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ebserhnet-my.sharepoint.com/personal/ramon_sousa_ebserh_gov_br/Documents/Documentos/EBSERH/Manual de Manutenção/Manual final/Revisão dos Anexos 21-12-22/"/>
    </mc:Choice>
  </mc:AlternateContent>
  <xr:revisionPtr revIDLastSave="51" documentId="8_{CC6F0F70-2329-4CF7-A331-B02F8FC5E5CE}" xr6:coauthVersionLast="45" xr6:coauthVersionMax="47" xr10:uidLastSave="{2B67DC1A-8941-41A6-894D-65940E2DF2C4}"/>
  <bookViews>
    <workbookView xWindow="-120" yWindow="-120" windowWidth="24240" windowHeight="13140" tabRatio="894" firstSheet="8" activeTab="13" xr2:uid="{00000000-000D-0000-FFFF-FFFF00000000}"/>
  </bookViews>
  <sheets>
    <sheet name="00. Resumo" sheetId="20" state="hidden" r:id="rId1"/>
    <sheet name="Auxiliar" sheetId="23" state="hidden" r:id="rId2"/>
    <sheet name="00. Resumo Checklist Atividades" sheetId="22" state="hidden" r:id="rId3"/>
    <sheet name="01. Instal. Prediais e Civis" sheetId="3" r:id="rId4"/>
    <sheet name="02. Centrais Gases e Vácuo" sheetId="7" r:id="rId5"/>
    <sheet name="03. Sist. Climatização" sheetId="12" r:id="rId6"/>
    <sheet name="04. Sist. Elétricos" sheetId="13" r:id="rId7"/>
    <sheet name="05. Sist. Elétricos Críticos" sheetId="14" r:id="rId8"/>
    <sheet name="06. Elevadores e Tranp. Vert." sheetId="15" r:id="rId9"/>
    <sheet name="07. Sist. Água Quente e Vapor" sheetId="16" r:id="rId10"/>
    <sheet name="08. Sist. Combustível" sheetId="17" r:id="rId11"/>
    <sheet name="09. Inst. Combate a Incêndio" sheetId="18" r:id="rId12"/>
    <sheet name="10. Sist. Tratamento Água e Esg" sheetId="21" r:id="rId13"/>
    <sheet name="11. Sist. de Vigilância e Cab." sheetId="19" r:id="rId14"/>
  </sheets>
  <definedNames>
    <definedName name="_xlnm._FilterDatabase" localSheetId="0" hidden="1">'00. Resumo'!$A$4:$EL$107</definedName>
    <definedName name="_xlnm._FilterDatabase" localSheetId="3" hidden="1">'01. Instal. Prediais e Civis'!$B$3:$P$558</definedName>
    <definedName name="_xlnm._FilterDatabase" localSheetId="4" hidden="1">'02. Centrais Gases e Vácuo'!$B$3:$P$74</definedName>
    <definedName name="_xlnm._FilterDatabase" localSheetId="5" hidden="1">'03. Sist. Climatização'!$A$3:$P$554</definedName>
    <definedName name="_xlnm._FilterDatabase" localSheetId="6" hidden="1">'04. Sist. Elétricos'!$A$3:$P$322</definedName>
    <definedName name="_xlnm._FilterDatabase" localSheetId="7" hidden="1">'05. Sist. Elétricos Críticos'!$A$3:$P$243</definedName>
    <definedName name="_xlnm._FilterDatabase" localSheetId="8" hidden="1">'06. Elevadores e Tranp. Vert.'!$A$3:$P$57</definedName>
    <definedName name="_xlnm._FilterDatabase" localSheetId="9" hidden="1">'07. Sist. Água Quente e Vapor'!$A$3:$P$118</definedName>
    <definedName name="_xlnm._FilterDatabase" localSheetId="10" hidden="1">'08. Sist. Combustível'!$A$3:$P$58</definedName>
    <definedName name="_xlnm._FilterDatabase" localSheetId="11" hidden="1">'09. Inst. Combate a Incêndio'!$A$3:$P$82</definedName>
    <definedName name="_xlnm._FilterDatabase" localSheetId="12" hidden="1">'10. Sist. Tratamento Água e Esg'!$A$3:$P$21</definedName>
    <definedName name="_xlnm._FilterDatabase" localSheetId="13" hidden="1">'11. Sist. de Vigilância e Cab.'!$A$3:$P$56</definedName>
    <definedName name="_xlnm.Print_Titles" localSheetId="3">'01. Instal. Prediais e Civis'!$1:$3</definedName>
    <definedName name="_xlnm.Print_Titles" localSheetId="4">'02. Centrais Gases e Vácuo'!$1:$2</definedName>
    <definedName name="_xlnm.Print_Titles" localSheetId="5">'03. Sist. Climatização'!$1:$3</definedName>
    <definedName name="_xlnm.Print_Titles" localSheetId="6">'04. Sist. Elétricos'!$1:$3</definedName>
    <definedName name="_xlnm.Print_Titles" localSheetId="7">'05. Sist. Elétricos Críticos'!$1:$3</definedName>
    <definedName name="_xlnm.Print_Titles" localSheetId="8">'06. Elevadores e Tranp. Vert.'!$1:$3</definedName>
    <definedName name="_xlnm.Print_Titles" localSheetId="9">'07. Sist. Água Quente e Vapor'!$1:$3</definedName>
    <definedName name="_xlnm.Print_Titles" localSheetId="10">'08. Sist. Combustível'!$1:$3</definedName>
    <definedName name="_xlnm.Print_Titles" localSheetId="11">'09. Inst. Combate a Incêndio'!$1:$3</definedName>
    <definedName name="_xlnm.Print_Titles" localSheetId="13">'11. Sist. de Vigilância e Cab.'!$1:$3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Q36" i="20" l="1"/>
  <c r="DQ35" i="20"/>
  <c r="DQ34" i="20"/>
  <c r="DQ33" i="20"/>
  <c r="DQ32" i="20"/>
  <c r="DQ31" i="20"/>
  <c r="DQ30" i="20"/>
  <c r="DQ29" i="20"/>
  <c r="DQ28" i="20"/>
  <c r="DQ27" i="20"/>
  <c r="DQ26" i="20"/>
  <c r="DQ25" i="20"/>
  <c r="DQ24" i="20"/>
  <c r="DQ23" i="20"/>
  <c r="DQ22" i="20"/>
  <c r="DQ21" i="20"/>
  <c r="DQ20" i="20"/>
  <c r="DQ19" i="20"/>
  <c r="DQ18" i="20"/>
  <c r="DQ17" i="20"/>
  <c r="DQ16" i="20"/>
  <c r="DQ15" i="20"/>
  <c r="DI36" i="20"/>
  <c r="DI35" i="20"/>
  <c r="DI34" i="20"/>
  <c r="DI33" i="20"/>
  <c r="DI32" i="20"/>
  <c r="DI31" i="20"/>
  <c r="DI30" i="20"/>
  <c r="DI29" i="20"/>
  <c r="DI28" i="20"/>
  <c r="DI27" i="20"/>
  <c r="DI26" i="20"/>
  <c r="DI25" i="20"/>
  <c r="DI24" i="20"/>
  <c r="DI23" i="20"/>
  <c r="DI22" i="20"/>
  <c r="DI21" i="20"/>
  <c r="DI20" i="20"/>
  <c r="DI19" i="20"/>
  <c r="DI18" i="20"/>
  <c r="DI17" i="20"/>
  <c r="DI16" i="20"/>
  <c r="DI15" i="20"/>
  <c r="DA36" i="20"/>
  <c r="DA35" i="20"/>
  <c r="DA34" i="20"/>
  <c r="DA33" i="20"/>
  <c r="DA32" i="20"/>
  <c r="DA31" i="20"/>
  <c r="DA30" i="20"/>
  <c r="DA29" i="20"/>
  <c r="DA28" i="20"/>
  <c r="DA27" i="20"/>
  <c r="DA26" i="20"/>
  <c r="DA25" i="20"/>
  <c r="DA24" i="20"/>
  <c r="DA23" i="20"/>
  <c r="DA22" i="20"/>
  <c r="DA21" i="20"/>
  <c r="DA20" i="20"/>
  <c r="DA19" i="20"/>
  <c r="DA18" i="20"/>
  <c r="DA17" i="20"/>
  <c r="DA16" i="20"/>
  <c r="DA15" i="20"/>
  <c r="AC4" i="20"/>
  <c r="AB4" i="20"/>
  <c r="AA4" i="20"/>
  <c r="Z4" i="20"/>
  <c r="Y4" i="20"/>
  <c r="X4" i="20"/>
  <c r="W4" i="20"/>
  <c r="U4" i="20" l="1"/>
  <c r="T4" i="20"/>
  <c r="S4" i="20"/>
  <c r="R4" i="20"/>
  <c r="Q4" i="20"/>
  <c r="P4" i="20"/>
  <c r="O4" i="20"/>
  <c r="EK4" i="20" l="1"/>
  <c r="EJ4" i="20"/>
  <c r="EI4" i="20"/>
  <c r="EH4" i="20"/>
  <c r="EG4" i="20"/>
  <c r="EF4" i="20"/>
  <c r="EE4" i="20"/>
  <c r="DU4" i="20"/>
  <c r="DT4" i="20"/>
  <c r="DS4" i="20"/>
  <c r="DR4" i="20"/>
  <c r="DQ4" i="20"/>
  <c r="DP4" i="20"/>
  <c r="DO4" i="20"/>
  <c r="EC4" i="20"/>
  <c r="EB4" i="20"/>
  <c r="EA4" i="20"/>
  <c r="DZ4" i="20"/>
  <c r="DY4" i="20"/>
  <c r="DX4" i="20"/>
  <c r="DW4" i="20"/>
  <c r="DM4" i="20"/>
  <c r="DL4" i="20"/>
  <c r="DK4" i="20"/>
  <c r="DJ4" i="20"/>
  <c r="DI4" i="20"/>
  <c r="DH4" i="20"/>
  <c r="DG4" i="20"/>
  <c r="DE4" i="20"/>
  <c r="DD4" i="20"/>
  <c r="DC4" i="20"/>
  <c r="DB4" i="20"/>
  <c r="DA4" i="20"/>
  <c r="CZ4" i="20"/>
  <c r="CY4" i="20"/>
  <c r="CW4" i="20"/>
  <c r="CV4" i="20"/>
  <c r="CU4" i="20"/>
  <c r="CT4" i="20"/>
  <c r="CS4" i="20"/>
  <c r="CR4" i="20"/>
  <c r="CQ4" i="20"/>
  <c r="CO4" i="20"/>
  <c r="CN4" i="20"/>
  <c r="CM4" i="20"/>
  <c r="CL4" i="20"/>
  <c r="CK4" i="20"/>
  <c r="CJ4" i="20"/>
  <c r="CI4" i="20"/>
  <c r="CG4" i="20"/>
  <c r="CF4" i="20"/>
  <c r="CE4" i="20"/>
  <c r="CD4" i="20"/>
  <c r="CC4" i="20"/>
  <c r="CB4" i="20"/>
  <c r="CA4" i="20"/>
  <c r="BY4" i="20"/>
  <c r="BX4" i="20"/>
  <c r="BW4" i="20"/>
  <c r="BV4" i="20"/>
  <c r="BU4" i="20"/>
  <c r="BT4" i="20"/>
  <c r="BS4" i="20"/>
  <c r="BQ4" i="20"/>
  <c r="BP4" i="20"/>
  <c r="BO4" i="20"/>
  <c r="BN4" i="20"/>
  <c r="BM4" i="20"/>
  <c r="BL4" i="20"/>
  <c r="BK4" i="20"/>
  <c r="BI4" i="20"/>
  <c r="BH4" i="20"/>
  <c r="BG4" i="20"/>
  <c r="BF4" i="20"/>
  <c r="BE4" i="20"/>
  <c r="BD4" i="20"/>
  <c r="BC4" i="20"/>
  <c r="BA4" i="20"/>
  <c r="AZ4" i="20"/>
  <c r="AY4" i="20"/>
  <c r="AX4" i="20"/>
  <c r="AW4" i="20"/>
  <c r="AV4" i="20"/>
  <c r="AU4" i="20"/>
  <c r="AS4" i="20"/>
  <c r="AR4" i="20"/>
  <c r="AQ4" i="20"/>
  <c r="AP4" i="20"/>
  <c r="AO4" i="20"/>
  <c r="AN4" i="20"/>
  <c r="AM4" i="20"/>
  <c r="AK4" i="20"/>
  <c r="AJ4" i="20"/>
  <c r="AI4" i="20"/>
  <c r="AH4" i="20"/>
  <c r="AG4" i="20"/>
  <c r="AF4" i="20"/>
  <c r="AE4" i="20"/>
  <c r="M4" i="20"/>
  <c r="L4" i="20"/>
  <c r="K4" i="20"/>
  <c r="J4" i="20"/>
  <c r="I4" i="20"/>
  <c r="G4" i="20"/>
  <c r="H4" i="20"/>
  <c r="A113" i="3" l="1"/>
  <c r="A243" i="14" l="1"/>
  <c r="A242" i="14"/>
  <c r="A241" i="14"/>
  <c r="A240" i="14"/>
  <c r="A239" i="14"/>
  <c r="A238" i="14"/>
  <c r="A237" i="14"/>
  <c r="A236" i="14"/>
  <c r="A235" i="14"/>
  <c r="A234" i="14"/>
  <c r="A233" i="14"/>
  <c r="A232" i="14"/>
  <c r="A231" i="14"/>
  <c r="A230" i="14"/>
  <c r="A229" i="14"/>
  <c r="A228" i="14"/>
  <c r="A227" i="14"/>
  <c r="A226" i="14"/>
  <c r="A225" i="14"/>
  <c r="A224" i="14"/>
  <c r="A223" i="14"/>
  <c r="A222" i="14"/>
  <c r="A221" i="14"/>
  <c r="A220" i="14"/>
  <c r="A219" i="14"/>
  <c r="A218" i="14"/>
  <c r="A217" i="14"/>
  <c r="A216" i="14"/>
  <c r="A215" i="14"/>
  <c r="A214" i="14"/>
  <c r="A213" i="14"/>
  <c r="A212" i="14"/>
  <c r="A211" i="14"/>
  <c r="A210" i="14"/>
  <c r="A209" i="14"/>
  <c r="A208" i="14"/>
  <c r="A207" i="14"/>
  <c r="A206" i="14"/>
  <c r="A205" i="14"/>
  <c r="A204" i="14"/>
  <c r="A203" i="14"/>
  <c r="A202" i="14"/>
  <c r="A201" i="14"/>
  <c r="A200" i="14"/>
  <c r="A199" i="14"/>
  <c r="A198" i="14"/>
  <c r="A197" i="14"/>
  <c r="A196" i="14"/>
  <c r="A195" i="14"/>
  <c r="A194" i="14"/>
  <c r="A193" i="14"/>
  <c r="A192" i="14"/>
  <c r="A191" i="14"/>
  <c r="A189" i="14"/>
  <c r="A187" i="14"/>
  <c r="A186" i="14"/>
  <c r="A185" i="14"/>
  <c r="A184" i="14"/>
  <c r="A182" i="14"/>
  <c r="A181" i="14"/>
  <c r="A180" i="14"/>
  <c r="A179" i="14"/>
  <c r="A178" i="14"/>
  <c r="A177" i="14"/>
  <c r="A175" i="14"/>
  <c r="A174" i="14"/>
  <c r="A173" i="14"/>
  <c r="A171" i="14"/>
  <c r="A170" i="14"/>
  <c r="A169" i="14"/>
  <c r="A168" i="14"/>
  <c r="A167" i="14"/>
  <c r="A166" i="14"/>
  <c r="A165" i="14"/>
  <c r="A164" i="14"/>
  <c r="A162" i="14"/>
  <c r="A161" i="14"/>
  <c r="A160" i="14"/>
  <c r="A159" i="14"/>
  <c r="A158" i="14"/>
  <c r="A157" i="14"/>
  <c r="A155" i="14"/>
  <c r="A154" i="14"/>
  <c r="A152" i="14"/>
  <c r="A151" i="14"/>
  <c r="A150" i="14"/>
  <c r="A149" i="14"/>
  <c r="A148" i="14"/>
  <c r="A147" i="14"/>
  <c r="A146" i="14"/>
  <c r="A145" i="14"/>
  <c r="A144" i="14"/>
  <c r="A143" i="14"/>
  <c r="A142" i="14"/>
  <c r="A141" i="14"/>
  <c r="A140" i="14"/>
  <c r="A139" i="14"/>
  <c r="A138" i="14"/>
  <c r="A137" i="14"/>
  <c r="A136" i="14"/>
  <c r="A135" i="14"/>
  <c r="A134" i="14"/>
  <c r="A133" i="14"/>
  <c r="A132" i="14"/>
  <c r="A131" i="14"/>
  <c r="A130" i="14"/>
  <c r="A129" i="14"/>
  <c r="A128" i="14"/>
  <c r="A127" i="14"/>
  <c r="A126" i="14"/>
  <c r="A125" i="14"/>
  <c r="A124" i="14"/>
  <c r="A123" i="14"/>
  <c r="A122" i="14"/>
  <c r="A121" i="14"/>
  <c r="A120" i="14"/>
  <c r="A119" i="14"/>
  <c r="A118" i="14"/>
  <c r="A117" i="14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A54" i="14"/>
  <c r="A53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322" i="13"/>
  <c r="A321" i="13"/>
  <c r="A320" i="13"/>
  <c r="A319" i="13"/>
  <c r="A318" i="13"/>
  <c r="A317" i="13"/>
  <c r="A316" i="13"/>
  <c r="A315" i="13"/>
  <c r="A313" i="13"/>
  <c r="A312" i="13"/>
  <c r="A311" i="13"/>
  <c r="A310" i="13"/>
  <c r="A309" i="13"/>
  <c r="A308" i="13"/>
  <c r="A307" i="13"/>
  <c r="A305" i="13"/>
  <c r="A304" i="13"/>
  <c r="A303" i="13"/>
  <c r="A302" i="13"/>
  <c r="A301" i="13"/>
  <c r="A299" i="13"/>
  <c r="A298" i="13"/>
  <c r="A297" i="13"/>
  <c r="A296" i="13"/>
  <c r="A295" i="13"/>
  <c r="A294" i="13"/>
  <c r="A293" i="13"/>
  <c r="A292" i="13"/>
  <c r="A291" i="13"/>
  <c r="A290" i="13"/>
  <c r="A289" i="13"/>
  <c r="A288" i="13"/>
  <c r="A287" i="13"/>
  <c r="A286" i="13"/>
  <c r="A285" i="13"/>
  <c r="A284" i="13"/>
  <c r="A283" i="13"/>
  <c r="A282" i="13"/>
  <c r="A281" i="13"/>
  <c r="A280" i="13"/>
  <c r="A279" i="13"/>
  <c r="A278" i="13"/>
  <c r="A277" i="13"/>
  <c r="A276" i="13"/>
  <c r="A275" i="13"/>
  <c r="A274" i="13"/>
  <c r="A273" i="13"/>
  <c r="A272" i="13"/>
  <c r="A271" i="13"/>
  <c r="A270" i="13"/>
  <c r="A269" i="13"/>
  <c r="A268" i="13"/>
  <c r="A267" i="13"/>
  <c r="A265" i="13"/>
  <c r="A264" i="13"/>
  <c r="A263" i="13"/>
  <c r="A262" i="13"/>
  <c r="A261" i="13"/>
  <c r="A260" i="13"/>
  <c r="A259" i="13"/>
  <c r="A258" i="13"/>
  <c r="A257" i="13"/>
  <c r="A256" i="13"/>
  <c r="A255" i="13"/>
  <c r="A253" i="13"/>
  <c r="A252" i="13"/>
  <c r="A251" i="13"/>
  <c r="A250" i="13"/>
  <c r="A249" i="13"/>
  <c r="A248" i="13"/>
  <c r="A247" i="13"/>
  <c r="A246" i="13"/>
  <c r="A245" i="13"/>
  <c r="A244" i="13"/>
  <c r="A243" i="13"/>
  <c r="A242" i="13"/>
  <c r="A241" i="13"/>
  <c r="A240" i="13"/>
  <c r="A239" i="13"/>
  <c r="A238" i="13"/>
  <c r="A236" i="13"/>
  <c r="A235" i="13"/>
  <c r="A234" i="13"/>
  <c r="A232" i="13"/>
  <c r="A231" i="13"/>
  <c r="A230" i="13"/>
  <c r="A228" i="13"/>
  <c r="A227" i="13"/>
  <c r="A226" i="13"/>
  <c r="A225" i="13"/>
  <c r="A224" i="13"/>
  <c r="A223" i="13"/>
  <c r="A222" i="13"/>
  <c r="A221" i="13"/>
  <c r="A220" i="13"/>
  <c r="A219" i="13"/>
  <c r="A218" i="13"/>
  <c r="A217" i="13"/>
  <c r="A216" i="13"/>
  <c r="A214" i="13"/>
  <c r="A213" i="13"/>
  <c r="A212" i="13"/>
  <c r="A211" i="13"/>
  <c r="A210" i="13"/>
  <c r="A209" i="13"/>
  <c r="A208" i="13"/>
  <c r="A207" i="13"/>
  <c r="A206" i="13"/>
  <c r="A205" i="13"/>
  <c r="A204" i="13"/>
  <c r="A203" i="13"/>
  <c r="A201" i="13"/>
  <c r="A200" i="13"/>
  <c r="A199" i="13"/>
  <c r="A198" i="13"/>
  <c r="A197" i="13"/>
  <c r="A196" i="13"/>
  <c r="A194" i="13"/>
  <c r="A193" i="13"/>
  <c r="A192" i="13"/>
  <c r="A191" i="13"/>
  <c r="A190" i="13"/>
  <c r="A189" i="13"/>
  <c r="A188" i="13"/>
  <c r="A187" i="13"/>
  <c r="A186" i="13"/>
  <c r="A185" i="13"/>
  <c r="A184" i="13"/>
  <c r="A183" i="13"/>
  <c r="A182" i="13"/>
  <c r="A181" i="13"/>
  <c r="A180" i="13"/>
  <c r="A179" i="13"/>
  <c r="A178" i="13"/>
  <c r="A177" i="13"/>
  <c r="A176" i="13"/>
  <c r="A175" i="13"/>
  <c r="A174" i="13"/>
  <c r="A172" i="13"/>
  <c r="A171" i="13"/>
  <c r="A170" i="13"/>
  <c r="A169" i="13"/>
  <c r="A168" i="13"/>
  <c r="A167" i="13"/>
  <c r="A166" i="13"/>
  <c r="A165" i="13"/>
  <c r="A164" i="13"/>
  <c r="A163" i="13"/>
  <c r="A160" i="13"/>
  <c r="A159" i="13"/>
  <c r="A158" i="13"/>
  <c r="A157" i="13"/>
  <c r="A156" i="13"/>
  <c r="A155" i="13"/>
  <c r="A154" i="13"/>
  <c r="A153" i="13"/>
  <c r="A152" i="13"/>
  <c r="A150" i="13"/>
  <c r="A149" i="13"/>
  <c r="A148" i="13"/>
  <c r="A147" i="13"/>
  <c r="A146" i="13"/>
  <c r="A145" i="13"/>
  <c r="A144" i="13"/>
  <c r="A143" i="13"/>
  <c r="A142" i="13"/>
  <c r="A141" i="13"/>
  <c r="A140" i="13"/>
  <c r="A139" i="13"/>
  <c r="A137" i="13"/>
  <c r="A136" i="13"/>
  <c r="A135" i="13"/>
  <c r="A134" i="13"/>
  <c r="A133" i="13"/>
  <c r="A132" i="13"/>
  <c r="A131" i="13"/>
  <c r="A130" i="13"/>
  <c r="A129" i="13"/>
  <c r="A128" i="13"/>
  <c r="A127" i="13"/>
  <c r="A126" i="13"/>
  <c r="A125" i="13"/>
  <c r="A124" i="13"/>
  <c r="A122" i="13"/>
  <c r="A121" i="13"/>
  <c r="A120" i="13"/>
  <c r="A118" i="13"/>
  <c r="A117" i="13"/>
  <c r="A116" i="13"/>
  <c r="A115" i="13"/>
  <c r="A114" i="13"/>
  <c r="A112" i="13"/>
  <c r="A111" i="13"/>
  <c r="A110" i="13"/>
  <c r="A109" i="13"/>
  <c r="A108" i="13"/>
  <c r="A107" i="13"/>
  <c r="A106" i="13"/>
  <c r="A105" i="13"/>
  <c r="A103" i="13"/>
  <c r="A102" i="13"/>
  <c r="A101" i="13"/>
  <c r="A100" i="13"/>
  <c r="A99" i="13"/>
  <c r="A98" i="13"/>
  <c r="A97" i="13"/>
  <c r="A96" i="13"/>
  <c r="A95" i="13"/>
  <c r="A94" i="13"/>
  <c r="A91" i="13"/>
  <c r="A90" i="13"/>
  <c r="A89" i="13"/>
  <c r="A88" i="13"/>
  <c r="A86" i="13"/>
  <c r="A85" i="13"/>
  <c r="A84" i="13"/>
  <c r="A82" i="13"/>
  <c r="A81" i="13"/>
  <c r="A80" i="13"/>
  <c r="A79" i="13"/>
  <c r="A78" i="13"/>
  <c r="A77" i="13"/>
  <c r="A76" i="13"/>
  <c r="A75" i="13"/>
  <c r="A74" i="13"/>
  <c r="A73" i="13"/>
  <c r="A72" i="13"/>
  <c r="A71" i="13"/>
  <c r="A70" i="13"/>
  <c r="A69" i="13"/>
  <c r="A67" i="13"/>
  <c r="A66" i="13"/>
  <c r="A65" i="13"/>
  <c r="A64" i="13"/>
  <c r="A63" i="13"/>
  <c r="A62" i="13"/>
  <c r="A61" i="13"/>
  <c r="A60" i="13"/>
  <c r="A59" i="13"/>
  <c r="A58" i="13"/>
  <c r="A57" i="13"/>
  <c r="A56" i="13"/>
  <c r="A54" i="13"/>
  <c r="A53" i="13"/>
  <c r="A52" i="13"/>
  <c r="A51" i="13"/>
  <c r="A50" i="13"/>
  <c r="A49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554" i="12"/>
  <c r="A553" i="12"/>
  <c r="A552" i="12"/>
  <c r="A551" i="12"/>
  <c r="A549" i="12"/>
  <c r="A548" i="12"/>
  <c r="A547" i="12"/>
  <c r="A546" i="12"/>
  <c r="A545" i="12"/>
  <c r="A544" i="12"/>
  <c r="A543" i="12"/>
  <c r="A542" i="12"/>
  <c r="A541" i="12"/>
  <c r="A540" i="12"/>
  <c r="A539" i="12"/>
  <c r="A538" i="12"/>
  <c r="A537" i="12"/>
  <c r="A536" i="12"/>
  <c r="A535" i="12"/>
  <c r="A533" i="12"/>
  <c r="A532" i="12"/>
  <c r="A531" i="12"/>
  <c r="A530" i="12"/>
  <c r="A529" i="12"/>
  <c r="A528" i="12"/>
  <c r="A527" i="12"/>
  <c r="A526" i="12"/>
  <c r="A525" i="12"/>
  <c r="A524" i="12"/>
  <c r="A523" i="12"/>
  <c r="A522" i="12"/>
  <c r="A521" i="12"/>
  <c r="A519" i="12"/>
  <c r="A518" i="12"/>
  <c r="A517" i="12"/>
  <c r="A516" i="12"/>
  <c r="A515" i="12"/>
  <c r="A514" i="12"/>
  <c r="A513" i="12"/>
  <c r="A512" i="12"/>
  <c r="A511" i="12"/>
  <c r="A510" i="12"/>
  <c r="A509" i="12"/>
  <c r="A508" i="12"/>
  <c r="A507" i="12"/>
  <c r="A506" i="12"/>
  <c r="A505" i="12"/>
  <c r="A504" i="12"/>
  <c r="A503" i="12"/>
  <c r="A502" i="12"/>
  <c r="A501" i="12"/>
  <c r="A500" i="12"/>
  <c r="A499" i="12"/>
  <c r="A498" i="12"/>
  <c r="A497" i="12"/>
  <c r="A496" i="12"/>
  <c r="A494" i="12"/>
  <c r="A493" i="12"/>
  <c r="A492" i="12"/>
  <c r="A491" i="12"/>
  <c r="A490" i="12"/>
  <c r="A489" i="12"/>
  <c r="A488" i="12"/>
  <c r="A487" i="12"/>
  <c r="A486" i="12"/>
  <c r="A485" i="12"/>
  <c r="A484" i="12"/>
  <c r="A483" i="12"/>
  <c r="A482" i="12"/>
  <c r="A481" i="12"/>
  <c r="A480" i="12"/>
  <c r="A479" i="12"/>
  <c r="A478" i="12"/>
  <c r="A477" i="12"/>
  <c r="A476" i="12"/>
  <c r="A475" i="12"/>
  <c r="A474" i="12"/>
  <c r="A473" i="12"/>
  <c r="A472" i="12"/>
  <c r="A471" i="12"/>
  <c r="A469" i="12"/>
  <c r="A468" i="12"/>
  <c r="A467" i="12"/>
  <c r="A466" i="12"/>
  <c r="A465" i="12"/>
  <c r="A464" i="12"/>
  <c r="A463" i="12"/>
  <c r="A462" i="12"/>
  <c r="A461" i="12"/>
  <c r="A460" i="12"/>
  <c r="A459" i="12"/>
  <c r="A458" i="12"/>
  <c r="A457" i="12"/>
  <c r="A456" i="12"/>
  <c r="A455" i="12"/>
  <c r="A454" i="12"/>
  <c r="A453" i="12"/>
  <c r="A452" i="12"/>
  <c r="A451" i="12"/>
  <c r="A450" i="12"/>
  <c r="A449" i="12"/>
  <c r="A448" i="12"/>
  <c r="A447" i="12"/>
  <c r="A446" i="12"/>
  <c r="A444" i="12"/>
  <c r="A443" i="12"/>
  <c r="A442" i="12"/>
  <c r="A441" i="12"/>
  <c r="A440" i="12"/>
  <c r="A439" i="12"/>
  <c r="A438" i="12"/>
  <c r="A437" i="12"/>
  <c r="A436" i="12"/>
  <c r="A435" i="12"/>
  <c r="A434" i="12"/>
  <c r="A432" i="12"/>
  <c r="A431" i="12"/>
  <c r="A430" i="12"/>
  <c r="A429" i="12"/>
  <c r="A428" i="12"/>
  <c r="A427" i="12"/>
  <c r="A426" i="12"/>
  <c r="A425" i="12"/>
  <c r="A424" i="12"/>
  <c r="A423" i="12"/>
  <c r="A422" i="12"/>
  <c r="A421" i="12"/>
  <c r="A420" i="12"/>
  <c r="A419" i="12"/>
  <c r="A418" i="12"/>
  <c r="A417" i="12"/>
  <c r="A416" i="12"/>
  <c r="A415" i="12"/>
  <c r="A414" i="12"/>
  <c r="A413" i="12"/>
  <c r="A412" i="12"/>
  <c r="A411" i="12"/>
  <c r="A410" i="12"/>
  <c r="A409" i="12"/>
  <c r="A407" i="12"/>
  <c r="A406" i="12"/>
  <c r="A405" i="12"/>
  <c r="A404" i="12"/>
  <c r="A403" i="12"/>
  <c r="A402" i="12"/>
  <c r="A401" i="12"/>
  <c r="A400" i="12"/>
  <c r="A399" i="12"/>
  <c r="A398" i="12"/>
  <c r="A397" i="12"/>
  <c r="A396" i="12"/>
  <c r="A395" i="12"/>
  <c r="A394" i="12"/>
  <c r="A393" i="12"/>
  <c r="A392" i="12"/>
  <c r="A391" i="12"/>
  <c r="A390" i="12"/>
  <c r="A389" i="12"/>
  <c r="A388" i="12"/>
  <c r="A387" i="12"/>
  <c r="A386" i="12"/>
  <c r="A385" i="12"/>
  <c r="A384" i="12"/>
  <c r="A383" i="12"/>
  <c r="A382" i="12"/>
  <c r="A381" i="12"/>
  <c r="A380" i="12"/>
  <c r="A379" i="12"/>
  <c r="A378" i="12"/>
  <c r="A377" i="12"/>
  <c r="A376" i="12"/>
  <c r="A374" i="12"/>
  <c r="A373" i="12"/>
  <c r="A372" i="12"/>
  <c r="A371" i="12"/>
  <c r="A370" i="12"/>
  <c r="A369" i="12"/>
  <c r="A368" i="12"/>
  <c r="A367" i="12"/>
  <c r="A366" i="12"/>
  <c r="A365" i="12"/>
  <c r="A364" i="12"/>
  <c r="A363" i="12"/>
  <c r="A362" i="12"/>
  <c r="A361" i="12"/>
  <c r="A360" i="12"/>
  <c r="A359" i="12"/>
  <c r="A358" i="12"/>
  <c r="A357" i="12"/>
  <c r="A356" i="12"/>
  <c r="A355" i="12"/>
  <c r="A354" i="12"/>
  <c r="A353" i="12"/>
  <c r="A352" i="12"/>
  <c r="A351" i="12"/>
  <c r="A350" i="12"/>
  <c r="A349" i="12"/>
  <c r="A348" i="12"/>
  <c r="A347" i="12"/>
  <c r="A346" i="12"/>
  <c r="A345" i="12"/>
  <c r="A344" i="12"/>
  <c r="A343" i="12"/>
  <c r="A342" i="12"/>
  <c r="A341" i="12"/>
  <c r="A340" i="12"/>
  <c r="A339" i="12"/>
  <c r="A338" i="12"/>
  <c r="A337" i="12"/>
  <c r="A336" i="12"/>
  <c r="A335" i="12"/>
  <c r="A334" i="12"/>
  <c r="A333" i="12"/>
  <c r="A332" i="12"/>
  <c r="A331" i="12"/>
  <c r="A330" i="12"/>
  <c r="A329" i="12"/>
  <c r="A328" i="12"/>
  <c r="A327" i="12"/>
  <c r="A326" i="12"/>
  <c r="A325" i="12"/>
  <c r="A324" i="12"/>
  <c r="A323" i="12"/>
  <c r="A322" i="12"/>
  <c r="A321" i="12"/>
  <c r="A320" i="12"/>
  <c r="A319" i="12"/>
  <c r="A318" i="12"/>
  <c r="A317" i="12"/>
  <c r="A316" i="12"/>
  <c r="A315" i="12"/>
  <c r="A314" i="12"/>
  <c r="A313" i="12"/>
  <c r="A312" i="12"/>
  <c r="A310" i="12"/>
  <c r="A309" i="12"/>
  <c r="A308" i="12"/>
  <c r="A307" i="12"/>
  <c r="A306" i="12"/>
  <c r="A305" i="12"/>
  <c r="A304" i="12"/>
  <c r="A303" i="12"/>
  <c r="A302" i="12"/>
  <c r="A301" i="12"/>
  <c r="A300" i="12"/>
  <c r="A299" i="12"/>
  <c r="A298" i="12"/>
  <c r="A297" i="12"/>
  <c r="A296" i="12"/>
  <c r="A295" i="12"/>
  <c r="A294" i="12"/>
  <c r="A293" i="12"/>
  <c r="A292" i="12"/>
  <c r="A291" i="12"/>
  <c r="A290" i="12"/>
  <c r="A289" i="12"/>
  <c r="A288" i="12"/>
  <c r="A287" i="12"/>
  <c r="A286" i="12"/>
  <c r="A285" i="12"/>
  <c r="A284" i="12"/>
  <c r="A283" i="12"/>
  <c r="A282" i="12"/>
  <c r="A281" i="12"/>
  <c r="A279" i="12"/>
  <c r="A278" i="12"/>
  <c r="A277" i="12"/>
  <c r="A276" i="12"/>
  <c r="A275" i="12"/>
  <c r="A274" i="12"/>
  <c r="A273" i="12"/>
  <c r="A271" i="12"/>
  <c r="A270" i="12"/>
  <c r="A269" i="12"/>
  <c r="A268" i="12"/>
  <c r="A267" i="12"/>
  <c r="A266" i="12"/>
  <c r="A265" i="12"/>
  <c r="A264" i="12"/>
  <c r="A263" i="12"/>
  <c r="A262" i="12"/>
  <c r="A261" i="12"/>
  <c r="A260" i="12"/>
  <c r="A259" i="12"/>
  <c r="A258" i="12"/>
  <c r="A256" i="12"/>
  <c r="A255" i="12"/>
  <c r="A253" i="12"/>
  <c r="A252" i="12"/>
  <c r="A251" i="12"/>
  <c r="A250" i="12"/>
  <c r="A249" i="12"/>
  <c r="A248" i="12"/>
  <c r="A247" i="12"/>
  <c r="A246" i="12"/>
  <c r="A245" i="12"/>
  <c r="A244" i="12"/>
  <c r="A243" i="12"/>
  <c r="A242" i="12"/>
  <c r="A241" i="12"/>
  <c r="A240" i="12"/>
  <c r="A239" i="12"/>
  <c r="A238" i="12"/>
  <c r="A237" i="12"/>
  <c r="A236" i="12"/>
  <c r="A235" i="12"/>
  <c r="A234" i="12"/>
  <c r="A233" i="12"/>
  <c r="A232" i="12"/>
  <c r="A231" i="12"/>
  <c r="A230" i="12"/>
  <c r="A229" i="12"/>
  <c r="A228" i="12"/>
  <c r="A227" i="12"/>
  <c r="A226" i="12"/>
  <c r="A225" i="12"/>
  <c r="A224" i="12"/>
  <c r="A223" i="12"/>
  <c r="A222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79" i="12"/>
  <c r="A178" i="12"/>
  <c r="A177" i="12"/>
  <c r="A176" i="12"/>
  <c r="A175" i="12"/>
  <c r="A174" i="12"/>
  <c r="A173" i="12"/>
  <c r="A172" i="12"/>
  <c r="A171" i="12"/>
  <c r="A170" i="12"/>
  <c r="A169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8" i="12"/>
  <c r="A117" i="12"/>
  <c r="A116" i="12"/>
  <c r="A115" i="12"/>
  <c r="A114" i="12"/>
  <c r="A113" i="12"/>
  <c r="A112" i="12"/>
  <c r="A111" i="12"/>
  <c r="A110" i="12"/>
  <c r="A109" i="12"/>
  <c r="A108" i="12"/>
  <c r="A106" i="12"/>
  <c r="A105" i="12"/>
  <c r="A104" i="12"/>
  <c r="A103" i="12"/>
  <c r="A102" i="12"/>
  <c r="A101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3" i="12"/>
  <c r="A62" i="12"/>
  <c r="A61" i="12"/>
  <c r="A60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74" i="7"/>
  <c r="A73" i="7"/>
  <c r="A72" i="7"/>
  <c r="A71" i="7"/>
  <c r="A70" i="7"/>
  <c r="A69" i="7"/>
  <c r="A68" i="7"/>
  <c r="A67" i="7"/>
  <c r="A66" i="7"/>
  <c r="A65" i="7"/>
  <c r="A63" i="7"/>
  <c r="A62" i="7"/>
  <c r="A61" i="7"/>
  <c r="A59" i="7"/>
  <c r="A58" i="7"/>
  <c r="A57" i="7"/>
  <c r="A56" i="7"/>
  <c r="A55" i="7"/>
  <c r="A54" i="7"/>
  <c r="A53" i="7"/>
  <c r="A52" i="7"/>
  <c r="A51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4" i="3"/>
  <c r="A543" i="3"/>
  <c r="A542" i="3"/>
  <c r="A541" i="3"/>
  <c r="A540" i="3"/>
  <c r="A539" i="3"/>
  <c r="A537" i="3"/>
  <c r="A536" i="3"/>
  <c r="A535" i="3"/>
  <c r="A534" i="3"/>
  <c r="A533" i="3"/>
  <c r="A530" i="3"/>
  <c r="A529" i="3"/>
  <c r="A528" i="3"/>
  <c r="A527" i="3"/>
  <c r="A526" i="3"/>
  <c r="A525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7" i="3"/>
  <c r="A486" i="3"/>
  <c r="A485" i="3"/>
  <c r="A483" i="3"/>
  <c r="A482" i="3"/>
  <c r="A481" i="3"/>
  <c r="A480" i="3"/>
  <c r="A479" i="3"/>
  <c r="A478" i="3"/>
  <c r="A476" i="3"/>
  <c r="A475" i="3"/>
  <c r="A474" i="3"/>
  <c r="A473" i="3"/>
  <c r="A472" i="3"/>
  <c r="A471" i="3"/>
  <c r="A469" i="3"/>
  <c r="A468" i="3"/>
  <c r="A467" i="3"/>
  <c r="A466" i="3"/>
  <c r="A465" i="3"/>
  <c r="A463" i="3"/>
  <c r="A462" i="3"/>
  <c r="A461" i="3"/>
  <c r="A460" i="3"/>
  <c r="A459" i="3"/>
  <c r="A458" i="3"/>
  <c r="A457" i="3"/>
  <c r="A456" i="3"/>
  <c r="A455" i="3"/>
  <c r="A454" i="3"/>
  <c r="A453" i="3"/>
  <c r="A450" i="3"/>
  <c r="A449" i="3"/>
  <c r="A448" i="3"/>
  <c r="A447" i="3"/>
  <c r="A446" i="3"/>
  <c r="A445" i="3"/>
  <c r="A444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5" i="3"/>
  <c r="A424" i="3"/>
  <c r="A423" i="3"/>
  <c r="A422" i="3"/>
  <c r="A421" i="3"/>
  <c r="A420" i="3"/>
  <c r="A419" i="3"/>
  <c r="A418" i="3"/>
  <c r="A417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5" i="3"/>
  <c r="A324" i="3"/>
  <c r="A323" i="3"/>
  <c r="A322" i="3"/>
  <c r="A321" i="3"/>
  <c r="A320" i="3"/>
  <c r="A319" i="3"/>
  <c r="A318" i="3"/>
  <c r="A317" i="3"/>
  <c r="A314" i="3"/>
  <c r="A313" i="3"/>
  <c r="A312" i="3"/>
  <c r="A311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5" i="3"/>
  <c r="A294" i="3"/>
  <c r="A293" i="3"/>
  <c r="A292" i="3"/>
  <c r="A291" i="3"/>
  <c r="A290" i="3"/>
  <c r="A289" i="3"/>
  <c r="A288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59" i="3"/>
  <c r="A258" i="3"/>
  <c r="A257" i="3"/>
  <c r="A256" i="3"/>
  <c r="A255" i="3"/>
  <c r="A254" i="3"/>
  <c r="A253" i="3"/>
  <c r="A252" i="3"/>
  <c r="A251" i="3"/>
  <c r="A250" i="3"/>
  <c r="A249" i="3"/>
  <c r="A247" i="3"/>
  <c r="A246" i="3"/>
  <c r="A245" i="3"/>
  <c r="A244" i="3"/>
  <c r="A243" i="3"/>
  <c r="A242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199" i="3"/>
  <c r="A198" i="3"/>
  <c r="A197" i="3"/>
  <c r="A196" i="3"/>
  <c r="A195" i="3"/>
  <c r="A193" i="3"/>
  <c r="A192" i="3"/>
  <c r="A191" i="3"/>
  <c r="A190" i="3"/>
  <c r="A189" i="3"/>
  <c r="A187" i="3"/>
  <c r="A186" i="3"/>
  <c r="A185" i="3"/>
  <c r="A184" i="3"/>
  <c r="A183" i="3"/>
  <c r="A181" i="3"/>
  <c r="A180" i="3"/>
  <c r="A179" i="3"/>
  <c r="A178" i="3"/>
  <c r="A177" i="3"/>
  <c r="A176" i="3"/>
  <c r="A175" i="3"/>
  <c r="A174" i="3"/>
  <c r="A173" i="3"/>
  <c r="A172" i="3"/>
  <c r="A171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4" i="3"/>
  <c r="A153" i="3"/>
  <c r="A152" i="3"/>
  <c r="A151" i="3"/>
  <c r="A149" i="3"/>
  <c r="A148" i="3"/>
  <c r="A147" i="3"/>
  <c r="A146" i="3"/>
  <c r="A145" i="3"/>
  <c r="A144" i="3"/>
  <c r="A143" i="3"/>
  <c r="A142" i="3"/>
  <c r="A141" i="3"/>
  <c r="A138" i="3"/>
  <c r="A137" i="3"/>
  <c r="A136" i="3"/>
  <c r="A135" i="3"/>
  <c r="A134" i="3"/>
  <c r="A133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2" i="3"/>
  <c r="A111" i="3"/>
  <c r="A110" i="3"/>
  <c r="A109" i="3"/>
  <c r="A108" i="3"/>
  <c r="A107" i="3"/>
  <c r="A106" i="3"/>
  <c r="A105" i="3"/>
  <c r="A104" i="3"/>
  <c r="A101" i="3"/>
  <c r="A100" i="3"/>
  <c r="A99" i="3"/>
  <c r="A98" i="3"/>
  <c r="A97" i="3"/>
  <c r="A96" i="3"/>
  <c r="A95" i="3"/>
  <c r="A94" i="3"/>
  <c r="A92" i="3"/>
  <c r="A91" i="3"/>
  <c r="A90" i="3"/>
  <c r="A89" i="3"/>
  <c r="A88" i="3"/>
  <c r="A87" i="3"/>
  <c r="A85" i="3"/>
  <c r="A84" i="3"/>
  <c r="A83" i="3"/>
  <c r="A82" i="3"/>
  <c r="A80" i="3"/>
  <c r="A79" i="3"/>
  <c r="A78" i="3"/>
  <c r="A77" i="3"/>
  <c r="A76" i="3"/>
  <c r="A75" i="3"/>
  <c r="A74" i="3"/>
  <c r="A71" i="3"/>
  <c r="A70" i="3"/>
  <c r="A69" i="3"/>
  <c r="A68" i="3"/>
  <c r="A67" i="3"/>
  <c r="A66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5" i="3"/>
  <c r="A44" i="3"/>
  <c r="A43" i="3"/>
  <c r="A42" i="3"/>
  <c r="A41" i="3"/>
  <c r="A40" i="3"/>
  <c r="A39" i="3"/>
  <c r="A38" i="3"/>
  <c r="A35" i="3"/>
  <c r="A34" i="3"/>
  <c r="A33" i="3"/>
  <c r="A32" i="3"/>
  <c r="A31" i="3"/>
  <c r="A30" i="3"/>
  <c r="A29" i="3"/>
  <c r="A28" i="3"/>
  <c r="A26" i="3"/>
  <c r="A25" i="3"/>
  <c r="A24" i="3"/>
  <c r="A22" i="3"/>
  <c r="A21" i="3"/>
  <c r="A20" i="3"/>
  <c r="A19" i="3"/>
  <c r="A18" i="3"/>
  <c r="A16" i="3"/>
  <c r="A15" i="3"/>
  <c r="A14" i="3"/>
  <c r="A13" i="3"/>
  <c r="A11" i="3"/>
  <c r="A10" i="3"/>
  <c r="A9" i="3"/>
  <c r="A8" i="3"/>
  <c r="A56" i="19"/>
  <c r="A55" i="19"/>
  <c r="A53" i="19"/>
  <c r="A52" i="19"/>
  <c r="A51" i="19"/>
  <c r="A49" i="19"/>
  <c r="A48" i="19"/>
  <c r="A47" i="19"/>
  <c r="A46" i="19"/>
  <c r="A45" i="19"/>
  <c r="A44" i="19"/>
  <c r="A43" i="19"/>
  <c r="A42" i="19"/>
  <c r="A41" i="19"/>
  <c r="A39" i="19"/>
  <c r="A38" i="19"/>
  <c r="A37" i="19"/>
  <c r="A36" i="19"/>
  <c r="A35" i="19"/>
  <c r="A34" i="19"/>
  <c r="A33" i="19"/>
  <c r="A31" i="19"/>
  <c r="A30" i="19"/>
  <c r="A29" i="19"/>
  <c r="A28" i="19"/>
  <c r="A27" i="19"/>
  <c r="A25" i="19"/>
  <c r="A24" i="19"/>
  <c r="A23" i="19"/>
  <c r="A22" i="19"/>
  <c r="A21" i="19"/>
  <c r="A20" i="19"/>
  <c r="A19" i="19"/>
  <c r="A17" i="19"/>
  <c r="A16" i="19"/>
  <c r="A15" i="19"/>
  <c r="A14" i="19"/>
  <c r="A13" i="19"/>
  <c r="A12" i="19"/>
  <c r="A11" i="19"/>
  <c r="A10" i="19"/>
  <c r="A9" i="19"/>
  <c r="A8" i="19"/>
  <c r="A7" i="19"/>
  <c r="A6" i="19"/>
  <c r="A21" i="21"/>
  <c r="A20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6" i="21"/>
  <c r="A82" i="18"/>
  <c r="A81" i="18"/>
  <c r="A80" i="18"/>
  <c r="A79" i="18"/>
  <c r="A78" i="18"/>
  <c r="A77" i="18"/>
  <c r="A76" i="18"/>
  <c r="A75" i="18"/>
  <c r="A74" i="18"/>
  <c r="A73" i="18"/>
  <c r="A72" i="18"/>
  <c r="A71" i="18"/>
  <c r="A70" i="18"/>
  <c r="A69" i="18"/>
  <c r="A68" i="18"/>
  <c r="A67" i="18"/>
  <c r="A66" i="18"/>
  <c r="A65" i="18"/>
  <c r="A63" i="18"/>
  <c r="A62" i="18"/>
  <c r="A61" i="18"/>
  <c r="A60" i="18"/>
  <c r="A59" i="18"/>
  <c r="A58" i="18"/>
  <c r="A57" i="18"/>
  <c r="A56" i="18"/>
  <c r="A55" i="18"/>
  <c r="A54" i="18"/>
  <c r="A53" i="18"/>
  <c r="A52" i="18"/>
  <c r="A51" i="18"/>
  <c r="A50" i="18"/>
  <c r="A49" i="18"/>
  <c r="A48" i="18"/>
  <c r="A47" i="18"/>
  <c r="A46" i="18"/>
  <c r="A45" i="18"/>
  <c r="A44" i="18"/>
  <c r="A43" i="18"/>
  <c r="A41" i="18"/>
  <c r="A40" i="18"/>
  <c r="A39" i="18"/>
  <c r="A38" i="18"/>
  <c r="A37" i="18"/>
  <c r="A36" i="18"/>
  <c r="A35" i="18"/>
  <c r="A34" i="18"/>
  <c r="A33" i="18"/>
  <c r="A32" i="18"/>
  <c r="A31" i="18"/>
  <c r="A30" i="18"/>
  <c r="A29" i="18"/>
  <c r="A28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8" i="17"/>
  <c r="A57" i="17"/>
  <c r="A56" i="17"/>
  <c r="A55" i="17"/>
  <c r="A54" i="17"/>
  <c r="A53" i="17"/>
  <c r="A52" i="17"/>
  <c r="A51" i="17"/>
  <c r="A50" i="17"/>
  <c r="A49" i="17"/>
  <c r="A48" i="17"/>
  <c r="A47" i="17"/>
  <c r="A46" i="17"/>
  <c r="A45" i="17"/>
  <c r="A44" i="17"/>
  <c r="A43" i="17"/>
  <c r="A42" i="17"/>
  <c r="A41" i="17"/>
  <c r="A40" i="17"/>
  <c r="A39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4" i="17"/>
  <c r="A22" i="17"/>
  <c r="A21" i="17"/>
  <c r="A20" i="17"/>
  <c r="A19" i="17"/>
  <c r="A18" i="17"/>
  <c r="A17" i="17"/>
  <c r="A16" i="17"/>
  <c r="A13" i="17"/>
  <c r="A12" i="17"/>
  <c r="A11" i="17"/>
  <c r="A10" i="17"/>
  <c r="A9" i="17"/>
  <c r="A8" i="17"/>
  <c r="A7" i="17"/>
  <c r="A6" i="17"/>
  <c r="A118" i="16"/>
  <c r="A117" i="16"/>
  <c r="A116" i="16"/>
  <c r="A115" i="16"/>
  <c r="A114" i="16"/>
  <c r="A113" i="16"/>
  <c r="A112" i="16"/>
  <c r="A111" i="16"/>
  <c r="A110" i="16"/>
  <c r="A109" i="16"/>
  <c r="A108" i="16"/>
  <c r="A106" i="16"/>
  <c r="A105" i="16"/>
  <c r="A104" i="16"/>
  <c r="A103" i="16"/>
  <c r="A102" i="16"/>
  <c r="A101" i="16"/>
  <c r="A99" i="16"/>
  <c r="A98" i="16"/>
  <c r="A97" i="16"/>
  <c r="A96" i="16"/>
  <c r="A95" i="16"/>
  <c r="A94" i="16"/>
  <c r="A93" i="16"/>
  <c r="A92" i="16"/>
  <c r="A91" i="16"/>
  <c r="A90" i="16"/>
  <c r="A89" i="16"/>
  <c r="A88" i="16"/>
  <c r="A87" i="16"/>
  <c r="A86" i="16"/>
  <c r="A85" i="16"/>
  <c r="A84" i="16"/>
  <c r="A83" i="16"/>
  <c r="A82" i="16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A45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7" i="15"/>
  <c r="A56" i="15"/>
  <c r="A55" i="15"/>
  <c r="A54" i="15"/>
  <c r="A53" i="15"/>
  <c r="A51" i="15"/>
  <c r="A50" i="15"/>
  <c r="A49" i="15"/>
  <c r="A48" i="15"/>
  <c r="A47" i="15"/>
  <c r="A46" i="15"/>
  <c r="A44" i="15"/>
  <c r="A43" i="15"/>
  <c r="A42" i="15"/>
  <c r="A41" i="15"/>
  <c r="A40" i="15"/>
  <c r="A38" i="15"/>
  <c r="A37" i="15"/>
  <c r="A36" i="15"/>
  <c r="A35" i="15"/>
  <c r="A34" i="15"/>
  <c r="A32" i="15"/>
  <c r="A31" i="15"/>
  <c r="A30" i="15"/>
  <c r="A29" i="15"/>
  <c r="A27" i="15"/>
  <c r="A26" i="15"/>
  <c r="A25" i="15"/>
  <c r="A24" i="15"/>
  <c r="A23" i="15"/>
  <c r="A22" i="15"/>
  <c r="A21" i="15"/>
  <c r="A20" i="15"/>
  <c r="A18" i="15"/>
  <c r="A17" i="15"/>
  <c r="A16" i="15"/>
  <c r="A14" i="15"/>
  <c r="A13" i="15"/>
  <c r="A12" i="15"/>
  <c r="A11" i="15"/>
  <c r="A10" i="15"/>
  <c r="A9" i="15"/>
  <c r="A8" i="15"/>
  <c r="A7" i="15"/>
  <c r="DP31" i="20" l="1"/>
  <c r="DP23" i="20"/>
  <c r="DP15" i="20"/>
  <c r="DH29" i="20"/>
  <c r="DH21" i="20"/>
  <c r="CZ35" i="20"/>
  <c r="CZ27" i="20"/>
  <c r="CZ19" i="20"/>
  <c r="CZ36" i="20"/>
  <c r="CZ28" i="20"/>
  <c r="DP32" i="20"/>
  <c r="DP24" i="20"/>
  <c r="DP16" i="20"/>
  <c r="DH30" i="20"/>
  <c r="DH22" i="20"/>
  <c r="DP33" i="20"/>
  <c r="DP25" i="20"/>
  <c r="DP17" i="20"/>
  <c r="DH31" i="20"/>
  <c r="DH23" i="20"/>
  <c r="DH15" i="20"/>
  <c r="CZ29" i="20"/>
  <c r="CZ21" i="20"/>
  <c r="DP34" i="20"/>
  <c r="DP26" i="20"/>
  <c r="DP18" i="20"/>
  <c r="DH32" i="20"/>
  <c r="DH24" i="20"/>
  <c r="DH16" i="20"/>
  <c r="CZ30" i="20"/>
  <c r="DP35" i="20"/>
  <c r="DP27" i="20"/>
  <c r="DP19" i="20"/>
  <c r="DH33" i="20"/>
  <c r="DH25" i="20"/>
  <c r="DH17" i="20"/>
  <c r="CZ31" i="20"/>
  <c r="CZ23" i="20"/>
  <c r="CZ15" i="20"/>
  <c r="CZ32" i="20"/>
  <c r="CZ24" i="20"/>
  <c r="CZ16" i="20"/>
  <c r="CZ20" i="20"/>
  <c r="DP36" i="20"/>
  <c r="DP28" i="20"/>
  <c r="DP20" i="20"/>
  <c r="DH34" i="20"/>
  <c r="DH26" i="20"/>
  <c r="DH18" i="20"/>
  <c r="CZ22" i="20"/>
  <c r="DP29" i="20"/>
  <c r="DP21" i="20"/>
  <c r="DH35" i="20"/>
  <c r="DH27" i="20"/>
  <c r="DH19" i="20"/>
  <c r="CZ33" i="20"/>
  <c r="CZ25" i="20"/>
  <c r="CZ17" i="20"/>
  <c r="DH28" i="20"/>
  <c r="DH20" i="20"/>
  <c r="CZ26" i="20"/>
  <c r="CZ18" i="20"/>
  <c r="DP30" i="20"/>
  <c r="DP22" i="20"/>
  <c r="DH36" i="20"/>
  <c r="CZ34" i="20"/>
  <c r="DL17" i="20"/>
  <c r="DD24" i="20"/>
  <c r="DT36" i="20"/>
  <c r="DT28" i="20"/>
  <c r="DL35" i="20"/>
  <c r="DL27" i="20"/>
  <c r="DL19" i="20"/>
  <c r="DT22" i="20"/>
  <c r="DL36" i="20"/>
  <c r="DL28" i="20"/>
  <c r="DL21" i="20"/>
  <c r="DD35" i="20"/>
  <c r="DD27" i="20"/>
  <c r="DT16" i="20"/>
  <c r="DD36" i="20"/>
  <c r="DD28" i="20"/>
  <c r="DT17" i="20"/>
  <c r="DL31" i="20"/>
  <c r="DL23" i="20"/>
  <c r="DL16" i="20"/>
  <c r="DD30" i="20"/>
  <c r="DD26" i="20"/>
  <c r="DT18" i="20"/>
  <c r="DD22" i="20"/>
  <c r="DU28" i="20"/>
  <c r="DU20" i="20"/>
  <c r="DM34" i="20"/>
  <c r="DM19" i="20"/>
  <c r="DE33" i="20"/>
  <c r="DE25" i="20"/>
  <c r="DU30" i="20"/>
  <c r="DU22" i="20"/>
  <c r="DM36" i="20"/>
  <c r="DM28" i="20"/>
  <c r="DU31" i="20"/>
  <c r="DU23" i="20"/>
  <c r="DU15" i="20"/>
  <c r="DM29" i="20"/>
  <c r="DU24" i="20"/>
  <c r="DU16" i="20"/>
  <c r="DM30" i="20"/>
  <c r="DM22" i="20"/>
  <c r="DE29" i="20"/>
  <c r="DE21" i="20"/>
  <c r="DE23" i="20"/>
  <c r="DU33" i="20"/>
  <c r="DE15" i="20"/>
  <c r="DU34" i="20"/>
  <c r="DU26" i="20"/>
  <c r="DU18" i="20"/>
  <c r="DE22" i="20"/>
  <c r="DM25" i="20"/>
  <c r="DM17" i="20"/>
  <c r="DU35" i="20"/>
  <c r="DE17" i="20"/>
  <c r="DE19" i="20"/>
  <c r="DR35" i="20"/>
  <c r="DB15" i="20"/>
  <c r="DR16" i="20"/>
  <c r="CG41" i="20"/>
  <c r="DT40" i="20"/>
  <c r="CE40" i="20"/>
  <c r="DR39" i="20"/>
  <c r="CC39" i="20"/>
  <c r="CF41" i="20"/>
  <c r="DU41" i="20"/>
  <c r="DS40" i="20"/>
  <c r="DT41" i="20"/>
  <c r="CE41" i="20"/>
  <c r="DR40" i="20"/>
  <c r="CC40" i="20"/>
  <c r="DP39" i="20"/>
  <c r="CA39" i="20"/>
  <c r="CB41" i="20"/>
  <c r="CF39" i="20"/>
  <c r="DQ39" i="20"/>
  <c r="DS41" i="20"/>
  <c r="CD41" i="20"/>
  <c r="DQ40" i="20"/>
  <c r="CB40" i="20"/>
  <c r="DO39" i="20"/>
  <c r="CA40" i="20"/>
  <c r="DO40" i="20"/>
  <c r="CF40" i="20"/>
  <c r="CB39" i="20"/>
  <c r="DR41" i="20"/>
  <c r="CC41" i="20"/>
  <c r="DP40" i="20"/>
  <c r="CG39" i="20"/>
  <c r="DU39" i="20"/>
  <c r="CD39" i="20"/>
  <c r="DQ41" i="20"/>
  <c r="CD40" i="20"/>
  <c r="DP41" i="20"/>
  <c r="CA41" i="20"/>
  <c r="CG40" i="20"/>
  <c r="DT39" i="20"/>
  <c r="CE39" i="20"/>
  <c r="DO41" i="20"/>
  <c r="DU40" i="20"/>
  <c r="DS39" i="20"/>
  <c r="CG15" i="20"/>
  <c r="AC35" i="20"/>
  <c r="A140" i="3"/>
  <c r="CJ31" i="20" s="1"/>
  <c r="A388" i="3"/>
  <c r="T18" i="20" s="1"/>
  <c r="A532" i="3"/>
  <c r="A524" i="3"/>
  <c r="CB26" i="20" s="1"/>
  <c r="A443" i="3"/>
  <c r="A452" i="3"/>
  <c r="A316" i="3"/>
  <c r="DL25" i="20" l="1"/>
  <c r="DR33" i="20"/>
  <c r="DL33" i="20"/>
  <c r="DB22" i="20"/>
  <c r="CD21" i="20"/>
  <c r="DE16" i="20"/>
  <c r="DU36" i="20"/>
  <c r="DL24" i="20"/>
  <c r="DT25" i="20"/>
  <c r="DT24" i="20"/>
  <c r="DL29" i="20"/>
  <c r="DT30" i="20"/>
  <c r="DT21" i="20"/>
  <c r="DD32" i="20"/>
  <c r="DT19" i="20"/>
  <c r="CE30" i="20"/>
  <c r="DB18" i="20"/>
  <c r="DE31" i="20"/>
  <c r="DE30" i="20"/>
  <c r="DM23" i="20"/>
  <c r="DM15" i="20"/>
  <c r="DU32" i="20"/>
  <c r="DE18" i="20"/>
  <c r="DM27" i="20"/>
  <c r="DE24" i="20"/>
  <c r="DL32" i="20"/>
  <c r="DT33" i="20"/>
  <c r="DT32" i="20"/>
  <c r="DT15" i="20"/>
  <c r="DL20" i="20"/>
  <c r="DT29" i="20"/>
  <c r="DL18" i="20"/>
  <c r="DT27" i="20"/>
  <c r="DB19" i="20"/>
  <c r="DG20" i="20"/>
  <c r="DM33" i="20"/>
  <c r="DM16" i="20"/>
  <c r="DM31" i="20"/>
  <c r="DE20" i="20"/>
  <c r="DE27" i="20"/>
  <c r="DE26" i="20"/>
  <c r="DM35" i="20"/>
  <c r="DE32" i="20"/>
  <c r="DD21" i="20"/>
  <c r="DD18" i="20"/>
  <c r="DL22" i="20"/>
  <c r="DT23" i="20"/>
  <c r="DD17" i="20"/>
  <c r="DL26" i="20"/>
  <c r="DD15" i="20"/>
  <c r="DT35" i="20"/>
  <c r="DS18" i="20"/>
  <c r="DB26" i="20"/>
  <c r="DB17" i="20"/>
  <c r="DU19" i="20"/>
  <c r="DM24" i="20"/>
  <c r="DU17" i="20"/>
  <c r="DE28" i="20"/>
  <c r="DE35" i="20"/>
  <c r="DE34" i="20"/>
  <c r="DU21" i="20"/>
  <c r="DM18" i="20"/>
  <c r="DT26" i="20"/>
  <c r="DD29" i="20"/>
  <c r="DD16" i="20"/>
  <c r="DL30" i="20"/>
  <c r="DT31" i="20"/>
  <c r="DD25" i="20"/>
  <c r="DL34" i="20"/>
  <c r="DD23" i="20"/>
  <c r="DB27" i="20"/>
  <c r="DB28" i="20"/>
  <c r="DB24" i="20"/>
  <c r="DU27" i="20"/>
  <c r="DM32" i="20"/>
  <c r="DU25" i="20"/>
  <c r="DE36" i="20"/>
  <c r="DM21" i="20"/>
  <c r="DM20" i="20"/>
  <c r="DU29" i="20"/>
  <c r="DM26" i="20"/>
  <c r="DT34" i="20"/>
  <c r="DL15" i="20"/>
  <c r="DD20" i="20"/>
  <c r="DD19" i="20"/>
  <c r="DD34" i="20"/>
  <c r="DD33" i="20"/>
  <c r="DT20" i="20"/>
  <c r="DD31" i="20"/>
  <c r="DJ29" i="20"/>
  <c r="DR22" i="20"/>
  <c r="DJ19" i="20"/>
  <c r="DJ34" i="20"/>
  <c r="DJ17" i="20"/>
  <c r="DR18" i="20"/>
  <c r="DJ15" i="20"/>
  <c r="DS17" i="20"/>
  <c r="DC20" i="20"/>
  <c r="DK21" i="20"/>
  <c r="DC27" i="20"/>
  <c r="DS22" i="20"/>
  <c r="DC16" i="20"/>
  <c r="DS36" i="20"/>
  <c r="DC31" i="20"/>
  <c r="DS26" i="20"/>
  <c r="DG27" i="20"/>
  <c r="DO28" i="20"/>
  <c r="DO19" i="20"/>
  <c r="DG24" i="20"/>
  <c r="DO17" i="20"/>
  <c r="DG30" i="20"/>
  <c r="DO31" i="20"/>
  <c r="DG28" i="20"/>
  <c r="DB36" i="20"/>
  <c r="DR15" i="20"/>
  <c r="DR30" i="20"/>
  <c r="DJ27" i="20"/>
  <c r="DR20" i="20"/>
  <c r="DJ25" i="20"/>
  <c r="DR26" i="20"/>
  <c r="DJ23" i="20"/>
  <c r="DS25" i="20"/>
  <c r="DC28" i="20"/>
  <c r="DK29" i="20"/>
  <c r="DC35" i="20"/>
  <c r="DS30" i="20"/>
  <c r="DC24" i="20"/>
  <c r="DK25" i="20"/>
  <c r="DK17" i="20"/>
  <c r="DS34" i="20"/>
  <c r="CY16" i="20"/>
  <c r="DO36" i="20"/>
  <c r="DO27" i="20"/>
  <c r="DG32" i="20"/>
  <c r="DO25" i="20"/>
  <c r="DO16" i="20"/>
  <c r="CY19" i="20"/>
  <c r="DG36" i="20"/>
  <c r="DJ22" i="20"/>
  <c r="DR23" i="20"/>
  <c r="DB20" i="20"/>
  <c r="DJ35" i="20"/>
  <c r="DR28" i="20"/>
  <c r="DJ33" i="20"/>
  <c r="DR34" i="20"/>
  <c r="DJ31" i="20"/>
  <c r="DS33" i="20"/>
  <c r="DC36" i="20"/>
  <c r="DS15" i="20"/>
  <c r="DC18" i="20"/>
  <c r="DC33" i="20"/>
  <c r="DC32" i="20"/>
  <c r="DK33" i="20"/>
  <c r="DC22" i="20"/>
  <c r="CY17" i="20"/>
  <c r="CY24" i="20"/>
  <c r="CY25" i="20"/>
  <c r="DO35" i="20"/>
  <c r="DO18" i="20"/>
  <c r="DO33" i="20"/>
  <c r="DO24" i="20"/>
  <c r="CY27" i="20"/>
  <c r="DO22" i="20"/>
  <c r="DJ30" i="20"/>
  <c r="DR31" i="20"/>
  <c r="DJ20" i="20"/>
  <c r="DR21" i="20"/>
  <c r="DR36" i="20"/>
  <c r="DR19" i="20"/>
  <c r="DB16" i="20"/>
  <c r="DR17" i="20"/>
  <c r="DC17" i="20"/>
  <c r="DK22" i="20"/>
  <c r="DS23" i="20"/>
  <c r="DC26" i="20"/>
  <c r="DK19" i="20"/>
  <c r="DK18" i="20"/>
  <c r="DS19" i="20"/>
  <c r="DC30" i="20"/>
  <c r="DG35" i="20"/>
  <c r="CY32" i="20"/>
  <c r="CY15" i="20"/>
  <c r="CY21" i="20"/>
  <c r="DO26" i="20"/>
  <c r="DG23" i="20"/>
  <c r="DO32" i="20"/>
  <c r="CY35" i="20"/>
  <c r="DO30" i="20"/>
  <c r="DJ28" i="20"/>
  <c r="DR29" i="20"/>
  <c r="DJ26" i="20"/>
  <c r="DR27" i="20"/>
  <c r="DB30" i="20"/>
  <c r="DR25" i="20"/>
  <c r="DC21" i="20"/>
  <c r="DK30" i="20"/>
  <c r="DS31" i="20"/>
  <c r="DC34" i="20"/>
  <c r="DK27" i="20"/>
  <c r="DK26" i="20"/>
  <c r="DS27" i="20"/>
  <c r="DK16" i="20"/>
  <c r="DO21" i="20"/>
  <c r="DG18" i="20"/>
  <c r="CY23" i="20"/>
  <c r="DG25" i="20"/>
  <c r="DO34" i="20"/>
  <c r="CY20" i="20"/>
  <c r="DG21" i="20"/>
  <c r="CY18" i="20"/>
  <c r="DJ16" i="20"/>
  <c r="DK15" i="20"/>
  <c r="DS16" i="20"/>
  <c r="DC15" i="20"/>
  <c r="DK20" i="20"/>
  <c r="DK35" i="20"/>
  <c r="DK34" i="20"/>
  <c r="DS35" i="20"/>
  <c r="DK24" i="20"/>
  <c r="DO29" i="20"/>
  <c r="DG26" i="20"/>
  <c r="CY31" i="20"/>
  <c r="CY22" i="20"/>
  <c r="CY29" i="20"/>
  <c r="CY28" i="20"/>
  <c r="DG29" i="20"/>
  <c r="CY26" i="20"/>
  <c r="CI18" i="20"/>
  <c r="CM25" i="20"/>
  <c r="DR24" i="20"/>
  <c r="DB35" i="20"/>
  <c r="DB34" i="20"/>
  <c r="DB25" i="20"/>
  <c r="DB32" i="20"/>
  <c r="DB23" i="20"/>
  <c r="DJ24" i="20"/>
  <c r="DB21" i="20"/>
  <c r="DK23" i="20"/>
  <c r="DS24" i="20"/>
  <c r="DC29" i="20"/>
  <c r="DK28" i="20"/>
  <c r="DS21" i="20"/>
  <c r="DS20" i="20"/>
  <c r="DC25" i="20"/>
  <c r="DK32" i="20"/>
  <c r="CY33" i="20"/>
  <c r="DG34" i="20"/>
  <c r="DG17" i="20"/>
  <c r="CY30" i="20"/>
  <c r="DG15" i="20"/>
  <c r="CY36" i="20"/>
  <c r="DO15" i="20"/>
  <c r="CY34" i="20"/>
  <c r="DR32" i="20"/>
  <c r="DJ21" i="20"/>
  <c r="DJ36" i="20"/>
  <c r="DB33" i="20"/>
  <c r="DJ18" i="20"/>
  <c r="DB31" i="20"/>
  <c r="DJ32" i="20"/>
  <c r="DB29" i="20"/>
  <c r="DK31" i="20"/>
  <c r="DS32" i="20"/>
  <c r="DC19" i="20"/>
  <c r="DK36" i="20"/>
  <c r="DS29" i="20"/>
  <c r="DS28" i="20"/>
  <c r="DC23" i="20"/>
  <c r="DG19" i="20"/>
  <c r="DO20" i="20"/>
  <c r="DG33" i="20"/>
  <c r="DG16" i="20"/>
  <c r="DG31" i="20"/>
  <c r="DG22" i="20"/>
  <c r="DO23" i="20"/>
  <c r="CK21" i="20"/>
  <c r="CE15" i="20"/>
  <c r="CC35" i="20"/>
  <c r="CL22" i="20"/>
  <c r="CM31" i="20"/>
  <c r="CN18" i="20"/>
  <c r="CE20" i="20"/>
  <c r="CF29" i="20"/>
  <c r="CO16" i="20"/>
  <c r="CI26" i="20"/>
  <c r="CJ35" i="20"/>
  <c r="CB16" i="20"/>
  <c r="CC25" i="20"/>
  <c r="CD34" i="20"/>
  <c r="CM21" i="20"/>
  <c r="CN30" i="20"/>
  <c r="CL16" i="20"/>
  <c r="CB23" i="20"/>
  <c r="CC32" i="20"/>
  <c r="CL19" i="20"/>
  <c r="CM28" i="20"/>
  <c r="CB20" i="20"/>
  <c r="CA21" i="20"/>
  <c r="CB30" i="20"/>
  <c r="CK17" i="20"/>
  <c r="CL26" i="20"/>
  <c r="CM35" i="20"/>
  <c r="CD15" i="20"/>
  <c r="CE24" i="20"/>
  <c r="CF33" i="20"/>
  <c r="CO20" i="20"/>
  <c r="CI30" i="20"/>
  <c r="CI36" i="20"/>
  <c r="CA15" i="20"/>
  <c r="CA22" i="20"/>
  <c r="CG19" i="20"/>
  <c r="CN19" i="20"/>
  <c r="CI28" i="20"/>
  <c r="CG32" i="20"/>
  <c r="CJ29" i="20"/>
  <c r="CB18" i="20"/>
  <c r="CD36" i="20"/>
  <c r="CN32" i="20"/>
  <c r="CF21" i="20"/>
  <c r="CJ27" i="20"/>
  <c r="CK36" i="20"/>
  <c r="CC17" i="20"/>
  <c r="CD26" i="20"/>
  <c r="CE35" i="20"/>
  <c r="CN22" i="20"/>
  <c r="CO31" i="20"/>
  <c r="CO27" i="20"/>
  <c r="CC24" i="20"/>
  <c r="CD33" i="20"/>
  <c r="CM20" i="20"/>
  <c r="CN29" i="20"/>
  <c r="CB28" i="20"/>
  <c r="CB22" i="20"/>
  <c r="CC31" i="20"/>
  <c r="CL18" i="20"/>
  <c r="CM27" i="20"/>
  <c r="CN36" i="20"/>
  <c r="CE16" i="20"/>
  <c r="CF25" i="20"/>
  <c r="CG34" i="20"/>
  <c r="CI22" i="20"/>
  <c r="CB34" i="20"/>
  <c r="CE28" i="20"/>
  <c r="CC33" i="20"/>
  <c r="CK18" i="20"/>
  <c r="CK25" i="20"/>
  <c r="CO28" i="20"/>
  <c r="CO18" i="20"/>
  <c r="CF23" i="20"/>
  <c r="CI20" i="20"/>
  <c r="CE23" i="20"/>
  <c r="CC27" i="20"/>
  <c r="CM23" i="20"/>
  <c r="CK23" i="20"/>
  <c r="CG30" i="20"/>
  <c r="Y24" i="20"/>
  <c r="AB18" i="20"/>
  <c r="CF15" i="20"/>
  <c r="CG24" i="20"/>
  <c r="CA34" i="20"/>
  <c r="CJ21" i="20"/>
  <c r="CK30" i="20"/>
  <c r="CE31" i="20"/>
  <c r="CC19" i="20"/>
  <c r="CD28" i="20"/>
  <c r="CM15" i="20"/>
  <c r="CN24" i="20"/>
  <c r="CO33" i="20"/>
  <c r="CI29" i="20"/>
  <c r="CG22" i="20"/>
  <c r="CA32" i="20"/>
  <c r="CJ19" i="20"/>
  <c r="CK28" i="20"/>
  <c r="CC21" i="20"/>
  <c r="CD18" i="20"/>
  <c r="CE27" i="20"/>
  <c r="CF36" i="20"/>
  <c r="CO23" i="20"/>
  <c r="CI33" i="20"/>
  <c r="CC16" i="20"/>
  <c r="CD25" i="20"/>
  <c r="CE34" i="20"/>
  <c r="CN21" i="20"/>
  <c r="CO30" i="20"/>
  <c r="CB36" i="20"/>
  <c r="CC23" i="20"/>
  <c r="CD32" i="20"/>
  <c r="CM19" i="20"/>
  <c r="CN28" i="20"/>
  <c r="CG17" i="20"/>
  <c r="CF17" i="20"/>
  <c r="CG26" i="20"/>
  <c r="CA36" i="20"/>
  <c r="CJ23" i="20"/>
  <c r="CK32" i="20"/>
  <c r="CG33" i="20"/>
  <c r="CI34" i="20"/>
  <c r="CC29" i="20"/>
  <c r="CM36" i="20"/>
  <c r="CD16" i="20"/>
  <c r="U18" i="20"/>
  <c r="CA17" i="20"/>
  <c r="CF16" i="20"/>
  <c r="CK22" i="20"/>
  <c r="CN16" i="20"/>
  <c r="CA24" i="20"/>
  <c r="CK20" i="20"/>
  <c r="CO15" i="20"/>
  <c r="CI25" i="20"/>
  <c r="CJ34" i="20"/>
  <c r="CD17" i="20"/>
  <c r="CE26" i="20"/>
  <c r="CF35" i="20"/>
  <c r="CO22" i="20"/>
  <c r="CI32" i="20"/>
  <c r="CN26" i="20"/>
  <c r="CD24" i="20"/>
  <c r="CE33" i="20"/>
  <c r="CN20" i="20"/>
  <c r="CO29" i="20"/>
  <c r="CG25" i="20"/>
  <c r="CG18" i="20"/>
  <c r="CA28" i="20"/>
  <c r="CJ15" i="20"/>
  <c r="CK24" i="20"/>
  <c r="CL33" i="20"/>
  <c r="CO26" i="20"/>
  <c r="CL30" i="20"/>
  <c r="CO24" i="20"/>
  <c r="CM29" i="20"/>
  <c r="CJ16" i="20"/>
  <c r="CE32" i="20"/>
  <c r="CE22" i="20"/>
  <c r="CO35" i="20"/>
  <c r="CA26" i="20"/>
  <c r="CM17" i="20"/>
  <c r="CD20" i="20"/>
  <c r="CM33" i="20"/>
  <c r="CL29" i="20"/>
  <c r="M33" i="20"/>
  <c r="CF24" i="20"/>
  <c r="CA18" i="20"/>
  <c r="CB27" i="20"/>
  <c r="CC36" i="20"/>
  <c r="CL23" i="20"/>
  <c r="CM32" i="20"/>
  <c r="CL24" i="20"/>
  <c r="CE21" i="20"/>
  <c r="CF30" i="20"/>
  <c r="CO17" i="20"/>
  <c r="CI27" i="20"/>
  <c r="CJ36" i="20"/>
  <c r="CA16" i="20"/>
  <c r="CB25" i="20"/>
  <c r="CC34" i="20"/>
  <c r="CL21" i="20"/>
  <c r="CM30" i="20"/>
  <c r="CK15" i="20"/>
  <c r="CF20" i="20"/>
  <c r="CG29" i="20"/>
  <c r="CI17" i="20"/>
  <c r="CJ26" i="20"/>
  <c r="CK35" i="20"/>
  <c r="CE18" i="20"/>
  <c r="CF27" i="20"/>
  <c r="CG36" i="20"/>
  <c r="CI24" i="20"/>
  <c r="CJ33" i="20"/>
  <c r="CC15" i="20"/>
  <c r="CE25" i="20"/>
  <c r="CF34" i="20"/>
  <c r="CO21" i="20"/>
  <c r="CI31" i="20"/>
  <c r="CA35" i="20"/>
  <c r="CA20" i="20"/>
  <c r="CB29" i="20"/>
  <c r="CK16" i="20"/>
  <c r="CL25" i="20"/>
  <c r="CM34" i="20"/>
  <c r="CN17" i="20"/>
  <c r="CN15" i="20"/>
  <c r="CB24" i="20"/>
  <c r="CB31" i="20"/>
  <c r="CA29" i="20"/>
  <c r="CD23" i="20"/>
  <c r="CF31" i="20"/>
  <c r="R25" i="20"/>
  <c r="CG16" i="20"/>
  <c r="CL31" i="20"/>
  <c r="CE29" i="20"/>
  <c r="CI35" i="20"/>
  <c r="CD30" i="20"/>
  <c r="CF28" i="20"/>
  <c r="AF32" i="20"/>
  <c r="R15" i="20"/>
  <c r="CF32" i="20"/>
  <c r="CB19" i="20"/>
  <c r="CC28" i="20"/>
  <c r="CL15" i="20"/>
  <c r="CM24" i="20"/>
  <c r="CN33" i="20"/>
  <c r="CK31" i="20"/>
  <c r="CF22" i="20"/>
  <c r="CG31" i="20"/>
  <c r="CI19" i="20"/>
  <c r="CJ28" i="20"/>
  <c r="CA19" i="20"/>
  <c r="CB17" i="20"/>
  <c r="CC26" i="20"/>
  <c r="CD35" i="20"/>
  <c r="CM22" i="20"/>
  <c r="CN31" i="20"/>
  <c r="CJ22" i="20"/>
  <c r="CG21" i="20"/>
  <c r="CA31" i="20"/>
  <c r="CJ18" i="20"/>
  <c r="CK27" i="20"/>
  <c r="CL36" i="20"/>
  <c r="CF19" i="20"/>
  <c r="CG28" i="20"/>
  <c r="CI16" i="20"/>
  <c r="CJ25" i="20"/>
  <c r="CK34" i="20"/>
  <c r="CE17" i="20"/>
  <c r="CF26" i="20"/>
  <c r="CG35" i="20"/>
  <c r="CI23" i="20"/>
  <c r="CJ32" i="20"/>
  <c r="CI21" i="20"/>
  <c r="CB21" i="20"/>
  <c r="CC30" i="20"/>
  <c r="CL17" i="20"/>
  <c r="CM26" i="20"/>
  <c r="CN35" i="20"/>
  <c r="CA25" i="20"/>
  <c r="CD19" i="20"/>
  <c r="CL20" i="20"/>
  <c r="CL27" i="20"/>
  <c r="CL34" i="20"/>
  <c r="CJ30" i="20"/>
  <c r="L24" i="20"/>
  <c r="CB35" i="20"/>
  <c r="CO25" i="20"/>
  <c r="CB33" i="20"/>
  <c r="CE19" i="20"/>
  <c r="CO19" i="20"/>
  <c r="CC20" i="20"/>
  <c r="CD29" i="20"/>
  <c r="CM16" i="20"/>
  <c r="CN25" i="20"/>
  <c r="CO34" i="20"/>
  <c r="CN34" i="20"/>
  <c r="CG23" i="20"/>
  <c r="CA33" i="20"/>
  <c r="CJ20" i="20"/>
  <c r="CK29" i="20"/>
  <c r="CA27" i="20"/>
  <c r="CC18" i="20"/>
  <c r="CD27" i="20"/>
  <c r="CE36" i="20"/>
  <c r="CN23" i="20"/>
  <c r="CO32" i="20"/>
  <c r="CL32" i="20"/>
  <c r="CA23" i="20"/>
  <c r="CB32" i="20"/>
  <c r="CK19" i="20"/>
  <c r="CL28" i="20"/>
  <c r="CD22" i="20"/>
  <c r="CG20" i="20"/>
  <c r="CA30" i="20"/>
  <c r="CJ17" i="20"/>
  <c r="CK26" i="20"/>
  <c r="CL35" i="20"/>
  <c r="CF18" i="20"/>
  <c r="CG27" i="20"/>
  <c r="CI15" i="20"/>
  <c r="CJ24" i="20"/>
  <c r="CK33" i="20"/>
  <c r="CB15" i="20"/>
  <c r="CC22" i="20"/>
  <c r="CD31" i="20"/>
  <c r="CM18" i="20"/>
  <c r="CN27" i="20"/>
  <c r="CO36" i="20"/>
  <c r="AC27" i="20"/>
  <c r="AO19" i="20"/>
  <c r="O22" i="20"/>
  <c r="T24" i="20"/>
  <c r="AC19" i="20"/>
  <c r="U20" i="20"/>
  <c r="X30" i="20"/>
  <c r="Q23" i="20"/>
  <c r="X22" i="20"/>
  <c r="AA25" i="20"/>
  <c r="R22" i="20"/>
  <c r="U33" i="20"/>
  <c r="BD26" i="20"/>
  <c r="O19" i="20"/>
  <c r="T16" i="20"/>
  <c r="S34" i="20"/>
  <c r="BE35" i="20"/>
  <c r="P19" i="20"/>
  <c r="Q28" i="20"/>
  <c r="Z15" i="20"/>
  <c r="AA24" i="20"/>
  <c r="AB33" i="20"/>
  <c r="AK20" i="20"/>
  <c r="AE30" i="20"/>
  <c r="AN17" i="20"/>
  <c r="AO26" i="20"/>
  <c r="BF36" i="20"/>
  <c r="U31" i="20"/>
  <c r="W19" i="20"/>
  <c r="X28" i="20"/>
  <c r="AG15" i="20"/>
  <c r="AH24" i="20"/>
  <c r="AI33" i="20"/>
  <c r="AR20" i="20"/>
  <c r="AS35" i="20"/>
  <c r="BS21" i="20"/>
  <c r="R35" i="20"/>
  <c r="AA22" i="20"/>
  <c r="AB31" i="20"/>
  <c r="AK18" i="20"/>
  <c r="AE28" i="20"/>
  <c r="AN15" i="20"/>
  <c r="AO24" i="20"/>
  <c r="BF20" i="20"/>
  <c r="P25" i="20"/>
  <c r="T20" i="20"/>
  <c r="U29" i="20"/>
  <c r="W17" i="20"/>
  <c r="X26" i="20"/>
  <c r="Y35" i="20"/>
  <c r="AH22" i="20"/>
  <c r="AI31" i="20"/>
  <c r="AR18" i="20"/>
  <c r="AS27" i="20"/>
  <c r="BK27" i="20"/>
  <c r="W24" i="20"/>
  <c r="X33" i="20"/>
  <c r="AG20" i="20"/>
  <c r="AH29" i="20"/>
  <c r="AQ16" i="20"/>
  <c r="AR25" i="20"/>
  <c r="BI31" i="20"/>
  <c r="Q31" i="20"/>
  <c r="Z18" i="20"/>
  <c r="AA27" i="20"/>
  <c r="AB36" i="20"/>
  <c r="AK23" i="20"/>
  <c r="AE33" i="20"/>
  <c r="AP22" i="20"/>
  <c r="BC33" i="20"/>
  <c r="S32" i="20"/>
  <c r="Q27" i="20"/>
  <c r="S18" i="20"/>
  <c r="Y18" i="20"/>
  <c r="AE15" i="20"/>
  <c r="AS28" i="20"/>
  <c r="AB26" i="20"/>
  <c r="R23" i="20"/>
  <c r="AF24" i="20"/>
  <c r="AA17" i="20"/>
  <c r="W29" i="20"/>
  <c r="Q22" i="20"/>
  <c r="AG17" i="20"/>
  <c r="P22" i="20"/>
  <c r="Y31" i="20"/>
  <c r="AO27" i="20"/>
  <c r="S16" i="20"/>
  <c r="Z16" i="20"/>
  <c r="O17" i="20"/>
  <c r="S23" i="20"/>
  <c r="Q18" i="20"/>
  <c r="X17" i="20"/>
  <c r="BN22" i="20"/>
  <c r="Q20" i="20"/>
  <c r="R29" i="20"/>
  <c r="AA16" i="20"/>
  <c r="AB25" i="20"/>
  <c r="AC34" i="20"/>
  <c r="AE22" i="20"/>
  <c r="AF31" i="20"/>
  <c r="AO18" i="20"/>
  <c r="AP27" i="20"/>
  <c r="BO23" i="20"/>
  <c r="O33" i="20"/>
  <c r="X20" i="20"/>
  <c r="Y29" i="20"/>
  <c r="AH16" i="20"/>
  <c r="AI25" i="20"/>
  <c r="AJ34" i="20"/>
  <c r="AS21" i="20"/>
  <c r="AU23" i="20"/>
  <c r="BT30" i="20"/>
  <c r="S36" i="20"/>
  <c r="AB23" i="20"/>
  <c r="AC32" i="20"/>
  <c r="AE20" i="20"/>
  <c r="AF29" i="20"/>
  <c r="AO16" i="20"/>
  <c r="AP25" i="20"/>
  <c r="BG29" i="20"/>
  <c r="Q26" i="20"/>
  <c r="U21" i="20"/>
  <c r="O31" i="20"/>
  <c r="X18" i="20"/>
  <c r="Y27" i="20"/>
  <c r="Z36" i="20"/>
  <c r="AI23" i="20"/>
  <c r="AJ32" i="20"/>
  <c r="AS19" i="20"/>
  <c r="AN30" i="20"/>
  <c r="BL36" i="20"/>
  <c r="X25" i="20"/>
  <c r="Y34" i="20"/>
  <c r="AH21" i="20"/>
  <c r="AI30" i="20"/>
  <c r="AR17" i="20"/>
  <c r="AS26" i="20"/>
  <c r="BK19" i="20"/>
  <c r="R32" i="20"/>
  <c r="AA19" i="20"/>
  <c r="AB28" i="20"/>
  <c r="AK15" i="20"/>
  <c r="AE25" i="20"/>
  <c r="AF34" i="20"/>
  <c r="AQ23" i="20"/>
  <c r="BL20" i="20"/>
  <c r="X15" i="20"/>
  <c r="AG33" i="20"/>
  <c r="AN18" i="20"/>
  <c r="AF16" i="20"/>
  <c r="U23" i="20"/>
  <c r="AH26" i="20"/>
  <c r="R19" i="20"/>
  <c r="AH18" i="20"/>
  <c r="P20" i="20"/>
  <c r="T19" i="20"/>
  <c r="Y23" i="20"/>
  <c r="O20" i="20"/>
  <c r="Q32" i="20"/>
  <c r="U19" i="20"/>
  <c r="Z24" i="20"/>
  <c r="BO31" i="20"/>
  <c r="R21" i="20"/>
  <c r="S30" i="20"/>
  <c r="AB17" i="20"/>
  <c r="AC26" i="20"/>
  <c r="W36" i="20"/>
  <c r="AF23" i="20"/>
  <c r="AG32" i="20"/>
  <c r="AP19" i="20"/>
  <c r="AM29" i="20"/>
  <c r="BP32" i="20"/>
  <c r="P34" i="20"/>
  <c r="Y21" i="20"/>
  <c r="Z30" i="20"/>
  <c r="AI17" i="20"/>
  <c r="AJ26" i="20"/>
  <c r="AK35" i="20"/>
  <c r="AM23" i="20"/>
  <c r="AV32" i="20"/>
  <c r="S28" i="20"/>
  <c r="AB15" i="20"/>
  <c r="AC24" i="20"/>
  <c r="W34" i="20"/>
  <c r="AF21" i="20"/>
  <c r="AG30" i="20"/>
  <c r="AP17" i="20"/>
  <c r="AQ26" i="20"/>
  <c r="BP16" i="20"/>
  <c r="R27" i="20"/>
  <c r="O23" i="20"/>
  <c r="P32" i="20"/>
  <c r="Y19" i="20"/>
  <c r="Z28" i="20"/>
  <c r="AI15" i="20"/>
  <c r="AJ24" i="20"/>
  <c r="AK33" i="20"/>
  <c r="AM21" i="20"/>
  <c r="AV16" i="20"/>
  <c r="BU23" i="20"/>
  <c r="Y26" i="20"/>
  <c r="Z35" i="20"/>
  <c r="AI22" i="20"/>
  <c r="AJ31" i="20"/>
  <c r="AS18" i="20"/>
  <c r="AN28" i="20"/>
  <c r="BL28" i="20"/>
  <c r="S33" i="20"/>
  <c r="AB20" i="20"/>
  <c r="AC29" i="20"/>
  <c r="AE17" i="20"/>
  <c r="AF26" i="20"/>
  <c r="AG35" i="20"/>
  <c r="AS25" i="20"/>
  <c r="BV16" i="20"/>
  <c r="Y16" i="20"/>
  <c r="AE23" i="20"/>
  <c r="AP20" i="20"/>
  <c r="P17" i="20"/>
  <c r="AG25" i="20"/>
  <c r="U25" i="20"/>
  <c r="AI35" i="20"/>
  <c r="Q24" i="20"/>
  <c r="AI27" i="20"/>
  <c r="P31" i="20"/>
  <c r="P21" i="20"/>
  <c r="Z32" i="20"/>
  <c r="R30" i="20"/>
  <c r="R16" i="20"/>
  <c r="Q21" i="20"/>
  <c r="AA33" i="20"/>
  <c r="BX18" i="20"/>
  <c r="S22" i="20"/>
  <c r="T31" i="20"/>
  <c r="AC18" i="20"/>
  <c r="W28" i="20"/>
  <c r="AF15" i="20"/>
  <c r="AG24" i="20"/>
  <c r="AH33" i="20"/>
  <c r="AQ20" i="20"/>
  <c r="AR34" i="20"/>
  <c r="BY19" i="20"/>
  <c r="Q35" i="20"/>
  <c r="Z22" i="20"/>
  <c r="AA31" i="20"/>
  <c r="AJ18" i="20"/>
  <c r="AK27" i="20"/>
  <c r="AM15" i="20"/>
  <c r="AN24" i="20"/>
  <c r="BE19" i="20"/>
  <c r="T29" i="20"/>
  <c r="AC16" i="20"/>
  <c r="W26" i="20"/>
  <c r="X35" i="20"/>
  <c r="AG22" i="20"/>
  <c r="AH31" i="20"/>
  <c r="AQ18" i="20"/>
  <c r="AR27" i="20"/>
  <c r="BQ25" i="20"/>
  <c r="O15" i="20"/>
  <c r="P24" i="20"/>
  <c r="Q33" i="20"/>
  <c r="Z20" i="20"/>
  <c r="AA29" i="20"/>
  <c r="AJ16" i="20"/>
  <c r="AK25" i="20"/>
  <c r="AE35" i="20"/>
  <c r="AN22" i="20"/>
  <c r="AW25" i="20"/>
  <c r="BV32" i="20"/>
  <c r="Z27" i="20"/>
  <c r="AA36" i="20"/>
  <c r="AJ23" i="20"/>
  <c r="AK32" i="20"/>
  <c r="AM20" i="20"/>
  <c r="AM31" i="20"/>
  <c r="BU15" i="20"/>
  <c r="T34" i="20"/>
  <c r="AC21" i="20"/>
  <c r="W31" i="20"/>
  <c r="AF18" i="20"/>
  <c r="AG27" i="20"/>
  <c r="AH36" i="20"/>
  <c r="AM27" i="20"/>
  <c r="BW25" i="20"/>
  <c r="AB19" i="20"/>
  <c r="T27" i="20"/>
  <c r="U15" i="20"/>
  <c r="S31" i="20"/>
  <c r="AQ33" i="20"/>
  <c r="O25" i="20"/>
  <c r="AH34" i="20"/>
  <c r="P28" i="20"/>
  <c r="AR22" i="20"/>
  <c r="P26" i="20"/>
  <c r="AJ36" i="20"/>
  <c r="S17" i="20"/>
  <c r="T22" i="20"/>
  <c r="AI19" i="20"/>
  <c r="AB34" i="20"/>
  <c r="O21" i="20"/>
  <c r="U22" i="20"/>
  <c r="AJ20" i="20"/>
  <c r="BY27" i="20"/>
  <c r="T23" i="20"/>
  <c r="U32" i="20"/>
  <c r="W20" i="20"/>
  <c r="X29" i="20"/>
  <c r="AG16" i="20"/>
  <c r="AH25" i="20"/>
  <c r="AI34" i="20"/>
  <c r="AR21" i="20"/>
  <c r="BA21" i="20"/>
  <c r="BS29" i="20"/>
  <c r="R36" i="20"/>
  <c r="AA23" i="20"/>
  <c r="AB32" i="20"/>
  <c r="AK19" i="20"/>
  <c r="AE29" i="20"/>
  <c r="AN16" i="20"/>
  <c r="AO25" i="20"/>
  <c r="BF28" i="20"/>
  <c r="U30" i="20"/>
  <c r="W18" i="20"/>
  <c r="X27" i="20"/>
  <c r="Y36" i="20"/>
  <c r="AH23" i="20"/>
  <c r="AI32" i="20"/>
  <c r="AR19" i="20"/>
  <c r="AM30" i="20"/>
  <c r="BK35" i="20"/>
  <c r="P16" i="20"/>
  <c r="Q25" i="20"/>
  <c r="R34" i="20"/>
  <c r="AA21" i="20"/>
  <c r="AB30" i="20"/>
  <c r="AK17" i="20"/>
  <c r="AE27" i="20"/>
  <c r="AF36" i="20"/>
  <c r="AO23" i="20"/>
  <c r="AX34" i="20"/>
  <c r="Z19" i="20"/>
  <c r="AA28" i="20"/>
  <c r="AJ15" i="20"/>
  <c r="AK24" i="20"/>
  <c r="AE34" i="20"/>
  <c r="AN21" i="20"/>
  <c r="AW17" i="20"/>
  <c r="BV24" i="20"/>
  <c r="U35" i="20"/>
  <c r="W23" i="20"/>
  <c r="X32" i="20"/>
  <c r="AG19" i="20"/>
  <c r="AH28" i="20"/>
  <c r="AR16" i="20"/>
  <c r="AO31" i="20"/>
  <c r="BX34" i="20"/>
  <c r="P23" i="20"/>
  <c r="J23" i="20"/>
  <c r="O35" i="20"/>
  <c r="BY36" i="20"/>
  <c r="BX27" i="20"/>
  <c r="BW18" i="20"/>
  <c r="BN31" i="20"/>
  <c r="BM22" i="20"/>
  <c r="BD35" i="20"/>
  <c r="BC26" i="20"/>
  <c r="BI16" i="20"/>
  <c r="AZ29" i="20"/>
  <c r="AY20" i="20"/>
  <c r="AP33" i="20"/>
  <c r="BS31" i="20"/>
  <c r="BY21" i="20"/>
  <c r="BP34" i="20"/>
  <c r="BO25" i="20"/>
  <c r="BN16" i="20"/>
  <c r="BE29" i="20"/>
  <c r="BD20" i="20"/>
  <c r="AU33" i="20"/>
  <c r="BA23" i="20"/>
  <c r="AR36" i="20"/>
  <c r="BT33" i="20"/>
  <c r="BS24" i="20"/>
  <c r="BQ36" i="20"/>
  <c r="BP27" i="20"/>
  <c r="BO18" i="20"/>
  <c r="BF31" i="20"/>
  <c r="BE22" i="20"/>
  <c r="AV35" i="20"/>
  <c r="AU26" i="20"/>
  <c r="BA16" i="20"/>
  <c r="AR29" i="20"/>
  <c r="BW29" i="20"/>
  <c r="BV20" i="20"/>
  <c r="BM33" i="20"/>
  <c r="BL24" i="20"/>
  <c r="BK15" i="20"/>
  <c r="BI27" i="20"/>
  <c r="BH18" i="20"/>
  <c r="AY31" i="20"/>
  <c r="AX22" i="20"/>
  <c r="AO35" i="20"/>
  <c r="BS34" i="20"/>
  <c r="BY24" i="20"/>
  <c r="BX15" i="20"/>
  <c r="BO28" i="20"/>
  <c r="BN19" i="20"/>
  <c r="BE32" i="20"/>
  <c r="BD23" i="20"/>
  <c r="AU36" i="20"/>
  <c r="BA26" i="20"/>
  <c r="AZ17" i="20"/>
  <c r="AQ30" i="20"/>
  <c r="BV30" i="20"/>
  <c r="BU21" i="20"/>
  <c r="BL34" i="20"/>
  <c r="BK25" i="20"/>
  <c r="BQ15" i="20"/>
  <c r="BH28" i="20"/>
  <c r="BG19" i="20"/>
  <c r="AX32" i="20"/>
  <c r="AW23" i="20"/>
  <c r="AN36" i="20"/>
  <c r="BY34" i="20"/>
  <c r="BX25" i="20"/>
  <c r="BW16" i="20"/>
  <c r="BN29" i="20"/>
  <c r="BM20" i="20"/>
  <c r="BD33" i="20"/>
  <c r="BC24" i="20"/>
  <c r="BA36" i="20"/>
  <c r="AZ27" i="20"/>
  <c r="AY18" i="20"/>
  <c r="AP31" i="20"/>
  <c r="BM21" i="20"/>
  <c r="AN27" i="20"/>
  <c r="AM18" i="20"/>
  <c r="AK30" i="20"/>
  <c r="AJ21" i="20"/>
  <c r="AA34" i="20"/>
  <c r="BX35" i="20"/>
  <c r="BW26" i="20"/>
  <c r="BV17" i="20"/>
  <c r="BM30" i="20"/>
  <c r="BL21" i="20"/>
  <c r="BC34" i="20"/>
  <c r="BI24" i="20"/>
  <c r="BH15" i="20"/>
  <c r="AY28" i="20"/>
  <c r="AX19" i="20"/>
  <c r="AO32" i="20"/>
  <c r="BY29" i="20"/>
  <c r="BX20" i="20"/>
  <c r="BO33" i="20"/>
  <c r="BN24" i="20"/>
  <c r="BM15" i="20"/>
  <c r="BD28" i="20"/>
  <c r="BC19" i="20"/>
  <c r="BA31" i="20"/>
  <c r="AZ22" i="20"/>
  <c r="AQ35" i="20"/>
  <c r="BS32" i="20"/>
  <c r="BY22" i="20"/>
  <c r="BP35" i="20"/>
  <c r="BO26" i="20"/>
  <c r="BN17" i="20"/>
  <c r="BE30" i="20"/>
  <c r="BD21" i="20"/>
  <c r="AU34" i="20"/>
  <c r="BA24" i="20"/>
  <c r="AZ15" i="20"/>
  <c r="AQ28" i="20"/>
  <c r="BV28" i="20"/>
  <c r="BU19" i="20"/>
  <c r="BL32" i="20"/>
  <c r="BK23" i="20"/>
  <c r="BI35" i="20"/>
  <c r="BH26" i="20"/>
  <c r="BG17" i="20"/>
  <c r="AX30" i="20"/>
  <c r="AW21" i="20"/>
  <c r="AN34" i="20"/>
  <c r="BY32" i="20"/>
  <c r="BX23" i="20"/>
  <c r="BO36" i="20"/>
  <c r="BN27" i="20"/>
  <c r="BM18" i="20"/>
  <c r="BD31" i="20"/>
  <c r="BC22" i="20"/>
  <c r="BA34" i="20"/>
  <c r="AZ25" i="20"/>
  <c r="AY16" i="20"/>
  <c r="AP29" i="20"/>
  <c r="BU29" i="20"/>
  <c r="BT20" i="20"/>
  <c r="BK33" i="20"/>
  <c r="BQ23" i="20"/>
  <c r="BH36" i="20"/>
  <c r="BG27" i="20"/>
  <c r="BF18" i="20"/>
  <c r="AW31" i="20"/>
  <c r="AV22" i="20"/>
  <c r="AM35" i="20"/>
  <c r="BX33" i="20"/>
  <c r="BW24" i="20"/>
  <c r="BV15" i="20"/>
  <c r="BM28" i="20"/>
  <c r="BL19" i="20"/>
  <c r="BC32" i="20"/>
  <c r="BI22" i="20"/>
  <c r="AZ35" i="20"/>
  <c r="AY26" i="20"/>
  <c r="AX17" i="20"/>
  <c r="AO30" i="20"/>
  <c r="BD34" i="20"/>
  <c r="AM26" i="20"/>
  <c r="AS16" i="20"/>
  <c r="AJ29" i="20"/>
  <c r="BW34" i="20"/>
  <c r="BV25" i="20"/>
  <c r="BU16" i="20"/>
  <c r="BL29" i="20"/>
  <c r="BK20" i="20"/>
  <c r="BI32" i="20"/>
  <c r="BH23" i="20"/>
  <c r="AY36" i="20"/>
  <c r="AX27" i="20"/>
  <c r="AW18" i="20"/>
  <c r="AN31" i="20"/>
  <c r="BX28" i="20"/>
  <c r="BW19" i="20"/>
  <c r="BN32" i="20"/>
  <c r="BM23" i="20"/>
  <c r="BD36" i="20"/>
  <c r="BC27" i="20"/>
  <c r="BI17" i="20"/>
  <c r="AZ30" i="20"/>
  <c r="AY21" i="20"/>
  <c r="AP34" i="20"/>
  <c r="BY30" i="20"/>
  <c r="BX21" i="20"/>
  <c r="BO34" i="20"/>
  <c r="BN25" i="20"/>
  <c r="BM16" i="20"/>
  <c r="BD29" i="20"/>
  <c r="BC20" i="20"/>
  <c r="BA32" i="20"/>
  <c r="AZ23" i="20"/>
  <c r="AQ36" i="20"/>
  <c r="BV36" i="20"/>
  <c r="BU27" i="20"/>
  <c r="BT18" i="20"/>
  <c r="BK31" i="20"/>
  <c r="BQ21" i="20"/>
  <c r="BH34" i="20"/>
  <c r="BG25" i="20"/>
  <c r="BF16" i="20"/>
  <c r="AW29" i="20"/>
  <c r="AV20" i="20"/>
  <c r="AM33" i="20"/>
  <c r="BX31" i="20"/>
  <c r="BW22" i="20"/>
  <c r="BN35" i="20"/>
  <c r="BM26" i="20"/>
  <c r="BL17" i="20"/>
  <c r="BC30" i="20"/>
  <c r="BI20" i="20"/>
  <c r="AZ33" i="20"/>
  <c r="AY24" i="20"/>
  <c r="AX15" i="20"/>
  <c r="AO28" i="20"/>
  <c r="BT28" i="20"/>
  <c r="BS19" i="20"/>
  <c r="BQ31" i="20"/>
  <c r="BP22" i="20"/>
  <c r="BG35" i="20"/>
  <c r="BF26" i="20"/>
  <c r="BE17" i="20"/>
  <c r="AV30" i="20"/>
  <c r="AU21" i="20"/>
  <c r="AS33" i="20"/>
  <c r="BW32" i="20"/>
  <c r="BV23" i="20"/>
  <c r="BM36" i="20"/>
  <c r="BL27" i="20"/>
  <c r="BK18" i="20"/>
  <c r="BI30" i="20"/>
  <c r="BH21" i="20"/>
  <c r="AY34" i="20"/>
  <c r="AX25" i="20"/>
  <c r="AW16" i="20"/>
  <c r="AN29" i="20"/>
  <c r="BC25" i="20"/>
  <c r="AS24" i="20"/>
  <c r="AR15" i="20"/>
  <c r="AI28" i="20"/>
  <c r="AH19" i="20"/>
  <c r="Y32" i="20"/>
  <c r="X23" i="20"/>
  <c r="O36" i="20"/>
  <c r="U26" i="20"/>
  <c r="BI23" i="20"/>
  <c r="AR24" i="20"/>
  <c r="AQ15" i="20"/>
  <c r="BV33" i="20"/>
  <c r="BU24" i="20"/>
  <c r="BT15" i="20"/>
  <c r="BK28" i="20"/>
  <c r="BQ18" i="20"/>
  <c r="BH31" i="20"/>
  <c r="BG22" i="20"/>
  <c r="AX35" i="20"/>
  <c r="AW26" i="20"/>
  <c r="AV17" i="20"/>
  <c r="BX36" i="20"/>
  <c r="BW27" i="20"/>
  <c r="BV18" i="20"/>
  <c r="BM31" i="20"/>
  <c r="BL22" i="20"/>
  <c r="BC35" i="20"/>
  <c r="BI25" i="20"/>
  <c r="BH16" i="20"/>
  <c r="AY29" i="20"/>
  <c r="AX20" i="20"/>
  <c r="AO33" i="20"/>
  <c r="BX29" i="20"/>
  <c r="BW20" i="20"/>
  <c r="BN33" i="20"/>
  <c r="BM24" i="20"/>
  <c r="BL15" i="20"/>
  <c r="BC28" i="20"/>
  <c r="BI18" i="20"/>
  <c r="AZ31" i="20"/>
  <c r="AY22" i="20"/>
  <c r="AP35" i="20"/>
  <c r="BU35" i="20"/>
  <c r="BT26" i="20"/>
  <c r="BS17" i="20"/>
  <c r="BQ29" i="20"/>
  <c r="BP20" i="20"/>
  <c r="BG33" i="20"/>
  <c r="BF24" i="20"/>
  <c r="BE15" i="20"/>
  <c r="AV28" i="20"/>
  <c r="AU19" i="20"/>
  <c r="AS31" i="20"/>
  <c r="BW30" i="20"/>
  <c r="BV21" i="20"/>
  <c r="BM34" i="20"/>
  <c r="BL25" i="20"/>
  <c r="BK16" i="20"/>
  <c r="BI28" i="20"/>
  <c r="BH19" i="20"/>
  <c r="AY32" i="20"/>
  <c r="AX23" i="20"/>
  <c r="AO36" i="20"/>
  <c r="BT36" i="20"/>
  <c r="BS27" i="20"/>
  <c r="BY17" i="20"/>
  <c r="BP30" i="20"/>
  <c r="BO21" i="20"/>
  <c r="BF34" i="20"/>
  <c r="BE25" i="20"/>
  <c r="BD16" i="20"/>
  <c r="AU29" i="20"/>
  <c r="BA19" i="20"/>
  <c r="AR32" i="20"/>
  <c r="BV31" i="20"/>
  <c r="BU22" i="20"/>
  <c r="BL35" i="20"/>
  <c r="BK26" i="20"/>
  <c r="BQ16" i="20"/>
  <c r="BH29" i="20"/>
  <c r="BG20" i="20"/>
  <c r="AX33" i="20"/>
  <c r="AW24" i="20"/>
  <c r="AV15" i="20"/>
  <c r="AM28" i="20"/>
  <c r="BI15" i="20"/>
  <c r="AR23" i="20"/>
  <c r="AI36" i="20"/>
  <c r="AH27" i="20"/>
  <c r="AG18" i="20"/>
  <c r="X31" i="20"/>
  <c r="W22" i="20"/>
  <c r="U34" i="20"/>
  <c r="BU32" i="20"/>
  <c r="BT23" i="20"/>
  <c r="BK36" i="20"/>
  <c r="BQ26" i="20"/>
  <c r="BP17" i="20"/>
  <c r="BG30" i="20"/>
  <c r="BF21" i="20"/>
  <c r="AW34" i="20"/>
  <c r="AV25" i="20"/>
  <c r="AU16" i="20"/>
  <c r="BW35" i="20"/>
  <c r="BV26" i="20"/>
  <c r="BU17" i="20"/>
  <c r="BL30" i="20"/>
  <c r="BK21" i="20"/>
  <c r="BI33" i="20"/>
  <c r="BH24" i="20"/>
  <c r="BG15" i="20"/>
  <c r="AX28" i="20"/>
  <c r="AW19" i="20"/>
  <c r="AN32" i="20"/>
  <c r="BW28" i="20"/>
  <c r="BV19" i="20"/>
  <c r="BM32" i="20"/>
  <c r="BL23" i="20"/>
  <c r="BC36" i="20"/>
  <c r="BI26" i="20"/>
  <c r="BH17" i="20"/>
  <c r="AY30" i="20"/>
  <c r="AX21" i="20"/>
  <c r="AO34" i="20"/>
  <c r="BT34" i="20"/>
  <c r="BS25" i="20"/>
  <c r="BY15" i="20"/>
  <c r="BP28" i="20"/>
  <c r="BO19" i="20"/>
  <c r="BF32" i="20"/>
  <c r="BE23" i="20"/>
  <c r="AV36" i="20"/>
  <c r="AU27" i="20"/>
  <c r="BA17" i="20"/>
  <c r="AR30" i="20"/>
  <c r="BV29" i="20"/>
  <c r="BU20" i="20"/>
  <c r="BL33" i="20"/>
  <c r="BK24" i="20"/>
  <c r="BI36" i="20"/>
  <c r="BH27" i="20"/>
  <c r="BG18" i="20"/>
  <c r="AX31" i="20"/>
  <c r="AW22" i="20"/>
  <c r="AN35" i="20"/>
  <c r="BS35" i="20"/>
  <c r="BY25" i="20"/>
  <c r="BX16" i="20"/>
  <c r="BO29" i="20"/>
  <c r="BN20" i="20"/>
  <c r="BE33" i="20"/>
  <c r="BD24" i="20"/>
  <c r="BC15" i="20"/>
  <c r="BA27" i="20"/>
  <c r="AZ18" i="20"/>
  <c r="AQ31" i="20"/>
  <c r="BU30" i="20"/>
  <c r="BT21" i="20"/>
  <c r="BK34" i="20"/>
  <c r="BQ24" i="20"/>
  <c r="BP15" i="20"/>
  <c r="BG28" i="20"/>
  <c r="BF19" i="20"/>
  <c r="AW32" i="20"/>
  <c r="AV23" i="20"/>
  <c r="AM36" i="20"/>
  <c r="BY35" i="20"/>
  <c r="AZ28" i="20"/>
  <c r="AQ22" i="20"/>
  <c r="AH35" i="20"/>
  <c r="AG26" i="20"/>
  <c r="AF17" i="20"/>
  <c r="W30" i="20"/>
  <c r="AC20" i="20"/>
  <c r="T33" i="20"/>
  <c r="BT31" i="20"/>
  <c r="BS22" i="20"/>
  <c r="BQ34" i="20"/>
  <c r="BP25" i="20"/>
  <c r="BO16" i="20"/>
  <c r="BF29" i="20"/>
  <c r="BE20" i="20"/>
  <c r="AV33" i="20"/>
  <c r="AU24" i="20"/>
  <c r="AS36" i="20"/>
  <c r="BV34" i="20"/>
  <c r="BU25" i="20"/>
  <c r="BT16" i="20"/>
  <c r="BK29" i="20"/>
  <c r="BQ19" i="20"/>
  <c r="BH32" i="20"/>
  <c r="BG23" i="20"/>
  <c r="AX36" i="20"/>
  <c r="AW27" i="20"/>
  <c r="AV18" i="20"/>
  <c r="BW36" i="20"/>
  <c r="BV27" i="20"/>
  <c r="BU18" i="20"/>
  <c r="BL31" i="20"/>
  <c r="BK22" i="20"/>
  <c r="BI34" i="20"/>
  <c r="BH25" i="20"/>
  <c r="BG16" i="20"/>
  <c r="AX29" i="20"/>
  <c r="AW20" i="20"/>
  <c r="AN33" i="20"/>
  <c r="BS33" i="20"/>
  <c r="BY23" i="20"/>
  <c r="BP36" i="20"/>
  <c r="BO27" i="20"/>
  <c r="BN18" i="20"/>
  <c r="BE31" i="20"/>
  <c r="BD22" i="20"/>
  <c r="AU35" i="20"/>
  <c r="BA25" i="20"/>
  <c r="AZ16" i="20"/>
  <c r="AQ29" i="20"/>
  <c r="BU28" i="20"/>
  <c r="BT19" i="20"/>
  <c r="BK32" i="20"/>
  <c r="BQ22" i="20"/>
  <c r="BH35" i="20"/>
  <c r="BG26" i="20"/>
  <c r="BF17" i="20"/>
  <c r="AW30" i="20"/>
  <c r="AV21" i="20"/>
  <c r="AM34" i="20"/>
  <c r="BY33" i="20"/>
  <c r="BX24" i="20"/>
  <c r="BW15" i="20"/>
  <c r="BN28" i="20"/>
  <c r="BM19" i="20"/>
  <c r="BD32" i="20"/>
  <c r="BC23" i="20"/>
  <c r="BA35" i="20"/>
  <c r="AZ26" i="20"/>
  <c r="AY17" i="20"/>
  <c r="AP30" i="20"/>
  <c r="BT29" i="20"/>
  <c r="BS20" i="20"/>
  <c r="BQ32" i="20"/>
  <c r="BP23" i="20"/>
  <c r="BG36" i="20"/>
  <c r="BF27" i="20"/>
  <c r="BE18" i="20"/>
  <c r="AV31" i="20"/>
  <c r="AU22" i="20"/>
  <c r="AS34" i="20"/>
  <c r="BX26" i="20"/>
  <c r="AY19" i="20"/>
  <c r="AP21" i="20"/>
  <c r="AG34" i="20"/>
  <c r="AF25" i="20"/>
  <c r="AE16" i="20"/>
  <c r="AC28" i="20"/>
  <c r="BS30" i="20"/>
  <c r="BY20" i="20"/>
  <c r="BP33" i="20"/>
  <c r="BO24" i="20"/>
  <c r="BN15" i="20"/>
  <c r="BE28" i="20"/>
  <c r="BD19" i="20"/>
  <c r="AU32" i="20"/>
  <c r="BA22" i="20"/>
  <c r="AR35" i="20"/>
  <c r="BU33" i="20"/>
  <c r="BT24" i="20"/>
  <c r="BS15" i="20"/>
  <c r="BQ27" i="20"/>
  <c r="BP18" i="20"/>
  <c r="BG31" i="20"/>
  <c r="BF22" i="20"/>
  <c r="AW35" i="20"/>
  <c r="AV26" i="20"/>
  <c r="AU17" i="20"/>
  <c r="BV35" i="20"/>
  <c r="BU26" i="20"/>
  <c r="BT17" i="20"/>
  <c r="BK30" i="20"/>
  <c r="BQ20" i="20"/>
  <c r="BH33" i="20"/>
  <c r="BG24" i="20"/>
  <c r="BF15" i="20"/>
  <c r="AW28" i="20"/>
  <c r="AV19" i="20"/>
  <c r="AM32" i="20"/>
  <c r="BY31" i="20"/>
  <c r="BX22" i="20"/>
  <c r="BO35" i="20"/>
  <c r="BN26" i="20"/>
  <c r="BM17" i="20"/>
  <c r="BD30" i="20"/>
  <c r="BC21" i="20"/>
  <c r="BA33" i="20"/>
  <c r="AZ24" i="20"/>
  <c r="AY15" i="20"/>
  <c r="BU36" i="20"/>
  <c r="BT27" i="20"/>
  <c r="BS18" i="20"/>
  <c r="BQ30" i="20"/>
  <c r="BP21" i="20"/>
  <c r="BG34" i="20"/>
  <c r="BF25" i="20"/>
  <c r="BE16" i="20"/>
  <c r="AV29" i="20"/>
  <c r="AU20" i="20"/>
  <c r="AS32" i="20"/>
  <c r="BX32" i="20"/>
  <c r="BW23" i="20"/>
  <c r="BN36" i="20"/>
  <c r="BM27" i="20"/>
  <c r="BL18" i="20"/>
  <c r="BC31" i="20"/>
  <c r="BI21" i="20"/>
  <c r="AZ34" i="20"/>
  <c r="AY25" i="20"/>
  <c r="AX16" i="20"/>
  <c r="AO29" i="20"/>
  <c r="BS28" i="20"/>
  <c r="BY18" i="20"/>
  <c r="BP31" i="20"/>
  <c r="BO22" i="20"/>
  <c r="BF35" i="20"/>
  <c r="BE26" i="20"/>
  <c r="BD17" i="20"/>
  <c r="AU30" i="20"/>
  <c r="BA20" i="20"/>
  <c r="AR33" i="20"/>
  <c r="BW17" i="20"/>
  <c r="AP32" i="20"/>
  <c r="AO20" i="20"/>
  <c r="AF33" i="20"/>
  <c r="AE24" i="20"/>
  <c r="AC36" i="20"/>
  <c r="AB27" i="20"/>
  <c r="AA18" i="20"/>
  <c r="R31" i="20"/>
  <c r="BY28" i="20"/>
  <c r="BX19" i="20"/>
  <c r="BO32" i="20"/>
  <c r="BN23" i="20"/>
  <c r="BE36" i="20"/>
  <c r="BD27" i="20"/>
  <c r="BC18" i="20"/>
  <c r="BA30" i="20"/>
  <c r="AZ21" i="20"/>
  <c r="AQ34" i="20"/>
  <c r="BT32" i="20"/>
  <c r="BS23" i="20"/>
  <c r="BQ35" i="20"/>
  <c r="BP26" i="20"/>
  <c r="BO17" i="20"/>
  <c r="BF30" i="20"/>
  <c r="BE21" i="20"/>
  <c r="AV34" i="20"/>
  <c r="AU25" i="20"/>
  <c r="BA15" i="20"/>
  <c r="BU34" i="20"/>
  <c r="BT25" i="20"/>
  <c r="BS16" i="20"/>
  <c r="BQ28" i="20"/>
  <c r="BP19" i="20"/>
  <c r="BG32" i="20"/>
  <c r="BF23" i="20"/>
  <c r="AW36" i="20"/>
  <c r="AV27" i="20"/>
  <c r="AU18" i="20"/>
  <c r="AS30" i="20"/>
  <c r="BX30" i="20"/>
  <c r="BW21" i="20"/>
  <c r="BN34" i="20"/>
  <c r="BM25" i="20"/>
  <c r="BL16" i="20"/>
  <c r="BC29" i="20"/>
  <c r="BI19" i="20"/>
  <c r="AZ32" i="20"/>
  <c r="AY23" i="20"/>
  <c r="AP36" i="20"/>
  <c r="BT35" i="20"/>
  <c r="BS26" i="20"/>
  <c r="BY16" i="20"/>
  <c r="BP29" i="20"/>
  <c r="BO20" i="20"/>
  <c r="BF33" i="20"/>
  <c r="BE24" i="20"/>
  <c r="BD15" i="20"/>
  <c r="AU28" i="20"/>
  <c r="BA18" i="20"/>
  <c r="AR31" i="20"/>
  <c r="BW31" i="20"/>
  <c r="BV22" i="20"/>
  <c r="BM35" i="20"/>
  <c r="BL26" i="20"/>
  <c r="BK17" i="20"/>
  <c r="BI29" i="20"/>
  <c r="BH20" i="20"/>
  <c r="AY33" i="20"/>
  <c r="AX24" i="20"/>
  <c r="AW15" i="20"/>
  <c r="BS36" i="20"/>
  <c r="BY26" i="20"/>
  <c r="BX17" i="20"/>
  <c r="BO30" i="20"/>
  <c r="BN21" i="20"/>
  <c r="BE34" i="20"/>
  <c r="BD25" i="20"/>
  <c r="BC16" i="20"/>
  <c r="BA28" i="20"/>
  <c r="AZ19" i="20"/>
  <c r="AQ32" i="20"/>
  <c r="BN30" i="20"/>
  <c r="AR28" i="20"/>
  <c r="AN19" i="20"/>
  <c r="AE32" i="20"/>
  <c r="AK22" i="20"/>
  <c r="AB35" i="20"/>
  <c r="AA26" i="20"/>
  <c r="Z17" i="20"/>
  <c r="Q30" i="20"/>
  <c r="BM29" i="20"/>
  <c r="AP28" i="20"/>
  <c r="AM19" i="20"/>
  <c r="AE31" i="20"/>
  <c r="R17" i="20"/>
  <c r="P36" i="20"/>
  <c r="AQ21" i="20"/>
  <c r="O16" i="20"/>
  <c r="Q16" i="20"/>
  <c r="T32" i="20"/>
  <c r="BA29" i="20"/>
  <c r="U28" i="20"/>
  <c r="AS23" i="20"/>
  <c r="S25" i="20"/>
  <c r="R24" i="20"/>
  <c r="AJ28" i="20"/>
  <c r="S15" i="20"/>
  <c r="P15" i="20"/>
  <c r="S24" i="20"/>
  <c r="AK29" i="20"/>
  <c r="T15" i="20"/>
  <c r="U24" i="20"/>
  <c r="O34" i="20"/>
  <c r="X21" i="20"/>
  <c r="Y30" i="20"/>
  <c r="AH17" i="20"/>
  <c r="AI26" i="20"/>
  <c r="AJ35" i="20"/>
  <c r="AS22" i="20"/>
  <c r="AU31" i="20"/>
  <c r="R28" i="20"/>
  <c r="AA15" i="20"/>
  <c r="AB24" i="20"/>
  <c r="AC33" i="20"/>
  <c r="AE21" i="20"/>
  <c r="AF30" i="20"/>
  <c r="AO17" i="20"/>
  <c r="AP26" i="20"/>
  <c r="BO15" i="20"/>
  <c r="O32" i="20"/>
  <c r="X19" i="20"/>
  <c r="Y28" i="20"/>
  <c r="AH15" i="20"/>
  <c r="AI24" i="20"/>
  <c r="AJ33" i="20"/>
  <c r="AS20" i="20"/>
  <c r="AU15" i="20"/>
  <c r="BT22" i="20"/>
  <c r="Q17" i="20"/>
  <c r="R26" i="20"/>
  <c r="S35" i="20"/>
  <c r="AB22" i="20"/>
  <c r="AC31" i="20"/>
  <c r="AE19" i="20"/>
  <c r="AF28" i="20"/>
  <c r="AO15" i="20"/>
  <c r="AP24" i="20"/>
  <c r="BG21" i="20"/>
  <c r="AA20" i="20"/>
  <c r="AB29" i="20"/>
  <c r="AK16" i="20"/>
  <c r="AE26" i="20"/>
  <c r="AF35" i="20"/>
  <c r="AO22" i="20"/>
  <c r="AX26" i="20"/>
  <c r="BW33" i="20"/>
  <c r="W15" i="20"/>
  <c r="X24" i="20"/>
  <c r="Y33" i="20"/>
  <c r="AH20" i="20"/>
  <c r="AI29" i="20"/>
  <c r="AS17" i="20"/>
  <c r="AX18" i="20"/>
  <c r="T25" i="20"/>
  <c r="Z25" i="20"/>
  <c r="AZ20" i="20"/>
  <c r="S20" i="20"/>
  <c r="T17" i="20"/>
  <c r="Y15" i="20"/>
  <c r="O27" i="20"/>
  <c r="R33" i="20"/>
  <c r="BC17" i="20"/>
  <c r="U36" i="20"/>
  <c r="S26" i="20"/>
  <c r="AS15" i="20"/>
  <c r="T21" i="20"/>
  <c r="P18" i="20"/>
  <c r="T26" i="20"/>
  <c r="AM17" i="20"/>
  <c r="U16" i="20"/>
  <c r="O26" i="20"/>
  <c r="P35" i="20"/>
  <c r="Y22" i="20"/>
  <c r="Z31" i="20"/>
  <c r="AI18" i="20"/>
  <c r="AJ27" i="20"/>
  <c r="AK36" i="20"/>
  <c r="AM24" i="20"/>
  <c r="BD18" i="20"/>
  <c r="S29" i="20"/>
  <c r="AB16" i="20"/>
  <c r="AC25" i="20"/>
  <c r="W35" i="20"/>
  <c r="AF22" i="20"/>
  <c r="AG31" i="20"/>
  <c r="AP18" i="20"/>
  <c r="AQ27" i="20"/>
  <c r="BP24" i="20"/>
  <c r="P33" i="20"/>
  <c r="Y20" i="20"/>
  <c r="Z29" i="20"/>
  <c r="AI16" i="20"/>
  <c r="AJ25" i="20"/>
  <c r="AK34" i="20"/>
  <c r="AM22" i="20"/>
  <c r="AV24" i="20"/>
  <c r="BU31" i="20"/>
  <c r="R18" i="20"/>
  <c r="S27" i="20"/>
  <c r="T36" i="20"/>
  <c r="AC23" i="20"/>
  <c r="W33" i="20"/>
  <c r="AF20" i="20"/>
  <c r="AG29" i="20"/>
  <c r="AP16" i="20"/>
  <c r="AQ25" i="20"/>
  <c r="BH30" i="20"/>
  <c r="AB21" i="20"/>
  <c r="AC30" i="20"/>
  <c r="AE18" i="20"/>
  <c r="AF27" i="20"/>
  <c r="AG36" i="20"/>
  <c r="AP23" i="20"/>
  <c r="AY35" i="20"/>
  <c r="O29" i="20"/>
  <c r="X16" i="20"/>
  <c r="Y25" i="20"/>
  <c r="Z34" i="20"/>
  <c r="AI21" i="20"/>
  <c r="AJ30" i="20"/>
  <c r="AN20" i="20"/>
  <c r="AY27" i="20"/>
  <c r="O28" i="20"/>
  <c r="Z33" i="20"/>
  <c r="R20" i="20"/>
  <c r="U27" i="20"/>
  <c r="Q19" i="20"/>
  <c r="W21" i="20"/>
  <c r="AK21" i="20"/>
  <c r="W16" i="20"/>
  <c r="S21" i="20"/>
  <c r="U17" i="20"/>
  <c r="Q29" i="20"/>
  <c r="AM25" i="20"/>
  <c r="T35" i="20"/>
  <c r="Q15" i="20"/>
  <c r="O30" i="20"/>
  <c r="AN26" i="20"/>
  <c r="O18" i="20"/>
  <c r="P27" i="20"/>
  <c r="Q36" i="20"/>
  <c r="Z23" i="20"/>
  <c r="AA32" i="20"/>
  <c r="AJ19" i="20"/>
  <c r="AK28" i="20"/>
  <c r="AM16" i="20"/>
  <c r="AN25" i="20"/>
  <c r="BE27" i="20"/>
  <c r="T30" i="20"/>
  <c r="AC17" i="20"/>
  <c r="W27" i="20"/>
  <c r="X36" i="20"/>
  <c r="AD36" i="20" s="1"/>
  <c r="AG23" i="20"/>
  <c r="AH32" i="20"/>
  <c r="AQ19" i="20"/>
  <c r="AS29" i="20"/>
  <c r="BQ33" i="20"/>
  <c r="Q34" i="20"/>
  <c r="Z21" i="20"/>
  <c r="AA30" i="20"/>
  <c r="AJ17" i="20"/>
  <c r="AK26" i="20"/>
  <c r="AE36" i="20"/>
  <c r="AN23" i="20"/>
  <c r="AW33" i="20"/>
  <c r="O24" i="20"/>
  <c r="S19" i="20"/>
  <c r="T28" i="20"/>
  <c r="AC15" i="20"/>
  <c r="W25" i="20"/>
  <c r="X34" i="20"/>
  <c r="AG21" i="20"/>
  <c r="AH30" i="20"/>
  <c r="AQ17" i="20"/>
  <c r="AR26" i="20"/>
  <c r="BQ17" i="20"/>
  <c r="AC22" i="20"/>
  <c r="W32" i="20"/>
  <c r="AF19" i="20"/>
  <c r="AG28" i="20"/>
  <c r="AP15" i="20"/>
  <c r="AQ24" i="20"/>
  <c r="BH22" i="20"/>
  <c r="P30" i="20"/>
  <c r="Y17" i="20"/>
  <c r="Z26" i="20"/>
  <c r="AA35" i="20"/>
  <c r="AJ22" i="20"/>
  <c r="AK31" i="20"/>
  <c r="AO21" i="20"/>
  <c r="AZ36" i="20"/>
  <c r="P29" i="20"/>
  <c r="AI20" i="20"/>
  <c r="K24" i="20"/>
  <c r="K23" i="20"/>
  <c r="H30" i="20"/>
  <c r="G29" i="20"/>
  <c r="G28" i="20"/>
  <c r="K20" i="20"/>
  <c r="L19" i="20"/>
  <c r="J32" i="20"/>
  <c r="G17" i="20"/>
  <c r="M21" i="20"/>
  <c r="M25" i="20"/>
  <c r="L23" i="20"/>
  <c r="L21" i="20"/>
  <c r="H32" i="20"/>
  <c r="M20" i="20"/>
  <c r="G30" i="20"/>
  <c r="K33" i="20"/>
  <c r="L33" i="20"/>
  <c r="G27" i="20"/>
  <c r="H36" i="20"/>
  <c r="L34" i="20"/>
  <c r="H29" i="20"/>
  <c r="L15" i="20"/>
  <c r="M24" i="20"/>
  <c r="G34" i="20"/>
  <c r="J20" i="20"/>
  <c r="I35" i="20"/>
  <c r="M22" i="20"/>
  <c r="G32" i="20"/>
  <c r="K25" i="20"/>
  <c r="G15" i="20"/>
  <c r="H24" i="20"/>
  <c r="I33" i="20"/>
  <c r="G22" i="20"/>
  <c r="H31" i="20"/>
  <c r="K22" i="20"/>
  <c r="K17" i="20"/>
  <c r="I31" i="20"/>
  <c r="I21" i="20"/>
  <c r="G36" i="20"/>
  <c r="J31" i="20"/>
  <c r="M16" i="20"/>
  <c r="G26" i="20"/>
  <c r="H35" i="20"/>
  <c r="L22" i="20"/>
  <c r="J36" i="20"/>
  <c r="G24" i="20"/>
  <c r="H33" i="20"/>
  <c r="M15" i="20"/>
  <c r="H16" i="20"/>
  <c r="I25" i="20"/>
  <c r="J34" i="20"/>
  <c r="H23" i="20"/>
  <c r="I32" i="20"/>
  <c r="L31" i="20"/>
  <c r="J28" i="20"/>
  <c r="I30" i="20"/>
  <c r="M32" i="20"/>
  <c r="M30" i="20"/>
  <c r="G23" i="20"/>
  <c r="H15" i="20"/>
  <c r="K16" i="20"/>
  <c r="M17" i="20"/>
  <c r="I29" i="20"/>
  <c r="I15" i="20"/>
  <c r="L17" i="20"/>
  <c r="K32" i="20"/>
  <c r="G18" i="20"/>
  <c r="H27" i="20"/>
  <c r="I36" i="20"/>
  <c r="G25" i="20"/>
  <c r="G16" i="20"/>
  <c r="H25" i="20"/>
  <c r="I34" i="20"/>
  <c r="I19" i="20"/>
  <c r="I17" i="20"/>
  <c r="J26" i="20"/>
  <c r="K35" i="20"/>
  <c r="I24" i="20"/>
  <c r="J33" i="20"/>
  <c r="G33" i="20"/>
  <c r="G31" i="20"/>
  <c r="G35" i="20"/>
  <c r="H18" i="20"/>
  <c r="H22" i="20"/>
  <c r="M35" i="20"/>
  <c r="H28" i="20"/>
  <c r="M18" i="20"/>
  <c r="H20" i="20"/>
  <c r="J30" i="20"/>
  <c r="M19" i="20"/>
  <c r="G20" i="20"/>
  <c r="M34" i="20"/>
  <c r="H19" i="20"/>
  <c r="I28" i="20"/>
  <c r="J16" i="20"/>
  <c r="I27" i="20"/>
  <c r="H17" i="20"/>
  <c r="I26" i="20"/>
  <c r="J35" i="20"/>
  <c r="K21" i="20"/>
  <c r="J18" i="20"/>
  <c r="K27" i="20"/>
  <c r="L36" i="20"/>
  <c r="J25" i="20"/>
  <c r="K34" i="20"/>
  <c r="G19" i="20"/>
  <c r="L29" i="20"/>
  <c r="M28" i="20"/>
  <c r="M26" i="20"/>
  <c r="H34" i="20"/>
  <c r="L30" i="20"/>
  <c r="J15" i="20"/>
  <c r="L18" i="20"/>
  <c r="I22" i="20"/>
  <c r="J22" i="20"/>
  <c r="K31" i="20"/>
  <c r="I23" i="20"/>
  <c r="H21" i="20"/>
  <c r="K15" i="20"/>
  <c r="I20" i="20"/>
  <c r="J29" i="20"/>
  <c r="G21" i="20"/>
  <c r="K29" i="20"/>
  <c r="I18" i="20"/>
  <c r="J27" i="20"/>
  <c r="K36" i="20"/>
  <c r="M23" i="20"/>
  <c r="K19" i="20"/>
  <c r="L28" i="20"/>
  <c r="J17" i="20"/>
  <c r="K26" i="20"/>
  <c r="L35" i="20"/>
  <c r="J24" i="20"/>
  <c r="L25" i="20"/>
  <c r="L32" i="20"/>
  <c r="M27" i="20"/>
  <c r="L16" i="20"/>
  <c r="J21" i="20"/>
  <c r="K30" i="20"/>
  <c r="L26" i="20"/>
  <c r="M31" i="20"/>
  <c r="J19" i="20"/>
  <c r="K28" i="20"/>
  <c r="I16" i="20"/>
  <c r="H26" i="20"/>
  <c r="L20" i="20"/>
  <c r="M29" i="20"/>
  <c r="K18" i="20"/>
  <c r="L27" i="20"/>
  <c r="M36" i="20"/>
  <c r="AA15" i="22"/>
  <c r="Z15" i="22"/>
  <c r="Y15" i="22"/>
  <c r="X15" i="22"/>
  <c r="AA14" i="22"/>
  <c r="Z14" i="22"/>
  <c r="Y14" i="22"/>
  <c r="X14" i="22"/>
  <c r="T14" i="22"/>
  <c r="AA13" i="22"/>
  <c r="Z13" i="22"/>
  <c r="Y13" i="22"/>
  <c r="X13" i="22"/>
  <c r="T13" i="22"/>
  <c r="AA12" i="22"/>
  <c r="Z12" i="22"/>
  <c r="Y12" i="22"/>
  <c r="X12" i="22"/>
  <c r="T12" i="22"/>
  <c r="AA11" i="22"/>
  <c r="Z11" i="22"/>
  <c r="Y11" i="22"/>
  <c r="X11" i="22"/>
  <c r="T11" i="22"/>
  <c r="AA10" i="22"/>
  <c r="Z10" i="22"/>
  <c r="Y10" i="22"/>
  <c r="X10" i="22"/>
  <c r="U10" i="22"/>
  <c r="T10" i="22"/>
  <c r="AA9" i="22"/>
  <c r="Z9" i="22"/>
  <c r="Y9" i="22"/>
  <c r="X9" i="22"/>
  <c r="T9" i="22"/>
  <c r="AA8" i="22"/>
  <c r="Z8" i="22"/>
  <c r="Y8" i="22"/>
  <c r="X8" i="22"/>
  <c r="AD27" i="20" l="1"/>
  <c r="AD21" i="20"/>
  <c r="AD31" i="20"/>
  <c r="AD34" i="20"/>
  <c r="AD24" i="20"/>
  <c r="AD17" i="20"/>
  <c r="AD15" i="20"/>
  <c r="AD23" i="20"/>
  <c r="AD33" i="20"/>
  <c r="AD30" i="20"/>
  <c r="AD28" i="20"/>
  <c r="AD22" i="20"/>
  <c r="AD26" i="20"/>
  <c r="AD19" i="20"/>
  <c r="AD18" i="20"/>
  <c r="AD35" i="20"/>
  <c r="AD32" i="20"/>
  <c r="AD25" i="20"/>
  <c r="AD16" i="20"/>
  <c r="AD29" i="20"/>
  <c r="AD20" i="20"/>
  <c r="V31" i="20"/>
  <c r="V35" i="20"/>
  <c r="V23" i="20"/>
  <c r="V24" i="20"/>
  <c r="V32" i="20"/>
  <c r="V19" i="20"/>
  <c r="V27" i="20"/>
  <c r="V33" i="20"/>
  <c r="V36" i="20"/>
  <c r="V15" i="20"/>
  <c r="V29" i="20"/>
  <c r="V25" i="20"/>
  <c r="V28" i="20"/>
  <c r="V21" i="20"/>
  <c r="V18" i="20"/>
  <c r="V26" i="20"/>
  <c r="V17" i="20"/>
  <c r="V20" i="20"/>
  <c r="V16" i="20"/>
  <c r="V34" i="20"/>
  <c r="V30" i="20"/>
  <c r="V22" i="20"/>
  <c r="Y7" i="22"/>
  <c r="Z7" i="22"/>
  <c r="AA7" i="22"/>
  <c r="X7" i="22"/>
  <c r="Z6" i="22"/>
  <c r="AA6" i="22"/>
  <c r="X6" i="22"/>
  <c r="Y6" i="22"/>
  <c r="AA5" i="22"/>
  <c r="X5" i="22"/>
  <c r="Y5" i="22"/>
  <c r="Z5" i="22"/>
  <c r="AD14" i="20" l="1"/>
  <c r="V14" i="20"/>
  <c r="V109" i="20" s="1"/>
  <c r="Z17" i="22"/>
  <c r="AA17" i="22"/>
  <c r="Y17" i="22"/>
  <c r="X17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K15" i="22"/>
  <c r="J15" i="22"/>
  <c r="I15" i="22"/>
  <c r="H15" i="22"/>
  <c r="G15" i="22"/>
  <c r="F15" i="22"/>
  <c r="E15" i="22"/>
  <c r="D15" i="22"/>
  <c r="AD109" i="20" l="1"/>
  <c r="X18" i="22"/>
  <c r="Y18" i="22" s="1"/>
  <c r="W7" i="22"/>
  <c r="V7" i="22"/>
  <c r="U7" i="22"/>
  <c r="T7" i="22"/>
  <c r="S7" i="22"/>
  <c r="R7" i="22"/>
  <c r="Q7" i="22"/>
  <c r="P7" i="22"/>
  <c r="O7" i="22"/>
  <c r="N7" i="22"/>
  <c r="M7" i="22"/>
  <c r="L7" i="22"/>
  <c r="K7" i="22"/>
  <c r="J7" i="22"/>
  <c r="I7" i="22"/>
  <c r="H7" i="22"/>
  <c r="G7" i="22"/>
  <c r="F7" i="22"/>
  <c r="E7" i="22"/>
  <c r="D7" i="22"/>
  <c r="W14" i="22"/>
  <c r="V14" i="22"/>
  <c r="U14" i="22"/>
  <c r="S14" i="22"/>
  <c r="R14" i="22"/>
  <c r="Q14" i="22"/>
  <c r="P14" i="22"/>
  <c r="O14" i="22"/>
  <c r="N14" i="22"/>
  <c r="M14" i="22"/>
  <c r="L14" i="22"/>
  <c r="K14" i="22"/>
  <c r="J14" i="22"/>
  <c r="I14" i="22"/>
  <c r="H14" i="22"/>
  <c r="G14" i="22"/>
  <c r="F14" i="22"/>
  <c r="E14" i="22"/>
  <c r="D14" i="22"/>
  <c r="W13" i="22"/>
  <c r="V13" i="22"/>
  <c r="U13" i="22"/>
  <c r="S13" i="22"/>
  <c r="R13" i="22"/>
  <c r="Q13" i="22"/>
  <c r="P13" i="22"/>
  <c r="O13" i="22"/>
  <c r="N13" i="22"/>
  <c r="M13" i="22"/>
  <c r="L13" i="22"/>
  <c r="K13" i="22"/>
  <c r="J13" i="22"/>
  <c r="I13" i="22"/>
  <c r="H13" i="22"/>
  <c r="G13" i="22"/>
  <c r="F13" i="22"/>
  <c r="E13" i="22"/>
  <c r="D13" i="22"/>
  <c r="W12" i="22" l="1"/>
  <c r="V12" i="22"/>
  <c r="U12" i="22"/>
  <c r="S12" i="22"/>
  <c r="R12" i="22"/>
  <c r="Q12" i="22"/>
  <c r="P12" i="22"/>
  <c r="O12" i="22"/>
  <c r="N12" i="22"/>
  <c r="M12" i="22"/>
  <c r="L12" i="22"/>
  <c r="K12" i="22"/>
  <c r="J12" i="22"/>
  <c r="I12" i="22"/>
  <c r="H12" i="22"/>
  <c r="G12" i="22"/>
  <c r="F12" i="22"/>
  <c r="E12" i="22"/>
  <c r="D12" i="22"/>
  <c r="W11" i="22"/>
  <c r="V11" i="22"/>
  <c r="U11" i="22"/>
  <c r="S11" i="22"/>
  <c r="R11" i="22"/>
  <c r="Q11" i="22"/>
  <c r="P11" i="22"/>
  <c r="O11" i="22"/>
  <c r="N11" i="22"/>
  <c r="M11" i="22"/>
  <c r="L11" i="22"/>
  <c r="K11" i="22"/>
  <c r="J11" i="22"/>
  <c r="I11" i="22"/>
  <c r="H11" i="22"/>
  <c r="G11" i="22"/>
  <c r="F11" i="22"/>
  <c r="E11" i="22"/>
  <c r="D11" i="22"/>
  <c r="W10" i="22"/>
  <c r="V10" i="22"/>
  <c r="S10" i="22"/>
  <c r="R10" i="22"/>
  <c r="Q10" i="22"/>
  <c r="P10" i="22"/>
  <c r="O10" i="22"/>
  <c r="N10" i="22"/>
  <c r="M10" i="22"/>
  <c r="L10" i="22"/>
  <c r="K10" i="22"/>
  <c r="J10" i="22"/>
  <c r="H10" i="22"/>
  <c r="I10" i="22"/>
  <c r="G10" i="22"/>
  <c r="F10" i="22"/>
  <c r="E10" i="22"/>
  <c r="D10" i="22"/>
  <c r="W9" i="22"/>
  <c r="V9" i="22"/>
  <c r="U9" i="22"/>
  <c r="S9" i="22"/>
  <c r="R9" i="22"/>
  <c r="Q9" i="22"/>
  <c r="P9" i="22"/>
  <c r="O9" i="22"/>
  <c r="N9" i="22"/>
  <c r="M9" i="22"/>
  <c r="L9" i="22"/>
  <c r="K9" i="22"/>
  <c r="J9" i="22"/>
  <c r="I9" i="22"/>
  <c r="H9" i="22"/>
  <c r="G9" i="22"/>
  <c r="F9" i="22"/>
  <c r="E9" i="22"/>
  <c r="D9" i="22"/>
  <c r="W8" i="22"/>
  <c r="V8" i="22"/>
  <c r="U8" i="22"/>
  <c r="T8" i="22"/>
  <c r="S8" i="22"/>
  <c r="R8" i="22"/>
  <c r="Q8" i="22"/>
  <c r="P8" i="22"/>
  <c r="O8" i="22"/>
  <c r="N8" i="22"/>
  <c r="M8" i="22"/>
  <c r="L8" i="22"/>
  <c r="K8" i="22"/>
  <c r="J8" i="22"/>
  <c r="I8" i="22"/>
  <c r="H8" i="22"/>
  <c r="G8" i="22"/>
  <c r="F8" i="22"/>
  <c r="E8" i="22"/>
  <c r="D8" i="22"/>
  <c r="W5" i="22"/>
  <c r="V5" i="22"/>
  <c r="U5" i="22"/>
  <c r="T5" i="22"/>
  <c r="S5" i="22"/>
  <c r="R5" i="22"/>
  <c r="Q5" i="22"/>
  <c r="P5" i="22"/>
  <c r="O5" i="22"/>
  <c r="N5" i="22"/>
  <c r="M5" i="22"/>
  <c r="L5" i="22"/>
  <c r="K5" i="22"/>
  <c r="J5" i="22"/>
  <c r="I5" i="22"/>
  <c r="H5" i="22"/>
  <c r="W6" i="22"/>
  <c r="V6" i="22"/>
  <c r="U6" i="22"/>
  <c r="T6" i="22"/>
  <c r="S6" i="22"/>
  <c r="R6" i="22"/>
  <c r="Q6" i="22"/>
  <c r="P6" i="22"/>
  <c r="O6" i="22"/>
  <c r="N6" i="22"/>
  <c r="M6" i="22"/>
  <c r="L6" i="22"/>
  <c r="K6" i="22"/>
  <c r="J6" i="22"/>
  <c r="I6" i="22"/>
  <c r="H6" i="22"/>
  <c r="G6" i="22"/>
  <c r="F6" i="22"/>
  <c r="E6" i="22"/>
  <c r="D6" i="22"/>
  <c r="G5" i="22"/>
  <c r="F5" i="22"/>
  <c r="E5" i="22"/>
  <c r="D5" i="22"/>
  <c r="T17" i="22" l="1"/>
  <c r="V17" i="22"/>
  <c r="W17" i="22"/>
  <c r="U17" i="22"/>
  <c r="K17" i="22"/>
  <c r="L17" i="22"/>
  <c r="H17" i="22"/>
  <c r="O17" i="22"/>
  <c r="F17" i="22"/>
  <c r="J17" i="22"/>
  <c r="G17" i="22"/>
  <c r="M17" i="22"/>
  <c r="N17" i="22"/>
  <c r="D17" i="22"/>
  <c r="E17" i="22"/>
  <c r="I17" i="22"/>
  <c r="P17" i="22"/>
  <c r="Q17" i="22"/>
  <c r="R17" i="22"/>
  <c r="S17" i="22"/>
  <c r="C17" i="22" l="1"/>
  <c r="T18" i="22"/>
  <c r="U18" i="22" s="1"/>
  <c r="L18" i="22"/>
  <c r="M18" i="22" s="1"/>
  <c r="H18" i="22"/>
  <c r="I18" i="22" s="1"/>
  <c r="D18" i="22"/>
  <c r="E18" i="22" s="1"/>
  <c r="P18" i="22"/>
  <c r="Q18" i="22" s="1"/>
  <c r="E100" i="20" l="1"/>
  <c r="C100" i="20"/>
  <c r="E92" i="20"/>
  <c r="F95" i="20" s="1"/>
  <c r="C92" i="20"/>
  <c r="E87" i="20"/>
  <c r="F88" i="20" s="1"/>
  <c r="C87" i="20"/>
  <c r="D89" i="20" s="1"/>
  <c r="E82" i="20"/>
  <c r="C82" i="20"/>
  <c r="E77" i="20"/>
  <c r="F81" i="20" s="1"/>
  <c r="C77" i="20"/>
  <c r="D80" i="20" s="1"/>
  <c r="E73" i="20"/>
  <c r="F75" i="20" s="1"/>
  <c r="C73" i="20"/>
  <c r="E65" i="20"/>
  <c r="C65" i="20"/>
  <c r="E42" i="20"/>
  <c r="C42" i="20"/>
  <c r="E37" i="20"/>
  <c r="C37" i="20"/>
  <c r="E14" i="20"/>
  <c r="C14" i="20"/>
  <c r="CK95" i="20"/>
  <c r="CK83" i="20"/>
  <c r="DO81" i="20"/>
  <c r="DO80" i="20"/>
  <c r="DV80" i="20" s="1"/>
  <c r="DQ79" i="20"/>
  <c r="DO78" i="20"/>
  <c r="DV78" i="20" s="1"/>
  <c r="DV77" i="20" s="1"/>
  <c r="DQ81" i="20"/>
  <c r="DQ80" i="20"/>
  <c r="DQ78" i="20"/>
  <c r="DO79" i="20"/>
  <c r="DV79" i="20" s="1"/>
  <c r="DR78" i="20"/>
  <c r="DR79" i="20"/>
  <c r="DR80" i="20"/>
  <c r="DR81" i="20"/>
  <c r="DS78" i="20"/>
  <c r="DS79" i="20"/>
  <c r="DS80" i="20"/>
  <c r="DS81" i="20"/>
  <c r="DT78" i="20"/>
  <c r="DT79" i="20"/>
  <c r="DT80" i="20"/>
  <c r="DT81" i="20"/>
  <c r="DU78" i="20"/>
  <c r="DU79" i="20"/>
  <c r="DU80" i="20"/>
  <c r="DU81" i="20"/>
  <c r="DP78" i="20"/>
  <c r="DP79" i="20"/>
  <c r="DP80" i="20"/>
  <c r="DP81" i="20"/>
  <c r="D83" i="20" l="1"/>
  <c r="D84" i="20"/>
  <c r="D86" i="20"/>
  <c r="D85" i="20"/>
  <c r="F83" i="20"/>
  <c r="F86" i="20"/>
  <c r="F85" i="20"/>
  <c r="F84" i="20"/>
  <c r="D98" i="20"/>
  <c r="D104" i="20"/>
  <c r="D106" i="20"/>
  <c r="D105" i="20"/>
  <c r="D99" i="20"/>
  <c r="F98" i="20"/>
  <c r="F105" i="20"/>
  <c r="F106" i="20"/>
  <c r="F104" i="20"/>
  <c r="F99" i="20"/>
  <c r="D51" i="20"/>
  <c r="D60" i="20"/>
  <c r="D55" i="20"/>
  <c r="D62" i="20"/>
  <c r="D61" i="20"/>
  <c r="D57" i="20"/>
  <c r="D59" i="20"/>
  <c r="D56" i="20"/>
  <c r="D63" i="20"/>
  <c r="D58" i="20"/>
  <c r="F64" i="20"/>
  <c r="F61" i="20"/>
  <c r="F57" i="20"/>
  <c r="F55" i="20"/>
  <c r="F59" i="20"/>
  <c r="F62" i="20"/>
  <c r="F60" i="20"/>
  <c r="F56" i="20"/>
  <c r="F63" i="20"/>
  <c r="F58" i="20"/>
  <c r="AL36" i="20"/>
  <c r="AL29" i="20"/>
  <c r="N29" i="20"/>
  <c r="N36" i="20"/>
  <c r="CH36" i="20"/>
  <c r="CH29" i="20"/>
  <c r="CH41" i="20"/>
  <c r="CH39" i="20"/>
  <c r="CH40" i="20"/>
  <c r="F38" i="20"/>
  <c r="F41" i="20"/>
  <c r="F40" i="20"/>
  <c r="F39" i="20"/>
  <c r="BZ36" i="20"/>
  <c r="BZ29" i="20"/>
  <c r="DF29" i="20"/>
  <c r="DF36" i="20"/>
  <c r="BJ29" i="20"/>
  <c r="BJ36" i="20"/>
  <c r="DV41" i="20"/>
  <c r="DV29" i="20"/>
  <c r="DV39" i="20"/>
  <c r="DV40" i="20"/>
  <c r="DV36" i="20"/>
  <c r="BB36" i="20"/>
  <c r="BB29" i="20"/>
  <c r="AT36" i="20"/>
  <c r="AT29" i="20"/>
  <c r="DN36" i="20"/>
  <c r="DN29" i="20"/>
  <c r="BR36" i="20"/>
  <c r="BR29" i="20"/>
  <c r="CP29" i="20"/>
  <c r="CP36" i="20"/>
  <c r="D38" i="20"/>
  <c r="D41" i="20"/>
  <c r="D40" i="20"/>
  <c r="D39" i="20"/>
  <c r="F29" i="20"/>
  <c r="F36" i="20"/>
  <c r="D29" i="20"/>
  <c r="D36" i="20"/>
  <c r="F25" i="20"/>
  <c r="F27" i="20"/>
  <c r="DP38" i="20"/>
  <c r="F23" i="20"/>
  <c r="CJ102" i="20"/>
  <c r="CL102" i="20"/>
  <c r="CN102" i="20"/>
  <c r="EK107" i="20"/>
  <c r="CL98" i="20"/>
  <c r="EK98" i="20"/>
  <c r="CN93" i="20"/>
  <c r="CC83" i="20"/>
  <c r="CJ83" i="20"/>
  <c r="CA38" i="20"/>
  <c r="DI48" i="20"/>
  <c r="CI96" i="20"/>
  <c r="F94" i="20"/>
  <c r="F96" i="20"/>
  <c r="DU74" i="20"/>
  <c r="CK93" i="20"/>
  <c r="CL93" i="20"/>
  <c r="CG94" i="20"/>
  <c r="CN95" i="20"/>
  <c r="CM95" i="20"/>
  <c r="CI93" i="20"/>
  <c r="CM93" i="20"/>
  <c r="CJ95" i="20"/>
  <c r="CO95" i="20"/>
  <c r="CJ93" i="20"/>
  <c r="CO93" i="20"/>
  <c r="CL95" i="20"/>
  <c r="CG91" i="20"/>
  <c r="CE91" i="20"/>
  <c r="CB88" i="20"/>
  <c r="CE90" i="20"/>
  <c r="CC91" i="20"/>
  <c r="CB91" i="20"/>
  <c r="CB90" i="20"/>
  <c r="CA90" i="20"/>
  <c r="BL74" i="20"/>
  <c r="BX76" i="20"/>
  <c r="BV75" i="20"/>
  <c r="BT74" i="20"/>
  <c r="BN76" i="20"/>
  <c r="BU76" i="20"/>
  <c r="BS75" i="20"/>
  <c r="BL75" i="20"/>
  <c r="DP76" i="20"/>
  <c r="DR76" i="20"/>
  <c r="BX75" i="20"/>
  <c r="BW75" i="20"/>
  <c r="DK76" i="20"/>
  <c r="DP75" i="20"/>
  <c r="BV74" i="20"/>
  <c r="DI75" i="20"/>
  <c r="BX74" i="20"/>
  <c r="BP76" i="20"/>
  <c r="DG74" i="20"/>
  <c r="DJ74" i="20"/>
  <c r="BS76" i="20"/>
  <c r="DK53" i="20"/>
  <c r="CU52" i="20"/>
  <c r="DZ44" i="20"/>
  <c r="CS43" i="20"/>
  <c r="EJ49" i="20"/>
  <c r="CQ49" i="20"/>
  <c r="DZ51" i="20"/>
  <c r="DY53" i="20"/>
  <c r="EH48" i="20"/>
  <c r="DW44" i="20"/>
  <c r="CR47" i="20"/>
  <c r="EE54" i="20"/>
  <c r="CW51" i="20"/>
  <c r="EF47" i="20"/>
  <c r="DY64" i="20"/>
  <c r="DG64" i="20"/>
  <c r="CT50" i="20"/>
  <c r="EE50" i="20"/>
  <c r="EE52" i="20"/>
  <c r="DJ45" i="20"/>
  <c r="CV48" i="20"/>
  <c r="CQ51" i="20"/>
  <c r="DJ53" i="20"/>
  <c r="DL54" i="20"/>
  <c r="EB54" i="20"/>
  <c r="EB43" i="20"/>
  <c r="DW46" i="20"/>
  <c r="DH52" i="20"/>
  <c r="DZ45" i="20"/>
  <c r="EA47" i="20"/>
  <c r="CD38" i="20"/>
  <c r="DQ38" i="20"/>
  <c r="F17" i="20"/>
  <c r="F21" i="20"/>
  <c r="F30" i="20"/>
  <c r="F34" i="20"/>
  <c r="F66" i="20"/>
  <c r="F68" i="20"/>
  <c r="F47" i="20"/>
  <c r="F49" i="20"/>
  <c r="F107" i="20"/>
  <c r="F43" i="20"/>
  <c r="CC38" i="20"/>
  <c r="DO38" i="20"/>
  <c r="DU38" i="20"/>
  <c r="CB38" i="20"/>
  <c r="CG38" i="20"/>
  <c r="CF38" i="20"/>
  <c r="DT38" i="20"/>
  <c r="CE38" i="20"/>
  <c r="DR38" i="20"/>
  <c r="DS38" i="20"/>
  <c r="F15" i="20"/>
  <c r="F32" i="20"/>
  <c r="F69" i="20"/>
  <c r="F89" i="20"/>
  <c r="F72" i="20"/>
  <c r="F90" i="20"/>
  <c r="F19" i="20"/>
  <c r="F37" i="20"/>
  <c r="F93" i="20"/>
  <c r="F45" i="20"/>
  <c r="F51" i="20"/>
  <c r="F53" i="20"/>
  <c r="F79" i="20"/>
  <c r="F80" i="20"/>
  <c r="E97" i="20"/>
  <c r="F97" i="20" s="1"/>
  <c r="F101" i="20"/>
  <c r="F102" i="20"/>
  <c r="F92" i="20"/>
  <c r="F70" i="20"/>
  <c r="F78" i="20"/>
  <c r="F91" i="20"/>
  <c r="F67" i="20"/>
  <c r="F71" i="20"/>
  <c r="F103" i="20"/>
  <c r="F65" i="20"/>
  <c r="D66" i="20"/>
  <c r="D68" i="20"/>
  <c r="D70" i="20"/>
  <c r="D72" i="20"/>
  <c r="D79" i="20"/>
  <c r="D81" i="20"/>
  <c r="D91" i="20"/>
  <c r="D107" i="20"/>
  <c r="D67" i="20"/>
  <c r="D69" i="20"/>
  <c r="D71" i="20"/>
  <c r="D78" i="20"/>
  <c r="D102" i="20"/>
  <c r="F77" i="20"/>
  <c r="F87" i="20"/>
  <c r="F73" i="20"/>
  <c r="F82" i="20"/>
  <c r="F100" i="20"/>
  <c r="CM107" i="20"/>
  <c r="CK107" i="20"/>
  <c r="CI107" i="20"/>
  <c r="CI98" i="20"/>
  <c r="CM102" i="20"/>
  <c r="CK102" i="20"/>
  <c r="CI102" i="20"/>
  <c r="CK98" i="20"/>
  <c r="CN107" i="20"/>
  <c r="CL107" i="20"/>
  <c r="CJ107" i="20"/>
  <c r="EE103" i="20"/>
  <c r="EG98" i="20"/>
  <c r="CG83" i="20"/>
  <c r="BG83" i="20"/>
  <c r="CM83" i="20"/>
  <c r="DI80" i="20"/>
  <c r="DG78" i="20"/>
  <c r="DH78" i="20"/>
  <c r="DG80" i="20"/>
  <c r="DM79" i="20"/>
  <c r="DH79" i="20"/>
  <c r="BK72" i="20"/>
  <c r="BS69" i="20"/>
  <c r="EF66" i="20"/>
  <c r="DL68" i="20"/>
  <c r="DG67" i="20"/>
  <c r="BY72" i="20"/>
  <c r="EF69" i="20"/>
  <c r="BN69" i="20"/>
  <c r="DG68" i="20"/>
  <c r="EK67" i="20"/>
  <c r="BT71" i="20"/>
  <c r="BN70" i="20"/>
  <c r="EK103" i="20"/>
  <c r="EK101" i="20"/>
  <c r="EJ103" i="20"/>
  <c r="EJ101" i="20"/>
  <c r="EI103" i="20"/>
  <c r="EI101" i="20"/>
  <c r="EH103" i="20"/>
  <c r="EH101" i="20"/>
  <c r="EG103" i="20"/>
  <c r="EG101" i="20"/>
  <c r="EF103" i="20"/>
  <c r="EF101" i="20"/>
  <c r="EE102" i="20"/>
  <c r="CO107" i="20"/>
  <c r="EE98" i="20"/>
  <c r="CM98" i="20"/>
  <c r="CJ98" i="20"/>
  <c r="CN103" i="20"/>
  <c r="CN101" i="20"/>
  <c r="CM103" i="20"/>
  <c r="CM101" i="20"/>
  <c r="CL103" i="20"/>
  <c r="CL101" i="20"/>
  <c r="CK103" i="20"/>
  <c r="CK101" i="20"/>
  <c r="CJ103" i="20"/>
  <c r="CJ101" i="20"/>
  <c r="CI103" i="20"/>
  <c r="CI101" i="20"/>
  <c r="EE101" i="20"/>
  <c r="CO102" i="20"/>
  <c r="EI98" i="20"/>
  <c r="EF98" i="20"/>
  <c r="CN98" i="20"/>
  <c r="CO101" i="20"/>
  <c r="EK102" i="20"/>
  <c r="EJ107" i="20"/>
  <c r="EJ102" i="20"/>
  <c r="EI107" i="20"/>
  <c r="EI102" i="20"/>
  <c r="EH107" i="20"/>
  <c r="EH102" i="20"/>
  <c r="EG107" i="20"/>
  <c r="EG102" i="20"/>
  <c r="EF107" i="20"/>
  <c r="EF102" i="20"/>
  <c r="EE107" i="20"/>
  <c r="CO103" i="20"/>
  <c r="EH98" i="20"/>
  <c r="CO98" i="20"/>
  <c r="EJ98" i="20"/>
  <c r="CF95" i="20"/>
  <c r="CF93" i="20"/>
  <c r="CE95" i="20"/>
  <c r="CE93" i="20"/>
  <c r="CD95" i="20"/>
  <c r="CD93" i="20"/>
  <c r="CC95" i="20"/>
  <c r="CC93" i="20"/>
  <c r="CB95" i="20"/>
  <c r="CB93" i="20"/>
  <c r="CA95" i="20"/>
  <c r="CA93" i="20"/>
  <c r="CI95" i="20"/>
  <c r="CG96" i="20"/>
  <c r="CG93" i="20"/>
  <c r="CG95" i="20"/>
  <c r="CO96" i="20"/>
  <c r="CO94" i="20"/>
  <c r="CN96" i="20"/>
  <c r="CN94" i="20"/>
  <c r="CM96" i="20"/>
  <c r="CM94" i="20"/>
  <c r="CL96" i="20"/>
  <c r="CL94" i="20"/>
  <c r="CK96" i="20"/>
  <c r="CK94" i="20"/>
  <c r="CJ96" i="20"/>
  <c r="CJ94" i="20"/>
  <c r="CI94" i="20"/>
  <c r="CF96" i="20"/>
  <c r="CF94" i="20"/>
  <c r="CE96" i="20"/>
  <c r="CE94" i="20"/>
  <c r="CD96" i="20"/>
  <c r="CD94" i="20"/>
  <c r="CC96" i="20"/>
  <c r="CC94" i="20"/>
  <c r="CB96" i="20"/>
  <c r="CB94" i="20"/>
  <c r="CA96" i="20"/>
  <c r="CA94" i="20"/>
  <c r="CF91" i="20"/>
  <c r="CF90" i="20"/>
  <c r="CF89" i="20"/>
  <c r="CD90" i="20"/>
  <c r="CC90" i="20"/>
  <c r="CC89" i="20"/>
  <c r="CB89" i="20"/>
  <c r="CG90" i="20"/>
  <c r="CG89" i="20"/>
  <c r="CG88" i="20"/>
  <c r="CE89" i="20"/>
  <c r="CD89" i="20"/>
  <c r="CD88" i="20"/>
  <c r="CA89" i="20"/>
  <c r="CA88" i="20"/>
  <c r="CD91" i="20"/>
  <c r="CE88" i="20"/>
  <c r="CF88" i="20"/>
  <c r="CA91" i="20"/>
  <c r="CC88" i="20"/>
  <c r="BH83" i="20"/>
  <c r="BD83" i="20"/>
  <c r="CB83" i="20"/>
  <c r="CI83" i="20"/>
  <c r="CO83" i="20"/>
  <c r="CE83" i="20"/>
  <c r="BE83" i="20"/>
  <c r="CL83" i="20"/>
  <c r="CA83" i="20"/>
  <c r="CN83" i="20"/>
  <c r="CD83" i="20"/>
  <c r="BC83" i="20"/>
  <c r="BI83" i="20"/>
  <c r="CF83" i="20"/>
  <c r="BF83" i="20"/>
  <c r="DL81" i="20"/>
  <c r="DK78" i="20"/>
  <c r="DJ79" i="20"/>
  <c r="DI78" i="20"/>
  <c r="DG81" i="20"/>
  <c r="DG79" i="20"/>
  <c r="DM81" i="20"/>
  <c r="DH81" i="20"/>
  <c r="DM78" i="20"/>
  <c r="DL79" i="20"/>
  <c r="DK80" i="20"/>
  <c r="DJ81" i="20"/>
  <c r="DM80" i="20"/>
  <c r="DL80" i="20"/>
  <c r="DL78" i="20"/>
  <c r="DK81" i="20"/>
  <c r="DK79" i="20"/>
  <c r="DJ80" i="20"/>
  <c r="DJ78" i="20"/>
  <c r="DI81" i="20"/>
  <c r="DI79" i="20"/>
  <c r="DH80" i="20"/>
  <c r="BO76" i="20"/>
  <c r="BM75" i="20"/>
  <c r="BK74" i="20"/>
  <c r="DU76" i="20"/>
  <c r="DS75" i="20"/>
  <c r="DQ74" i="20"/>
  <c r="BV76" i="20"/>
  <c r="BT75" i="20"/>
  <c r="BQ74" i="20"/>
  <c r="BL76" i="20"/>
  <c r="DO74" i="20"/>
  <c r="DI76" i="20"/>
  <c r="DG75" i="20"/>
  <c r="BO74" i="20"/>
  <c r="DO75" i="20"/>
  <c r="DL74" i="20"/>
  <c r="DG76" i="20"/>
  <c r="BO75" i="20"/>
  <c r="BM74" i="20"/>
  <c r="BU74" i="20"/>
  <c r="DT75" i="20"/>
  <c r="DR74" i="20"/>
  <c r="DL76" i="20"/>
  <c r="DJ75" i="20"/>
  <c r="DH74" i="20"/>
  <c r="BM76" i="20"/>
  <c r="BK75" i="20"/>
  <c r="DS76" i="20"/>
  <c r="DQ75" i="20"/>
  <c r="BY74" i="20"/>
  <c r="BT76" i="20"/>
  <c r="BQ75" i="20"/>
  <c r="DQ76" i="20"/>
  <c r="BY75" i="20"/>
  <c r="BW74" i="20"/>
  <c r="BQ76" i="20"/>
  <c r="DT74" i="20"/>
  <c r="BN75" i="20"/>
  <c r="DS74" i="20"/>
  <c r="DU75" i="20"/>
  <c r="DO76" i="20"/>
  <c r="DM76" i="20"/>
  <c r="DK75" i="20"/>
  <c r="DI74" i="20"/>
  <c r="BW76" i="20"/>
  <c r="BU75" i="20"/>
  <c r="BS74" i="20"/>
  <c r="DT76" i="20"/>
  <c r="DR75" i="20"/>
  <c r="DP74" i="20"/>
  <c r="DJ76" i="20"/>
  <c r="DH75" i="20"/>
  <c r="BP74" i="20"/>
  <c r="BK76" i="20"/>
  <c r="DM74" i="20"/>
  <c r="DH76" i="20"/>
  <c r="BP75" i="20"/>
  <c r="BN74" i="20"/>
  <c r="DM75" i="20"/>
  <c r="DK74" i="20"/>
  <c r="BY76" i="20"/>
  <c r="DL75" i="20"/>
  <c r="BX68" i="20"/>
  <c r="BN72" i="20"/>
  <c r="DJ67" i="20"/>
  <c r="BQ70" i="20"/>
  <c r="DJ72" i="20"/>
  <c r="BL68" i="20"/>
  <c r="DM70" i="20"/>
  <c r="BO66" i="20"/>
  <c r="BL69" i="20"/>
  <c r="DM71" i="20"/>
  <c r="BO67" i="20"/>
  <c r="DJ70" i="20"/>
  <c r="BY68" i="20"/>
  <c r="EG69" i="20"/>
  <c r="BL66" i="20"/>
  <c r="EE72" i="20"/>
  <c r="BW71" i="20"/>
  <c r="BN67" i="20"/>
  <c r="EI70" i="20"/>
  <c r="DH69" i="20"/>
  <c r="BV66" i="20"/>
  <c r="BX67" i="20"/>
  <c r="EF68" i="20"/>
  <c r="EH69" i="20"/>
  <c r="EJ70" i="20"/>
  <c r="BQ72" i="20"/>
  <c r="EK66" i="20"/>
  <c r="BS68" i="20"/>
  <c r="BU69" i="20"/>
  <c r="BW70" i="20"/>
  <c r="BY71" i="20"/>
  <c r="EG72" i="20"/>
  <c r="BX66" i="20"/>
  <c r="EF67" i="20"/>
  <c r="EH68" i="20"/>
  <c r="EJ69" i="20"/>
  <c r="BQ71" i="20"/>
  <c r="BT72" i="20"/>
  <c r="BS67" i="20"/>
  <c r="BU68" i="20"/>
  <c r="BW69" i="20"/>
  <c r="BY70" i="20"/>
  <c r="EG71" i="20"/>
  <c r="EI72" i="20"/>
  <c r="BK67" i="20"/>
  <c r="BM68" i="20"/>
  <c r="BO69" i="20"/>
  <c r="DG70" i="20"/>
  <c r="DI71" i="20"/>
  <c r="DK72" i="20"/>
  <c r="EG66" i="20"/>
  <c r="EI67" i="20"/>
  <c r="EK68" i="20"/>
  <c r="BS70" i="20"/>
  <c r="BU71" i="20"/>
  <c r="BW72" i="20"/>
  <c r="BQ66" i="20"/>
  <c r="DI66" i="20"/>
  <c r="DK67" i="20"/>
  <c r="DM68" i="20"/>
  <c r="BK70" i="20"/>
  <c r="BM71" i="20"/>
  <c r="BO72" i="20"/>
  <c r="BW67" i="20"/>
  <c r="BU66" i="20"/>
  <c r="EE68" i="20"/>
  <c r="BP72" i="20"/>
  <c r="DK66" i="20"/>
  <c r="DM67" i="20"/>
  <c r="BK69" i="20"/>
  <c r="BM70" i="20"/>
  <c r="BO71" i="20"/>
  <c r="DG72" i="20"/>
  <c r="BN66" i="20"/>
  <c r="BP67" i="20"/>
  <c r="DH68" i="20"/>
  <c r="DJ69" i="20"/>
  <c r="DL70" i="20"/>
  <c r="EE71" i="20"/>
  <c r="DM66" i="20"/>
  <c r="BK68" i="20"/>
  <c r="BM69" i="20"/>
  <c r="BO70" i="20"/>
  <c r="DG71" i="20"/>
  <c r="DI72" i="20"/>
  <c r="BP66" i="20"/>
  <c r="DH67" i="20"/>
  <c r="DJ68" i="20"/>
  <c r="DL69" i="20"/>
  <c r="EE70" i="20"/>
  <c r="BL72" i="20"/>
  <c r="BT67" i="20"/>
  <c r="BV68" i="20"/>
  <c r="BX69" i="20"/>
  <c r="EF70" i="20"/>
  <c r="EH71" i="20"/>
  <c r="EJ72" i="20"/>
  <c r="BL67" i="20"/>
  <c r="BN68" i="20"/>
  <c r="BP69" i="20"/>
  <c r="DH70" i="20"/>
  <c r="DJ71" i="20"/>
  <c r="DL72" i="20"/>
  <c r="DH66" i="20"/>
  <c r="EH66" i="20"/>
  <c r="EJ67" i="20"/>
  <c r="BQ69" i="20"/>
  <c r="BT70" i="20"/>
  <c r="BV71" i="20"/>
  <c r="BX72" i="20"/>
  <c r="EI66" i="20"/>
  <c r="BU70" i="20"/>
  <c r="BP68" i="20"/>
  <c r="BL70" i="20"/>
  <c r="EK71" i="20"/>
  <c r="DL67" i="20"/>
  <c r="EJ66" i="20"/>
  <c r="BQ68" i="20"/>
  <c r="BT69" i="20"/>
  <c r="BV70" i="20"/>
  <c r="BX71" i="20"/>
  <c r="EF72" i="20"/>
  <c r="BW66" i="20"/>
  <c r="BY67" i="20"/>
  <c r="EG68" i="20"/>
  <c r="EI69" i="20"/>
  <c r="EK70" i="20"/>
  <c r="BS72" i="20"/>
  <c r="BQ67" i="20"/>
  <c r="BT68" i="20"/>
  <c r="BV69" i="20"/>
  <c r="BX70" i="20"/>
  <c r="EF71" i="20"/>
  <c r="EH72" i="20"/>
  <c r="BY66" i="20"/>
  <c r="EG67" i="20"/>
  <c r="EI68" i="20"/>
  <c r="EK69" i="20"/>
  <c r="BS71" i="20"/>
  <c r="BU72" i="20"/>
  <c r="DG66" i="20"/>
  <c r="DI67" i="20"/>
  <c r="DK68" i="20"/>
  <c r="DM69" i="20"/>
  <c r="BK71" i="20"/>
  <c r="BM72" i="20"/>
  <c r="BU67" i="20"/>
  <c r="BW68" i="20"/>
  <c r="BY69" i="20"/>
  <c r="EG70" i="20"/>
  <c r="EI71" i="20"/>
  <c r="EK72" i="20"/>
  <c r="BK66" i="20"/>
  <c r="BM67" i="20"/>
  <c r="BO68" i="20"/>
  <c r="DG69" i="20"/>
  <c r="DI70" i="20"/>
  <c r="DK71" i="20"/>
  <c r="DM72" i="20"/>
  <c r="EJ71" i="20"/>
  <c r="BV67" i="20"/>
  <c r="BL71" i="20"/>
  <c r="BS66" i="20"/>
  <c r="EJ68" i="20"/>
  <c r="DH71" i="20"/>
  <c r="EE66" i="20"/>
  <c r="DK69" i="20"/>
  <c r="DH72" i="20"/>
  <c r="EE67" i="20"/>
  <c r="DK70" i="20"/>
  <c r="BM66" i="20"/>
  <c r="BN71" i="20"/>
  <c r="EH70" i="20"/>
  <c r="BT66" i="20"/>
  <c r="EE69" i="20"/>
  <c r="BV72" i="20"/>
  <c r="EH67" i="20"/>
  <c r="BP70" i="20"/>
  <c r="DI68" i="20"/>
  <c r="BP71" i="20"/>
  <c r="DL66" i="20"/>
  <c r="DI69" i="20"/>
  <c r="DJ66" i="20"/>
  <c r="DL71" i="20"/>
  <c r="DW64" i="20"/>
  <c r="CU54" i="20"/>
  <c r="CS53" i="20"/>
  <c r="CQ52" i="20"/>
  <c r="EC50" i="20"/>
  <c r="EA49" i="20"/>
  <c r="DY48" i="20"/>
  <c r="CW47" i="20"/>
  <c r="EH44" i="20"/>
  <c r="DZ53" i="20"/>
  <c r="CR49" i="20"/>
  <c r="DX44" i="20"/>
  <c r="DW52" i="20"/>
  <c r="EC47" i="20"/>
  <c r="CU43" i="20"/>
  <c r="EB51" i="20"/>
  <c r="CT47" i="20"/>
  <c r="EA64" i="20"/>
  <c r="CS51" i="20"/>
  <c r="DY46" i="20"/>
  <c r="CR64" i="20"/>
  <c r="DX50" i="20"/>
  <c r="EE45" i="20"/>
  <c r="DW54" i="20"/>
  <c r="EC49" i="20"/>
  <c r="CU45" i="20"/>
  <c r="EG51" i="20"/>
  <c r="EB49" i="20"/>
  <c r="CW64" i="20"/>
  <c r="EJ53" i="20"/>
  <c r="EH52" i="20"/>
  <c r="EF51" i="20"/>
  <c r="DL50" i="20"/>
  <c r="DJ49" i="20"/>
  <c r="DH48" i="20"/>
  <c r="DL46" i="20"/>
  <c r="EF43" i="20"/>
  <c r="DX52" i="20"/>
  <c r="EE47" i="20"/>
  <c r="EC64" i="20"/>
  <c r="CU51" i="20"/>
  <c r="EA46" i="20"/>
  <c r="CT64" i="20"/>
  <c r="DZ50" i="20"/>
  <c r="CR46" i="20"/>
  <c r="DY54" i="20"/>
  <c r="CQ50" i="20"/>
  <c r="DW45" i="20"/>
  <c r="EE53" i="20"/>
  <c r="CV49" i="20"/>
  <c r="EB44" i="20"/>
  <c r="CU53" i="20"/>
  <c r="EA48" i="20"/>
  <c r="CS44" i="20"/>
  <c r="DI44" i="20"/>
  <c r="EI44" i="20"/>
  <c r="DM50" i="20"/>
  <c r="DX43" i="20"/>
  <c r="CR52" i="20"/>
  <c r="DK49" i="20"/>
  <c r="CT45" i="20"/>
  <c r="DZ52" i="20"/>
  <c r="EK49" i="20"/>
  <c r="EB45" i="20"/>
  <c r="EK45" i="20"/>
  <c r="DM54" i="20"/>
  <c r="DX47" i="20"/>
  <c r="DH43" i="20"/>
  <c r="DJ44" i="20"/>
  <c r="DL45" i="20"/>
  <c r="EF46" i="20"/>
  <c r="EH47" i="20"/>
  <c r="EJ48" i="20"/>
  <c r="CW50" i="20"/>
  <c r="DH51" i="20"/>
  <c r="DJ52" i="20"/>
  <c r="DL53" i="20"/>
  <c r="EF54" i="20"/>
  <c r="EH64" i="20"/>
  <c r="EI43" i="20"/>
  <c r="EK44" i="20"/>
  <c r="DG46" i="20"/>
  <c r="DI47" i="20"/>
  <c r="DK48" i="20"/>
  <c r="DM49" i="20"/>
  <c r="EG50" i="20"/>
  <c r="EI51" i="20"/>
  <c r="EK52" i="20"/>
  <c r="DG54" i="20"/>
  <c r="DI64" i="20"/>
  <c r="DJ43" i="20"/>
  <c r="DL44" i="20"/>
  <c r="EF45" i="20"/>
  <c r="EH46" i="20"/>
  <c r="EJ47" i="20"/>
  <c r="CW49" i="20"/>
  <c r="DH50" i="20"/>
  <c r="DJ51" i="20"/>
  <c r="DL52" i="20"/>
  <c r="EF53" i="20"/>
  <c r="EH54" i="20"/>
  <c r="EJ64" i="20"/>
  <c r="EK43" i="20"/>
  <c r="DG45" i="20"/>
  <c r="DI46" i="20"/>
  <c r="DK47" i="20"/>
  <c r="DM48" i="20"/>
  <c r="EG49" i="20"/>
  <c r="EI50" i="20"/>
  <c r="EK51" i="20"/>
  <c r="DG53" i="20"/>
  <c r="DI54" i="20"/>
  <c r="DK64" i="20"/>
  <c r="DL43" i="20"/>
  <c r="EF44" i="20"/>
  <c r="EH45" i="20"/>
  <c r="EJ46" i="20"/>
  <c r="CW48" i="20"/>
  <c r="DH49" i="20"/>
  <c r="DJ50" i="20"/>
  <c r="DL51" i="20"/>
  <c r="EF52" i="20"/>
  <c r="EH53" i="20"/>
  <c r="EJ54" i="20"/>
  <c r="CV43" i="20"/>
  <c r="EG44" i="20"/>
  <c r="EI45" i="20"/>
  <c r="EK46" i="20"/>
  <c r="DG48" i="20"/>
  <c r="DI49" i="20"/>
  <c r="DK50" i="20"/>
  <c r="DM51" i="20"/>
  <c r="EG52" i="20"/>
  <c r="EI53" i="20"/>
  <c r="EK54" i="20"/>
  <c r="DM43" i="20"/>
  <c r="CQ44" i="20"/>
  <c r="CS45" i="20"/>
  <c r="CU46" i="20"/>
  <c r="DW47" i="20"/>
  <c r="EF64" i="20"/>
  <c r="DG43" i="20"/>
  <c r="CV46" i="20"/>
  <c r="EB53" i="20"/>
  <c r="DI52" i="20"/>
  <c r="EE46" i="20"/>
  <c r="DX64" i="20"/>
  <c r="DG51" i="20"/>
  <c r="CV54" i="20"/>
  <c r="DG47" i="20"/>
  <c r="CR44" i="20"/>
  <c r="CV50" i="20"/>
  <c r="DY43" i="20"/>
  <c r="EA44" i="20"/>
  <c r="EC45" i="20"/>
  <c r="CQ47" i="20"/>
  <c r="CS48" i="20"/>
  <c r="CU49" i="20"/>
  <c r="DW50" i="20"/>
  <c r="DY51" i="20"/>
  <c r="EA52" i="20"/>
  <c r="EC53" i="20"/>
  <c r="CQ64" i="20"/>
  <c r="CR43" i="20"/>
  <c r="CT44" i="20"/>
  <c r="CV45" i="20"/>
  <c r="DX46" i="20"/>
  <c r="DZ47" i="20"/>
  <c r="EB48" i="20"/>
  <c r="EE49" i="20"/>
  <c r="CR51" i="20"/>
  <c r="CT52" i="20"/>
  <c r="CV53" i="20"/>
  <c r="DX54" i="20"/>
  <c r="DZ64" i="20"/>
  <c r="EA43" i="20"/>
  <c r="EC44" i="20"/>
  <c r="CQ46" i="20"/>
  <c r="CS47" i="20"/>
  <c r="CU48" i="20"/>
  <c r="DW49" i="20"/>
  <c r="DY50" i="20"/>
  <c r="EA51" i="20"/>
  <c r="EC52" i="20"/>
  <c r="CQ54" i="20"/>
  <c r="CS64" i="20"/>
  <c r="CT43" i="20"/>
  <c r="CV44" i="20"/>
  <c r="DX45" i="20"/>
  <c r="DZ46" i="20"/>
  <c r="EB47" i="20"/>
  <c r="EE48" i="20"/>
  <c r="CR50" i="20"/>
  <c r="CT51" i="20"/>
  <c r="CV52" i="20"/>
  <c r="DX53" i="20"/>
  <c r="DZ54" i="20"/>
  <c r="EB64" i="20"/>
  <c r="EC43" i="20"/>
  <c r="CQ45" i="20"/>
  <c r="CS46" i="20"/>
  <c r="CU47" i="20"/>
  <c r="DW48" i="20"/>
  <c r="DY49" i="20"/>
  <c r="EA50" i="20"/>
  <c r="EC51" i="20"/>
  <c r="CQ53" i="20"/>
  <c r="CS54" i="20"/>
  <c r="CU64" i="20"/>
  <c r="EE43" i="20"/>
  <c r="CR45" i="20"/>
  <c r="CT46" i="20"/>
  <c r="CV47" i="20"/>
  <c r="DX48" i="20"/>
  <c r="DZ49" i="20"/>
  <c r="EB50" i="20"/>
  <c r="EE51" i="20"/>
  <c r="CR53" i="20"/>
  <c r="CT54" i="20"/>
  <c r="CV64" i="20"/>
  <c r="CW43" i="20"/>
  <c r="DH44" i="20"/>
  <c r="EG47" i="20"/>
  <c r="CT49" i="20"/>
  <c r="EG43" i="20"/>
  <c r="EK53" i="20"/>
  <c r="CR48" i="20"/>
  <c r="DK45" i="20"/>
  <c r="EI52" i="20"/>
  <c r="DZ48" i="20"/>
  <c r="EI48" i="20"/>
  <c r="DX51" i="20"/>
  <c r="CT53" i="20"/>
  <c r="EH43" i="20"/>
  <c r="EJ44" i="20"/>
  <c r="CW46" i="20"/>
  <c r="DH47" i="20"/>
  <c r="DJ48" i="20"/>
  <c r="DL49" i="20"/>
  <c r="EF50" i="20"/>
  <c r="EH51" i="20"/>
  <c r="EJ52" i="20"/>
  <c r="CW54" i="20"/>
  <c r="DH64" i="20"/>
  <c r="DI43" i="20"/>
  <c r="DK44" i="20"/>
  <c r="DM45" i="20"/>
  <c r="EG46" i="20"/>
  <c r="EI47" i="20"/>
  <c r="EK48" i="20"/>
  <c r="DG50" i="20"/>
  <c r="DI51" i="20"/>
  <c r="DK52" i="20"/>
  <c r="DM53" i="20"/>
  <c r="EG54" i="20"/>
  <c r="EI64" i="20"/>
  <c r="EJ43" i="20"/>
  <c r="CW45" i="20"/>
  <c r="DH46" i="20"/>
  <c r="DJ47" i="20"/>
  <c r="DL48" i="20"/>
  <c r="EF49" i="20"/>
  <c r="EH50" i="20"/>
  <c r="EJ51" i="20"/>
  <c r="CW53" i="20"/>
  <c r="DH54" i="20"/>
  <c r="DJ64" i="20"/>
  <c r="DK43" i="20"/>
  <c r="DM44" i="20"/>
  <c r="EG45" i="20"/>
  <c r="EI46" i="20"/>
  <c r="EK47" i="20"/>
  <c r="DG49" i="20"/>
  <c r="DI50" i="20"/>
  <c r="DK51" i="20"/>
  <c r="DM52" i="20"/>
  <c r="EG53" i="20"/>
  <c r="EI54" i="20"/>
  <c r="EK64" i="20"/>
  <c r="CW44" i="20"/>
  <c r="DH45" i="20"/>
  <c r="DJ46" i="20"/>
  <c r="DL47" i="20"/>
  <c r="EF48" i="20"/>
  <c r="EH49" i="20"/>
  <c r="EJ50" i="20"/>
  <c r="CW52" i="20"/>
  <c r="DH53" i="20"/>
  <c r="DJ54" i="20"/>
  <c r="DL64" i="20"/>
  <c r="DG44" i="20"/>
  <c r="DI45" i="20"/>
  <c r="DK46" i="20"/>
  <c r="DM47" i="20"/>
  <c r="EG48" i="20"/>
  <c r="EI49" i="20"/>
  <c r="EK50" i="20"/>
  <c r="DG52" i="20"/>
  <c r="DI53" i="20"/>
  <c r="DK54" i="20"/>
  <c r="DM64" i="20"/>
  <c r="DW43" i="20"/>
  <c r="DY44" i="20"/>
  <c r="EA45" i="20"/>
  <c r="EC46" i="20"/>
  <c r="EC54" i="20"/>
  <c r="EA53" i="20"/>
  <c r="DY52" i="20"/>
  <c r="DW51" i="20"/>
  <c r="CU50" i="20"/>
  <c r="CS49" i="20"/>
  <c r="CQ48" i="20"/>
  <c r="EJ45" i="20"/>
  <c r="EE64" i="20"/>
  <c r="CV51" i="20"/>
  <c r="EB46" i="20"/>
  <c r="EA54" i="20"/>
  <c r="CS50" i="20"/>
  <c r="DY45" i="20"/>
  <c r="CR54" i="20"/>
  <c r="DX49" i="20"/>
  <c r="EE44" i="20"/>
  <c r="DW53" i="20"/>
  <c r="EC48" i="20"/>
  <c r="CU44" i="20"/>
  <c r="EB52" i="20"/>
  <c r="CT48" i="20"/>
  <c r="DZ43" i="20"/>
  <c r="CS52" i="20"/>
  <c r="DY47" i="20"/>
  <c r="CQ43" i="20"/>
  <c r="EG64" i="20"/>
  <c r="DM46" i="20"/>
  <c r="D49" i="20"/>
  <c r="D54" i="20"/>
  <c r="D19" i="20"/>
  <c r="D24" i="20"/>
  <c r="D100" i="20"/>
  <c r="D46" i="20"/>
  <c r="D75" i="20"/>
  <c r="D16" i="20"/>
  <c r="D27" i="20"/>
  <c r="D33" i="20"/>
  <c r="D94" i="20"/>
  <c r="D17" i="20"/>
  <c r="D22" i="20"/>
  <c r="D25" i="20"/>
  <c r="D31" i="20"/>
  <c r="D34" i="20"/>
  <c r="D44" i="20"/>
  <c r="D47" i="20"/>
  <c r="D52" i="20"/>
  <c r="D64" i="20"/>
  <c r="D15" i="20"/>
  <c r="D20" i="20"/>
  <c r="D23" i="20"/>
  <c r="D28" i="20"/>
  <c r="D32" i="20"/>
  <c r="D45" i="20"/>
  <c r="D50" i="20"/>
  <c r="D53" i="20"/>
  <c r="D76" i="20"/>
  <c r="D65" i="20"/>
  <c r="D77" i="20"/>
  <c r="D87" i="20"/>
  <c r="D18" i="20"/>
  <c r="D21" i="20"/>
  <c r="D26" i="20"/>
  <c r="D30" i="20"/>
  <c r="D35" i="20"/>
  <c r="D43" i="20"/>
  <c r="D48" i="20"/>
  <c r="D74" i="20"/>
  <c r="D96" i="20"/>
  <c r="D73" i="20"/>
  <c r="D82" i="20"/>
  <c r="C97" i="20"/>
  <c r="D97" i="20" s="1"/>
  <c r="F16" i="20"/>
  <c r="F18" i="20"/>
  <c r="F20" i="20"/>
  <c r="F22" i="20"/>
  <c r="F24" i="20"/>
  <c r="F26" i="20"/>
  <c r="F28" i="20"/>
  <c r="F31" i="20"/>
  <c r="F33" i="20"/>
  <c r="F35" i="20"/>
  <c r="F42" i="20"/>
  <c r="F44" i="20"/>
  <c r="F46" i="20"/>
  <c r="F48" i="20"/>
  <c r="F50" i="20"/>
  <c r="F52" i="20"/>
  <c r="F54" i="20"/>
  <c r="F74" i="20"/>
  <c r="F76" i="20"/>
  <c r="D88" i="20"/>
  <c r="D90" i="20"/>
  <c r="D93" i="20"/>
  <c r="D95" i="20"/>
  <c r="D101" i="20"/>
  <c r="D103" i="20"/>
  <c r="AD111" i="20" l="1"/>
  <c r="AD110" i="20"/>
  <c r="V110" i="20"/>
  <c r="V111" i="20"/>
  <c r="CP93" i="20"/>
  <c r="CP95" i="20"/>
  <c r="ED53" i="20"/>
  <c r="DN52" i="20"/>
  <c r="DV38" i="20"/>
  <c r="DV37" i="20" s="1"/>
  <c r="DN48" i="20"/>
  <c r="EL46" i="20"/>
  <c r="EL45" i="20"/>
  <c r="CH38" i="20"/>
  <c r="CH37" i="20" s="1"/>
  <c r="EL50" i="20"/>
  <c r="CX49" i="20"/>
  <c r="EL54" i="20"/>
  <c r="EL53" i="20"/>
  <c r="EL47" i="20"/>
  <c r="DN46" i="20"/>
  <c r="BJ83" i="20"/>
  <c r="BJ82" i="20" s="1"/>
  <c r="EL107" i="20"/>
  <c r="CP102" i="20"/>
  <c r="ED43" i="20"/>
  <c r="ED48" i="20"/>
  <c r="CX54" i="20"/>
  <c r="CX48" i="20"/>
  <c r="ED45" i="20"/>
  <c r="DN45" i="20"/>
  <c r="CX44" i="20"/>
  <c r="EL51" i="20"/>
  <c r="DN51" i="20"/>
  <c r="DN64" i="20"/>
  <c r="CP107" i="20"/>
  <c r="CX43" i="20"/>
  <c r="ED46" i="20"/>
  <c r="BZ76" i="20"/>
  <c r="CH91" i="20"/>
  <c r="CH88" i="20"/>
  <c r="CH94" i="20"/>
  <c r="EL98" i="20"/>
  <c r="EL44" i="20"/>
  <c r="CX50" i="20"/>
  <c r="EL64" i="20"/>
  <c r="DN54" i="20"/>
  <c r="CX53" i="20"/>
  <c r="CX46" i="20"/>
  <c r="EL101" i="20"/>
  <c r="BR75" i="20"/>
  <c r="BZ75" i="20"/>
  <c r="CH90" i="20"/>
  <c r="CP83" i="20"/>
  <c r="CP82" i="20" s="1"/>
  <c r="EL103" i="20"/>
  <c r="CP98" i="20"/>
  <c r="DN80" i="20"/>
  <c r="DN78" i="20"/>
  <c r="EL66" i="20"/>
  <c r="BZ71" i="20"/>
  <c r="DN72" i="20"/>
  <c r="BZ72" i="20"/>
  <c r="BR72" i="20"/>
  <c r="DN67" i="20"/>
  <c r="EL69" i="20"/>
  <c r="CP101" i="20"/>
  <c r="EL102" i="20"/>
  <c r="CP103" i="20"/>
  <c r="CH96" i="20"/>
  <c r="CP96" i="20"/>
  <c r="CP94" i="20"/>
  <c r="CH93" i="20"/>
  <c r="CH95" i="20"/>
  <c r="CH89" i="20"/>
  <c r="CH83" i="20"/>
  <c r="CH82" i="20" s="1"/>
  <c r="DN79" i="20"/>
  <c r="DN81" i="20"/>
  <c r="DV74" i="20"/>
  <c r="DN75" i="20"/>
  <c r="BR76" i="20"/>
  <c r="DV76" i="20"/>
  <c r="DV75" i="20"/>
  <c r="BR74" i="20"/>
  <c r="BZ74" i="20"/>
  <c r="DN74" i="20"/>
  <c r="DN76" i="20"/>
  <c r="BZ66" i="20"/>
  <c r="BR66" i="20"/>
  <c r="BZ69" i="20"/>
  <c r="EL70" i="20"/>
  <c r="EL71" i="20"/>
  <c r="BZ70" i="20"/>
  <c r="DN69" i="20"/>
  <c r="BR71" i="20"/>
  <c r="DN66" i="20"/>
  <c r="BR68" i="20"/>
  <c r="BR69" i="20"/>
  <c r="EL68" i="20"/>
  <c r="BR70" i="20"/>
  <c r="BR67" i="20"/>
  <c r="EL67" i="20"/>
  <c r="DN71" i="20"/>
  <c r="DN70" i="20"/>
  <c r="DN68" i="20"/>
  <c r="BZ67" i="20"/>
  <c r="BZ68" i="20"/>
  <c r="EL72" i="20"/>
  <c r="EL49" i="20"/>
  <c r="DN43" i="20"/>
  <c r="DN49" i="20"/>
  <c r="DN47" i="20"/>
  <c r="ED54" i="20"/>
  <c r="ED51" i="20"/>
  <c r="ED49" i="20"/>
  <c r="CX51" i="20"/>
  <c r="EL43" i="20"/>
  <c r="DN50" i="20"/>
  <c r="CX64" i="20"/>
  <c r="ED52" i="20"/>
  <c r="CX45" i="20"/>
  <c r="EL48" i="20"/>
  <c r="CX47" i="20"/>
  <c r="ED47" i="20"/>
  <c r="ED64" i="20"/>
  <c r="ED44" i="20"/>
  <c r="CX52" i="20"/>
  <c r="DN44" i="20"/>
  <c r="ED50" i="20"/>
  <c r="DN53" i="20"/>
  <c r="EL52" i="20"/>
  <c r="V112" i="20" l="1"/>
  <c r="V114" i="20" s="1"/>
  <c r="AD112" i="20"/>
  <c r="AD114" i="20" s="1"/>
  <c r="BR73" i="20"/>
  <c r="EL100" i="20"/>
  <c r="EL97" i="20" s="1"/>
  <c r="CP92" i="20"/>
  <c r="CH87" i="20"/>
  <c r="ED42" i="20"/>
  <c r="ED109" i="20" s="1"/>
  <c r="DN42" i="20"/>
  <c r="CX42" i="20"/>
  <c r="CX111" i="20" s="1"/>
  <c r="EL42" i="20"/>
  <c r="BZ73" i="20"/>
  <c r="DN77" i="20"/>
  <c r="EL65" i="20"/>
  <c r="DN65" i="20"/>
  <c r="BR65" i="20"/>
  <c r="CP100" i="20"/>
  <c r="CP97" i="20" s="1"/>
  <c r="CH92" i="20"/>
  <c r="DN73" i="20"/>
  <c r="DV73" i="20"/>
  <c r="BZ65" i="20"/>
  <c r="EL111" i="20" l="1"/>
  <c r="CX109" i="20"/>
  <c r="EL110" i="20"/>
  <c r="CX110" i="20"/>
  <c r="CX112" i="20" s="1"/>
  <c r="CX114" i="20" s="1"/>
  <c r="ED110" i="20"/>
  <c r="EL109" i="20"/>
  <c r="ED111" i="20"/>
  <c r="ED112" i="20" l="1"/>
  <c r="ED114" i="20" s="1"/>
  <c r="EL112" i="20"/>
  <c r="EL114" i="20" s="1"/>
  <c r="CP31" i="20" l="1"/>
  <c r="AL22" i="20"/>
  <c r="BJ21" i="20"/>
  <c r="DN22" i="20"/>
  <c r="DF34" i="20"/>
  <c r="BR33" i="20"/>
  <c r="BJ30" i="20"/>
  <c r="BB16" i="20"/>
  <c r="BB21" i="20"/>
  <c r="CH27" i="20"/>
  <c r="DV26" i="20"/>
  <c r="N19" i="20"/>
  <c r="DF28" i="20"/>
  <c r="AL34" i="20"/>
  <c r="BZ24" i="20"/>
  <c r="N26" i="20"/>
  <c r="BJ35" i="20"/>
  <c r="BZ18" i="20"/>
  <c r="AT19" i="20"/>
  <c r="BJ16" i="20"/>
  <c r="BZ17" i="20"/>
  <c r="DN28" i="20"/>
  <c r="BZ33" i="20"/>
  <c r="BZ35" i="20"/>
  <c r="DN21" i="20"/>
  <c r="BB26" i="20"/>
  <c r="BR19" i="20"/>
  <c r="BJ24" i="20"/>
  <c r="N15" i="20"/>
  <c r="CH34" i="20"/>
  <c r="BB34" i="20"/>
  <c r="BZ16" i="20"/>
  <c r="N31" i="20"/>
  <c r="AT21" i="20"/>
  <c r="DF23" i="20"/>
  <c r="DV33" i="20"/>
  <c r="DF17" i="20"/>
  <c r="DV30" i="20"/>
  <c r="AL24" i="20"/>
  <c r="DV27" i="20"/>
  <c r="DF30" i="20"/>
  <c r="BZ23" i="20"/>
  <c r="AL20" i="20"/>
  <c r="CH23" i="20"/>
  <c r="N23" i="20"/>
  <c r="DV25" i="20"/>
  <c r="AL31" i="20"/>
  <c r="BR15" i="20"/>
  <c r="AT28" i="20"/>
  <c r="DV20" i="20"/>
  <c r="DV34" i="20"/>
  <c r="AT26" i="20"/>
  <c r="CH24" i="20"/>
  <c r="DN16" i="20"/>
  <c r="DN33" i="20"/>
  <c r="BR16" i="20"/>
  <c r="BJ27" i="20"/>
  <c r="BZ20" i="20"/>
  <c r="DN26" i="20"/>
  <c r="N32" i="20"/>
  <c r="BR23" i="20"/>
  <c r="BR28" i="20"/>
  <c r="BR17" i="20"/>
  <c r="DN27" i="20"/>
  <c r="BZ27" i="20"/>
  <c r="BB31" i="20"/>
  <c r="BZ25" i="20"/>
  <c r="BZ22" i="20"/>
  <c r="DF19" i="20"/>
  <c r="BR35" i="20"/>
  <c r="BJ31" i="20"/>
  <c r="DN18" i="20"/>
  <c r="N21" i="20"/>
  <c r="N33" i="20"/>
  <c r="CP25" i="20"/>
  <c r="CP18" i="20"/>
  <c r="AL26" i="20"/>
  <c r="CH31" i="20"/>
  <c r="DF27" i="20"/>
  <c r="CH35" i="20"/>
  <c r="AL17" i="20"/>
  <c r="DF24" i="20"/>
  <c r="BR32" i="20"/>
  <c r="N24" i="20"/>
  <c r="DN24" i="20"/>
  <c r="DN19" i="20"/>
  <c r="CH32" i="20"/>
  <c r="BJ23" i="20"/>
  <c r="DN34" i="20"/>
  <c r="DN17" i="20"/>
  <c r="N17" i="20"/>
  <c r="BJ19" i="20"/>
  <c r="AT35" i="20"/>
  <c r="BJ17" i="20"/>
  <c r="BB25" i="20"/>
  <c r="CP24" i="20"/>
  <c r="BB24" i="20"/>
  <c r="CH21" i="20"/>
  <c r="DV22" i="20"/>
  <c r="DV18" i="20"/>
  <c r="DV35" i="20"/>
  <c r="BB18" i="20"/>
  <c r="BZ28" i="20"/>
  <c r="DF16" i="20"/>
  <c r="N28" i="20"/>
  <c r="DN35" i="20"/>
  <c r="BZ19" i="20"/>
  <c r="BJ28" i="20"/>
  <c r="CH18" i="20"/>
  <c r="DF25" i="20"/>
  <c r="CP16" i="20"/>
  <c r="DV17" i="20"/>
  <c r="DF26" i="20"/>
  <c r="BJ34" i="20"/>
  <c r="AL30" i="20"/>
  <c r="BZ32" i="20"/>
  <c r="CP20" i="20"/>
  <c r="AT15" i="20"/>
  <c r="DV16" i="20"/>
  <c r="CH17" i="20"/>
  <c r="CP22" i="20"/>
  <c r="CH20" i="20"/>
  <c r="AL25" i="20"/>
  <c r="BR18" i="20"/>
  <c r="BJ18" i="20"/>
  <c r="DF18" i="20"/>
  <c r="AT27" i="20"/>
  <c r="DV23" i="20"/>
  <c r="CH16" i="20"/>
  <c r="AL33" i="20"/>
  <c r="N20" i="20"/>
  <c r="BB30" i="20"/>
  <c r="DN23" i="20"/>
  <c r="BB35" i="20"/>
  <c r="CP28" i="20"/>
  <c r="DV24" i="20"/>
  <c r="DV19" i="20"/>
  <c r="CP30" i="20"/>
  <c r="DF31" i="20"/>
  <c r="CH15" i="20"/>
  <c r="N34" i="20"/>
  <c r="DN30" i="20"/>
  <c r="CH19" i="20"/>
  <c r="BB33" i="20"/>
  <c r="BJ33" i="20"/>
  <c r="BR25" i="20"/>
  <c r="CP15" i="20"/>
  <c r="BJ32" i="20"/>
  <c r="CH28" i="20"/>
  <c r="BR34" i="20"/>
  <c r="DF15" i="20"/>
  <c r="AL18" i="20"/>
  <c r="AT33" i="20"/>
  <c r="BR24" i="20"/>
  <c r="CP19" i="20"/>
  <c r="BZ15" i="20"/>
  <c r="BB20" i="20"/>
  <c r="DV32" i="20"/>
  <c r="BJ22" i="20"/>
  <c r="DV31" i="20"/>
  <c r="AL27" i="20"/>
  <c r="AL16" i="20"/>
  <c r="DF22" i="20"/>
  <c r="BJ25" i="20"/>
  <c r="CP17" i="20"/>
  <c r="DN15" i="20"/>
  <c r="CH25" i="20"/>
  <c r="DN25" i="20"/>
  <c r="BR31" i="20"/>
  <c r="AL28" i="20"/>
  <c r="BZ34" i="20"/>
  <c r="BB23" i="20"/>
  <c r="AL15" i="20"/>
  <c r="N25" i="20"/>
  <c r="DF33" i="20"/>
  <c r="DV15" i="20"/>
  <c r="AT16" i="20"/>
  <c r="AT24" i="20"/>
  <c r="AT30" i="20"/>
  <c r="BR27" i="20"/>
  <c r="CP26" i="20"/>
  <c r="BR26" i="20"/>
  <c r="N30" i="20"/>
  <c r="AT22" i="20"/>
  <c r="AL35" i="20"/>
  <c r="BJ20" i="20"/>
  <c r="AL19" i="20"/>
  <c r="N35" i="20"/>
  <c r="AL23" i="20"/>
  <c r="CP33" i="20"/>
  <c r="AT17" i="20"/>
  <c r="DN32" i="20"/>
  <c r="BB19" i="20"/>
  <c r="DF21" i="20"/>
  <c r="BR30" i="20"/>
  <c r="CH26" i="20"/>
  <c r="BJ15" i="20"/>
  <c r="BZ30" i="20"/>
  <c r="N16" i="20"/>
  <c r="N22" i="20"/>
  <c r="DF20" i="20"/>
  <c r="BB17" i="20"/>
  <c r="AT23" i="20"/>
  <c r="N18" i="20"/>
  <c r="AT32" i="20"/>
  <c r="AT34" i="20"/>
  <c r="BR21" i="20"/>
  <c r="AT25" i="20"/>
  <c r="CP23" i="20"/>
  <c r="BZ31" i="20"/>
  <c r="BR22" i="20"/>
  <c r="AT18" i="20"/>
  <c r="CH30" i="20"/>
  <c r="BB32" i="20"/>
  <c r="BZ21" i="20"/>
  <c r="DF35" i="20"/>
  <c r="BZ26" i="20"/>
  <c r="BB28" i="20"/>
  <c r="CP21" i="20"/>
  <c r="BB22" i="20"/>
  <c r="N27" i="20"/>
  <c r="BR20" i="20"/>
  <c r="CP27" i="20"/>
  <c r="BB27" i="20"/>
  <c r="AL21" i="20"/>
  <c r="CH33" i="20"/>
  <c r="DV28" i="20"/>
  <c r="CP35" i="20"/>
  <c r="CP34" i="20"/>
  <c r="CH22" i="20"/>
  <c r="DN31" i="20"/>
  <c r="DN20" i="20"/>
  <c r="DF32" i="20"/>
  <c r="BB15" i="20"/>
  <c r="CP32" i="20"/>
  <c r="AT31" i="20"/>
  <c r="AL32" i="20"/>
  <c r="DV21" i="20"/>
  <c r="BJ26" i="20"/>
  <c r="AT20" i="20"/>
  <c r="DV14" i="20" l="1"/>
  <c r="DV109" i="20" s="1"/>
  <c r="DN14" i="20"/>
  <c r="AT14" i="20"/>
  <c r="BR14" i="20"/>
  <c r="BJ14" i="20"/>
  <c r="AL14" i="20"/>
  <c r="N14" i="20"/>
  <c r="BZ14" i="20"/>
  <c r="CH14" i="20"/>
  <c r="DF14" i="20"/>
  <c r="CP14" i="20"/>
  <c r="BB14" i="20"/>
  <c r="DV111" i="20" l="1"/>
  <c r="N109" i="20"/>
  <c r="N111" i="20"/>
  <c r="N110" i="20"/>
  <c r="DV110" i="20"/>
  <c r="DV112" i="20" s="1"/>
  <c r="DV114" i="20" s="1"/>
  <c r="BB110" i="20"/>
  <c r="BB111" i="20"/>
  <c r="BB109" i="20"/>
  <c r="BZ109" i="20"/>
  <c r="BZ111" i="20"/>
  <c r="BZ110" i="20"/>
  <c r="CH109" i="20"/>
  <c r="CH111" i="20"/>
  <c r="CH110" i="20"/>
  <c r="DF111" i="20"/>
  <c r="DF109" i="20"/>
  <c r="DF110" i="20"/>
  <c r="AL110" i="20"/>
  <c r="AL109" i="20"/>
  <c r="AL111" i="20"/>
  <c r="AT109" i="20"/>
  <c r="AT111" i="20"/>
  <c r="AT110" i="20"/>
  <c r="BR109" i="20"/>
  <c r="BR110" i="20"/>
  <c r="BR111" i="20"/>
  <c r="DN109" i="20"/>
  <c r="DN110" i="20"/>
  <c r="DN111" i="20"/>
  <c r="CP110" i="20"/>
  <c r="CP109" i="20"/>
  <c r="CP111" i="20"/>
  <c r="BJ110" i="20"/>
  <c r="BJ111" i="20"/>
  <c r="BJ109" i="20"/>
  <c r="BR112" i="20" l="1"/>
  <c r="BR114" i="20" s="1"/>
  <c r="N112" i="20"/>
  <c r="N114" i="20" s="1"/>
  <c r="AT112" i="20"/>
  <c r="AT114" i="20" s="1"/>
  <c r="BZ112" i="20"/>
  <c r="BZ114" i="20" s="1"/>
  <c r="CH112" i="20"/>
  <c r="CH114" i="20" s="1"/>
  <c r="DF112" i="20"/>
  <c r="DF114" i="20" s="1"/>
  <c r="DN112" i="20"/>
  <c r="DN114" i="20" s="1"/>
  <c r="BJ112" i="20"/>
  <c r="BJ114" i="20" s="1"/>
  <c r="CP112" i="20"/>
  <c r="CP114" i="20" s="1"/>
  <c r="AL112" i="20"/>
  <c r="AL114" i="20" s="1"/>
  <c r="BB112" i="20"/>
  <c r="BB114" i="20" s="1"/>
  <c r="DV81" i="20"/>
</calcChain>
</file>

<file path=xl/sharedStrings.xml><?xml version="1.0" encoding="utf-8"?>
<sst xmlns="http://schemas.openxmlformats.org/spreadsheetml/2006/main" count="4809" uniqueCount="3978">
  <si>
    <t>ITENS CONTRATUAIS - EQUIPES</t>
  </si>
  <si>
    <t>TEMPO ESTIMADO PARA CADA PERIODICIDADE (HORAS)</t>
  </si>
  <si>
    <t>Coeficiente de Produtividade
MÉDIA</t>
  </si>
  <si>
    <t>Multiplicador para as horas</t>
  </si>
  <si>
    <t>Manutenções Corretivas
MÉDIA</t>
  </si>
  <si>
    <t>Manutenções Corretivas Adotadas</t>
  </si>
  <si>
    <t>PEDREIRO</t>
  </si>
  <si>
    <t>MARCENEIRO</t>
  </si>
  <si>
    <t>SERRALHEIRO</t>
  </si>
  <si>
    <t>PINTOR</t>
  </si>
  <si>
    <t>ENCANADOR</t>
  </si>
  <si>
    <t>ELETRICISTA</t>
  </si>
  <si>
    <t>AJUDANTE DE ELETRICISTA</t>
  </si>
  <si>
    <t>INSTALADOR DE TUBULAÇÕES</t>
  </si>
  <si>
    <t>AUXILIAR DE MANUTENÇÃO PREDIAL</t>
  </si>
  <si>
    <t>MECÂNICO DE REFRIGERAÇÃO</t>
  </si>
  <si>
    <t>TÉCNICO EM EDIFICAÇÕES</t>
  </si>
  <si>
    <t>ELETROTÉCNICO</t>
  </si>
  <si>
    <t>TÉCNICO MECÂNICO - REFRIGERAÇÃO</t>
  </si>
  <si>
    <t>TÉCNICO MECÂNICO</t>
  </si>
  <si>
    <t>TÉCNICO ELETRÔNICO</t>
  </si>
  <si>
    <t>OFICIAL DE MANUTENÇÃO</t>
  </si>
  <si>
    <t>ITEM</t>
  </si>
  <si>
    <t>DESCRIÇÃO</t>
  </si>
  <si>
    <t>(%)</t>
  </si>
  <si>
    <t>1.</t>
  </si>
  <si>
    <t>EQUIPE DE GERENCIAMENTO DA MANUTENÇÃO</t>
  </si>
  <si>
    <t>1.1.</t>
  </si>
  <si>
    <t>1.2.</t>
  </si>
  <si>
    <t>1.3.</t>
  </si>
  <si>
    <t>1.4.</t>
  </si>
  <si>
    <t>INSTALAÇÕES PREDIAIS E CIVIS</t>
  </si>
  <si>
    <t>2.</t>
  </si>
  <si>
    <t>CENTRAIS DE GASES MEDICINAIS E VÁCUO CLÍNICO</t>
  </si>
  <si>
    <t>3.</t>
  </si>
  <si>
    <t>SISTEMAS DE AQUECIMENTO, VENTILAÇÃO, CLIMATIZAÇÃO E REFRIGERAÇÃO</t>
  </si>
  <si>
    <t>4.</t>
  </si>
  <si>
    <t>SISTEMAS ELÉTRICOS</t>
  </si>
  <si>
    <t>5.</t>
  </si>
  <si>
    <t>SISTEMAS ELÉTRICOS CRÍTICOS</t>
  </si>
  <si>
    <t>6.</t>
  </si>
  <si>
    <t>ELEVADORES E EQUIPAMENTOS DE TRANSPORTE VERTICAL</t>
  </si>
  <si>
    <t>7.</t>
  </si>
  <si>
    <t>SISTEMAS DE ÁGUA QUENTE E VAPOR</t>
  </si>
  <si>
    <t>8.</t>
  </si>
  <si>
    <t>SISTEMAS DE COMBUSTÍVEL</t>
  </si>
  <si>
    <t>9.</t>
  </si>
  <si>
    <t>INSTALAÇÕES DE COMBATE A INCÊNDIO</t>
  </si>
  <si>
    <t>10.</t>
  </si>
  <si>
    <t>SISTEMAS DE TRATAMENTO DE ÁGUA E ESGOTO</t>
  </si>
  <si>
    <t>11.</t>
  </si>
  <si>
    <t>SISTEMAS DE VIGILÂNCIA, COMUNICAÇÃO E CABEAMENTO ESTRUTURADO</t>
  </si>
  <si>
    <t>Coberturas e suas estruturas de apoio</t>
  </si>
  <si>
    <t>Estruturas de Madeira</t>
  </si>
  <si>
    <t>1.5.</t>
  </si>
  <si>
    <t>Estruturas Metálicas</t>
  </si>
  <si>
    <t>1.6.</t>
  </si>
  <si>
    <t>Alvenarias e Vedações</t>
  </si>
  <si>
    <t>1.7.</t>
  </si>
  <si>
    <t>Forros</t>
  </si>
  <si>
    <t>1.8.</t>
  </si>
  <si>
    <t>1.9.</t>
  </si>
  <si>
    <t>Pisos e Revestimentos</t>
  </si>
  <si>
    <t>1.10.</t>
  </si>
  <si>
    <t>1.11.</t>
  </si>
  <si>
    <t>1.12.</t>
  </si>
  <si>
    <t>Pintura</t>
  </si>
  <si>
    <t>1.13.</t>
  </si>
  <si>
    <t>Reservatórios de Água (inferior e superior)</t>
  </si>
  <si>
    <t>1.14.</t>
  </si>
  <si>
    <t>1.15.</t>
  </si>
  <si>
    <t>Instalações Sanitárias</t>
  </si>
  <si>
    <t>1.16.</t>
  </si>
  <si>
    <t>Rede de Águas Pluviais</t>
  </si>
  <si>
    <t>1.17.</t>
  </si>
  <si>
    <t>Bombas Hidráulicas de Recalque</t>
  </si>
  <si>
    <t>1.18.</t>
  </si>
  <si>
    <t>Sistemas de proteção contra descargas atmosféricas – SPDA</t>
  </si>
  <si>
    <t>1.19.</t>
  </si>
  <si>
    <t>Instalações Elétricas de Baixa Tensão</t>
  </si>
  <si>
    <t>1.20.</t>
  </si>
  <si>
    <t>Rede de Vácuo Clínico e Gases Medicinais</t>
  </si>
  <si>
    <t>2.1.</t>
  </si>
  <si>
    <t>Central de Vácuo Clínico</t>
  </si>
  <si>
    <t>2.2.</t>
  </si>
  <si>
    <t>2.3.</t>
  </si>
  <si>
    <t>Central de Óxido Nitroso</t>
  </si>
  <si>
    <t>Central de Oxigênio</t>
  </si>
  <si>
    <t>3.1.</t>
  </si>
  <si>
    <t>3.2.</t>
  </si>
  <si>
    <t>Câmaras Frigoríficas</t>
  </si>
  <si>
    <t>3.3.</t>
  </si>
  <si>
    <t>3.4.</t>
  </si>
  <si>
    <t>Bebedouros</t>
  </si>
  <si>
    <t>3.5.</t>
  </si>
  <si>
    <t>Exaustores e Ventiladores</t>
  </si>
  <si>
    <t>3.6.</t>
  </si>
  <si>
    <t>Caixas de Filtragem</t>
  </si>
  <si>
    <t>3.7.</t>
  </si>
  <si>
    <t>3.8.</t>
  </si>
  <si>
    <t>Fan Coil</t>
  </si>
  <si>
    <t>3.9.</t>
  </si>
  <si>
    <t>3.10.</t>
  </si>
  <si>
    <t>Central de Água Gelada (Chiller)</t>
  </si>
  <si>
    <t>3.11.</t>
  </si>
  <si>
    <t>Casas de Máquinas</t>
  </si>
  <si>
    <t>3.12.</t>
  </si>
  <si>
    <t>3.13.</t>
  </si>
  <si>
    <t>Rede de dutos de Ar condicionado</t>
  </si>
  <si>
    <t>Quadro de Força</t>
  </si>
  <si>
    <t>Rede de Eletroduto e Eletrocalha</t>
  </si>
  <si>
    <t>Rede de Fiações e Conexões Elétricas</t>
  </si>
  <si>
    <t>Rede de Iluminação e Tomadas</t>
  </si>
  <si>
    <t>Sistema de Iluminação de Emergência</t>
  </si>
  <si>
    <t>Rede de Comando Elétrico do Sistema de Gases Medicinais</t>
  </si>
  <si>
    <t>Nobreak e Estabilizadores</t>
  </si>
  <si>
    <t>Sistema IT-Médico</t>
  </si>
  <si>
    <t>Geradores</t>
  </si>
  <si>
    <t>Banco de Baterias</t>
  </si>
  <si>
    <t>5.1.</t>
  </si>
  <si>
    <t>Cabine</t>
  </si>
  <si>
    <t>5.2.</t>
  </si>
  <si>
    <t>Exterior da cabine</t>
  </si>
  <si>
    <t>5.3.</t>
  </si>
  <si>
    <t>Sala de máquinas</t>
  </si>
  <si>
    <t>Parte superior do carro</t>
  </si>
  <si>
    <t>Poço</t>
  </si>
  <si>
    <t>6.1.</t>
  </si>
  <si>
    <t>7.1.</t>
  </si>
  <si>
    <t>7.2.</t>
  </si>
  <si>
    <t>Tubulações (tubos, conexões, fixação e acessórios)</t>
  </si>
  <si>
    <t>7.3.</t>
  </si>
  <si>
    <t>Válvulas Reguladoras de Pressão</t>
  </si>
  <si>
    <t>7.4.</t>
  </si>
  <si>
    <t>9.1.</t>
  </si>
  <si>
    <t>Bomba de Incêndio</t>
  </si>
  <si>
    <t>9.2.</t>
  </si>
  <si>
    <t>9.3.</t>
  </si>
  <si>
    <t>9.4.</t>
  </si>
  <si>
    <t>Rede de Hidrantes</t>
  </si>
  <si>
    <t>Estação de Tratamento de Água (ETA)</t>
  </si>
  <si>
    <t>Estação de Tratamento de Esgoto (ETE)</t>
  </si>
  <si>
    <t>11.1.</t>
  </si>
  <si>
    <t>11.2.</t>
  </si>
  <si>
    <t>Sistemas de CFTV</t>
  </si>
  <si>
    <t>11.3.</t>
  </si>
  <si>
    <t>Sistemas de controle de acesso</t>
  </si>
  <si>
    <t>11.4.</t>
  </si>
  <si>
    <t>Sistemas de chamada de enfermagem</t>
  </si>
  <si>
    <t>TOTAL DE HORAS NECESSÁRIAS POR DIA</t>
  </si>
  <si>
    <t xml:space="preserve">TOTAL DE HORAS PRODUTIVAS NECESSÁRIAS POR DIA -  POR COEFICIENTE DE PRODUTIVIDADE </t>
  </si>
  <si>
    <t>TOTAL DE HORAS ACRESCIDAS PARA MANUTENÇÕES CORRETIVAS</t>
  </si>
  <si>
    <t>TOTAL DE HORAS PREVISTAS PARA O CARGO</t>
  </si>
  <si>
    <t>TOTAL DE HORAS DISPONÍVEIS PARA MANUTENÇÃO</t>
  </si>
  <si>
    <t>QUANTITATIVO DE PROFISSIONAIS</t>
  </si>
  <si>
    <t>OBS:</t>
  </si>
  <si>
    <t>- Tirar arredondamento</t>
  </si>
  <si>
    <t>Validação das atividades</t>
  </si>
  <si>
    <t>HC-UFPE</t>
  </si>
  <si>
    <t> </t>
  </si>
  <si>
    <t>Hucam-Ufes</t>
  </si>
  <si>
    <t>HUGV-Ufam</t>
  </si>
  <si>
    <t>Humap-UFMS</t>
  </si>
  <si>
    <t>HUSM-UFSM</t>
  </si>
  <si>
    <t>Ebserh-SEDE
(GTT)</t>
  </si>
  <si>
    <t>avaliar</t>
  </si>
  <si>
    <t>ok!</t>
  </si>
  <si>
    <t>editar</t>
  </si>
  <si>
    <t>não se aplica</t>
  </si>
  <si>
    <t>LEGENDA PARA AS OPÇÕES DE PREENCHIMENTO</t>
  </si>
  <si>
    <t>Atividade que a equipe precisa avaliar</t>
  </si>
  <si>
    <t>Atividade que a equipe julga adequada e passível de implentação em seu HUF</t>
  </si>
  <si>
    <t>Atividade que a equipe sugere revisão, realocação, exclusão, etc (inserir comentário)</t>
  </si>
  <si>
    <t>Atividade que a equipe julga adequada mas não passível de implentação em seu HUF</t>
  </si>
  <si>
    <t>CHECKLIST MANUTENÇÃO PREVENTIVA</t>
  </si>
  <si>
    <t>DIMENSIONAMENTO EQUIPE OPERACIONAL</t>
  </si>
  <si>
    <t>PERIODICIDADE</t>
  </si>
  <si>
    <t>COLUNA AUXILIAR - 
ITEM RAIZ</t>
  </si>
  <si>
    <t>DD</t>
  </si>
  <si>
    <t>SM</t>
  </si>
  <si>
    <t>QZ</t>
  </si>
  <si>
    <t>MM</t>
  </si>
  <si>
    <t>TM</t>
  </si>
  <si>
    <t xml:space="preserve"> AA</t>
  </si>
  <si>
    <t>Tipo de resposta esperada</t>
  </si>
  <si>
    <t>Avaliação</t>
  </si>
  <si>
    <t>Texto/campo aberto</t>
  </si>
  <si>
    <t>opção</t>
  </si>
  <si>
    <t>número</t>
  </si>
  <si>
    <t>PARTE I: SISTEMAS CIVIS</t>
  </si>
  <si>
    <t>Fundações, Contenções e Taludes</t>
  </si>
  <si>
    <t>1.1.1.</t>
  </si>
  <si>
    <t>Fundações dos edifícios</t>
  </si>
  <si>
    <t>1.1.1.1.</t>
  </si>
  <si>
    <t>Verificar evidências de recalques diferencias.</t>
  </si>
  <si>
    <t>1.1.1.2.</t>
  </si>
  <si>
    <t>Verificar presença de lançamento de água ou esgoto próximo às fundações dos edifícios.</t>
  </si>
  <si>
    <t>1.1.1.3.</t>
  </si>
  <si>
    <t>Verificar integridade de elementos expostos, inclusive baldrames.</t>
  </si>
  <si>
    <t>1.1.1.4.</t>
  </si>
  <si>
    <t>Verificar ausências de solo ou processo de carreamento de solo próximos à fundação.</t>
  </si>
  <si>
    <t>1.1.2.</t>
  </si>
  <si>
    <t>Bases de equipamentos</t>
  </si>
  <si>
    <t>1.1.2.1.</t>
  </si>
  <si>
    <t>Verificar integridade de base de equipamento (bomba, motores, geradores)</t>
  </si>
  <si>
    <t>1.1.2.2.</t>
  </si>
  <si>
    <t>Verificar falhas provocadas por vibração e presenca de elementos amortecedores.</t>
  </si>
  <si>
    <t>1.1.2.3.</t>
  </si>
  <si>
    <t>Verificar bases de estrutura metálica (trinca, fissura, fendas)</t>
  </si>
  <si>
    <t>1.1.2.4.</t>
  </si>
  <si>
    <t>Verificar integridade de base de tanques (criogênico, de oxigênio, ETE etc.)</t>
  </si>
  <si>
    <t>1.1.3.</t>
  </si>
  <si>
    <t>Contenções de solo e Muros de Arrimo</t>
  </si>
  <si>
    <t>1.1.3.1.</t>
  </si>
  <si>
    <t>Verificar presença de trincas, rachaduras, deformação e desaprumo</t>
  </si>
  <si>
    <t>1.1.3.2.</t>
  </si>
  <si>
    <t>Verificar risco de queda de transeuntes</t>
  </si>
  <si>
    <t>1.1.3.3.</t>
  </si>
  <si>
    <t>Verificar eficiência de drenos em estruturas de contenção</t>
  </si>
  <si>
    <t>1.1.3.4.</t>
  </si>
  <si>
    <t>Verificar presença de trincas no solo na crista do talude</t>
  </si>
  <si>
    <t>1.1.3.5.</t>
  </si>
  <si>
    <t>Verificar o elemento estrutural quanto à integridade e conservação (presenca de trincas, corrosão de armadura, armadura exposta)</t>
  </si>
  <si>
    <t>1.1.4.</t>
  </si>
  <si>
    <t>Taludes</t>
  </si>
  <si>
    <t>1.1.4.1.</t>
  </si>
  <si>
    <t>Verificar surgimento de erosão do solo, ausência de drenagem superficial adequada.</t>
  </si>
  <si>
    <t>1.1.4.2.</t>
  </si>
  <si>
    <t>Verificar ausência de camada vegetal de proteção superficial</t>
  </si>
  <si>
    <t>1.1.4.3.</t>
  </si>
  <si>
    <t>Verificar estabilidade, surgimento de fendas na crista.</t>
  </si>
  <si>
    <t>Superestruturas de concreto armado</t>
  </si>
  <si>
    <t>1.2.1.</t>
  </si>
  <si>
    <t>Verificar presença de fissuras, trincas, rachaduras, desagregação do concreto e armadura exposta</t>
  </si>
  <si>
    <t>1.2.2.</t>
  </si>
  <si>
    <t>Verificar corrosão de armaduras e sinais de corrosão interna, presença de manchas de ferrugem.</t>
  </si>
  <si>
    <t>1.2.3.</t>
  </si>
  <si>
    <t>Verificar presença de umidade e infiltração.</t>
  </si>
  <si>
    <t>1.2.4.</t>
  </si>
  <si>
    <t>Verificar indícios de deformação excessiva e desaprumo.</t>
  </si>
  <si>
    <t>1.2.5.</t>
  </si>
  <si>
    <t>Verificar indício de instabilidade global da edificação ou de algum elemento estrutural</t>
  </si>
  <si>
    <t>1.2.6.</t>
  </si>
  <si>
    <t>Verificar presenca de pilares desprotegidos passíveis de atingimento por veículos ou por outro equipamento.</t>
  </si>
  <si>
    <t>1.2.7.</t>
  </si>
  <si>
    <t>Verificar presenca de algas, fungos e vegetação e necessidade de remoção por jateamento de água.</t>
  </si>
  <si>
    <t>1.2.8.</t>
  </si>
  <si>
    <t>Verificar carbonatação dos elementos de concreto com surgimento de manchas</t>
  </si>
  <si>
    <t>1.3.1.</t>
  </si>
  <si>
    <t>Lajes Impermeabilizadas</t>
  </si>
  <si>
    <t>1.3.1.1.</t>
  </si>
  <si>
    <t>Limpar laje removendo folhas, vegetação e corpos estranhos, desobstruindo calhas e condutores;</t>
  </si>
  <si>
    <t>1.3.1.2.</t>
  </si>
  <si>
    <t>Inspecionar, limpar e reparar vazamentos em ralos, calhas, grelhas, rufos e condutores, inclusive nas emendas e juntas;</t>
  </si>
  <si>
    <t>1.3.1.3.</t>
  </si>
  <si>
    <t>Inspecionar o estado de toda impermeabilização identificando a necessidade de reforma ou não, gerando relatório fotográfico com as devidas considerações;</t>
  </si>
  <si>
    <t>1.3.1.4.</t>
  </si>
  <si>
    <t>Inspecionar e reparar vazamentos em descidas de tubulações;</t>
  </si>
  <si>
    <t>1.3.1.5.</t>
  </si>
  <si>
    <t>Inspecionar, avaliar e registrar ressecamento, descolamento e/ou craqueamento do sistema impermeabilizante por falta de proteção mecânica;</t>
  </si>
  <si>
    <t>1.3.1.6.</t>
  </si>
  <si>
    <t>Inspecionar, avaliar e registrar sistema de impermeabilização perfurado;</t>
  </si>
  <si>
    <t>1.3.1.7.</t>
  </si>
  <si>
    <t>Inspecionar, avaliar e registrar falta de junta de dilatação em proteção mecânica;</t>
  </si>
  <si>
    <t>1.3.1.8.</t>
  </si>
  <si>
    <t>Inspecionar, avaliar e registrar falta de caimento para os ralos;</t>
  </si>
  <si>
    <t>1.3.2.</t>
  </si>
  <si>
    <t>Telhados</t>
  </si>
  <si>
    <t>1.3.2.1.</t>
  </si>
  <si>
    <t>Limpar telhado removendo folhas, vegetação e corpos estranhos, desobstruindo calhas e condutores;</t>
  </si>
  <si>
    <t>1.3.2.2.</t>
  </si>
  <si>
    <t>1.3.2.3.</t>
  </si>
  <si>
    <t>Inspecionar o estado das telhas: realinhamento, deformação excessiva, fissuras, telhas quebradas, recolocação, fixação e troca, identificando a necessidade de reforma ou não, gerando relatório fotográfico inclusive;</t>
  </si>
  <si>
    <t>1.3.2.4.</t>
  </si>
  <si>
    <t>Verificar o estado de toda estrutura metálica ou de madeira identificando a necessidade de reforma ou não, gerando relatório fotográfico com as devidas considerações;</t>
  </si>
  <si>
    <t>1.3.2.5.</t>
  </si>
  <si>
    <t>Inspecionar e reparar impermeabilização das calhas de concreto;</t>
  </si>
  <si>
    <t>1.3.2.6.</t>
  </si>
  <si>
    <t>1.3.2.7.</t>
  </si>
  <si>
    <t>Inspecionar, avaliar e registrar caimento insuficiente do telhado;</t>
  </si>
  <si>
    <t>1.3.2.8.</t>
  </si>
  <si>
    <t>Inspecionar, avaliar e registrar corrosão de parafusos de fixação, rufo metálico e calha metálica;</t>
  </si>
  <si>
    <t>1.3.2.9.</t>
  </si>
  <si>
    <t>Verificar indício de obstrução da tubulação de captação das águas pluviais.</t>
  </si>
  <si>
    <t>1.3.2.10.</t>
  </si>
  <si>
    <t>Verificar sinais de transbordamento de calha por mau dimensionamento ou por obstrução frequente.</t>
  </si>
  <si>
    <t>1.3.2.11.</t>
  </si>
  <si>
    <t xml:space="preserve">Inspecionar o estado das telhas e das cumeeiras: alinhamento, fixação, emboço, presença de furos e rachaduras necessidade de troca; </t>
  </si>
  <si>
    <t>1.3.2.12.</t>
  </si>
  <si>
    <t>Verificar integridade da estrutura conforme itens de verificação pertinentes.</t>
  </si>
  <si>
    <t>1.3.2.13.</t>
  </si>
  <si>
    <t>Verificar estado de limpeza da área entre telhado e laje do teto, removendo corpos estranhos.</t>
  </si>
  <si>
    <t>1.3.2.14.</t>
  </si>
  <si>
    <t>Verificar integridade das paredes que compõem as empenas, e as paredes corta-fogo do telhado</t>
  </si>
  <si>
    <t>1.3.2.15.</t>
  </si>
  <si>
    <t>Verificar integridade e fixação dos chapins</t>
  </si>
  <si>
    <t>1.3.2.16.</t>
  </si>
  <si>
    <t>Inspecionar o estado das placas em vidro laminado (fixação, vedação, trincas etc.)</t>
  </si>
  <si>
    <t>1.3.2.17.</t>
  </si>
  <si>
    <t>Inspecionar o estado das coberturas em policarbonatos (conservação, fixação, vedação)</t>
  </si>
  <si>
    <t>1.3.2.18.</t>
  </si>
  <si>
    <t>Verificar condições do madeiramento: integridade, presença de cupins, apodrecimento, deformação.</t>
  </si>
  <si>
    <t>1.4.1.</t>
  </si>
  <si>
    <t xml:space="preserve">Verificar dispositivos de ligação como pregos e parafusos, estribos e cobrejuntas, </t>
  </si>
  <si>
    <t>1.4.2.</t>
  </si>
  <si>
    <t>Verificar estado de conservação, estado da pintura e envernizamento  e possível apodrecimeno da madeira.</t>
  </si>
  <si>
    <t>1.4.3.</t>
  </si>
  <si>
    <t>Verificar rachaduras e fendas nas ligações apregoadas, aparafusadas ou por contato e sua capacidade de suporte.</t>
  </si>
  <si>
    <t>1.4.4.</t>
  </si>
  <si>
    <t>Verificar deformação excessiva, deslocamentos, fissuras ou fendas nos elementos estruturais de madeira.</t>
  </si>
  <si>
    <t>1.4.5.</t>
  </si>
  <si>
    <t>Verificar presença falhas no telhado que proporcionem umidade, fluxo de ar e variação de temperatura que favorecem o surgimento de fungos e/ou apodrecimento da madeira.</t>
  </si>
  <si>
    <t>1.4.6.</t>
  </si>
  <si>
    <t>Verificar presença de infestação de cupins, brocas, carunchos ou outros organismos xilófagos.</t>
  </si>
  <si>
    <t>1.5.1.</t>
  </si>
  <si>
    <t>Colunas e vigas</t>
  </si>
  <si>
    <t>1.5.1.1.</t>
  </si>
  <si>
    <t>Verificar integridade das ligações (solda, parafusos, porcas, rebites) e presenca de corrosão</t>
  </si>
  <si>
    <t>1.5.1.2.</t>
  </si>
  <si>
    <t>Verificar presença corrosão do elemento e possível redução da seção ocasionada pela corrosão.</t>
  </si>
  <si>
    <t>1.5.1.3.</t>
  </si>
  <si>
    <t>Verificar presença de deformações excessivas e desaprumo</t>
  </si>
  <si>
    <t>1.5.1.4.</t>
  </si>
  <si>
    <t>Verificar indicio de instabilidade global da estrutura</t>
  </si>
  <si>
    <t>1.5.1.5.</t>
  </si>
  <si>
    <t>Verificar estado de pintura de proteção</t>
  </si>
  <si>
    <t>1.5.1.6.</t>
  </si>
  <si>
    <t>Verificar integridade de chapas de chumbadores inclusive o concreto onde está inserida.</t>
  </si>
  <si>
    <t>1.5.1.7.</t>
  </si>
  <si>
    <t>Verificar presença corrosão conservação e pintura de elementos metálicos, como paineis e brises e esquadrias de ferro.</t>
  </si>
  <si>
    <t>1.5.2</t>
  </si>
  <si>
    <t>Treliças</t>
  </si>
  <si>
    <t>1.5.21.</t>
  </si>
  <si>
    <t>Verificar presença corrosão nas cantoneiras, barras, tirantes e elementos de apoio</t>
  </si>
  <si>
    <t>1.5.22.</t>
  </si>
  <si>
    <t>1.5.23.</t>
  </si>
  <si>
    <t>1.5.24.</t>
  </si>
  <si>
    <t>Verificar presença de deformação por flambagem em cantoneiras ou barras comprimidas</t>
  </si>
  <si>
    <t>1.6.1.</t>
  </si>
  <si>
    <t>Inspecionar os sistemas de vedação, buscando identificar eventuais fissuras, trincas ou avarias;</t>
  </si>
  <si>
    <t>1.6.2.</t>
  </si>
  <si>
    <t>Inspecionar, avaliar e registrar eflorescência, infiltração, manchas de mofo e bolor;</t>
  </si>
  <si>
    <t>1.6.3.</t>
  </si>
  <si>
    <t>Inspecionar, avaliar e registrar irregularidades geométricas (esquadro, prumo, nível, planeza);</t>
  </si>
  <si>
    <t>1.6.4.</t>
  </si>
  <si>
    <t>Inspecionar, avaliar e registrar umidade ascendente por capilaridade da água presente no solo em pisos e paredes;</t>
  </si>
  <si>
    <t>1.6.5.</t>
  </si>
  <si>
    <t>Inspecionar, avaliar e registrar aberturas improvisadas para passagem de cabos elétricos e/ou cabeamento estruturado;</t>
  </si>
  <si>
    <t>1.6.6.</t>
  </si>
  <si>
    <t>Verificar a rigidez da fixação painéis (gesso, drywall, metálicos, divisórias leves em mdf, vidros e outros materiais)</t>
  </si>
  <si>
    <t>1.7.1.</t>
  </si>
  <si>
    <t>Inspecionar integridade dos forros, bem como eventuais sinais de umidade e/ou eflorescências;</t>
  </si>
  <si>
    <t>1.7.2.</t>
  </si>
  <si>
    <t>Inspecionar, avaliar e registrar deformação excessiva;</t>
  </si>
  <si>
    <t>1.7.3.</t>
  </si>
  <si>
    <t>Inspecionar, avaliar e registrar fissuras e desencaixe;</t>
  </si>
  <si>
    <t>1.7.4.</t>
  </si>
  <si>
    <t>Inspecionar, avaliar e registrar utilização de materiais sujeitos a corrosão;</t>
  </si>
  <si>
    <t>1.7.5.</t>
  </si>
  <si>
    <t>Verificar a laje ou telhado acima do forro quanto a surgimento de anomalias estruturais ou de revestimento ou de infiltração, conforme item pertinente.</t>
  </si>
  <si>
    <t>1.7.6.</t>
  </si>
  <si>
    <t>Verificar existência de desgaste na extremidades das placas (nos pontos de apoio e que comprometa estabilidade)</t>
  </si>
  <si>
    <t>1.7.7.</t>
  </si>
  <si>
    <t>Verificar integridade da estrutura dos suportes e seu alinhamento, nivelamento e fixação.</t>
  </si>
  <si>
    <t>1.7.8.</t>
  </si>
  <si>
    <t>Verificar existência placas faltantes, empenamentos e desajustes nos forros de PVC, gesso acartonado, mineral ou de outros materiais</t>
  </si>
  <si>
    <t>Esquadrias, corrimãos e guarda-corpos, cortinas, persianas e venezianas, brises, gradis e alambrados</t>
  </si>
  <si>
    <t>1.8.1.</t>
  </si>
  <si>
    <t>Esquadrias, cortinas, persianas e venezianas</t>
  </si>
  <si>
    <t>1.8.1.1.</t>
  </si>
  <si>
    <t>Verificar o perfeito funcionamento das fechaduras (e se há folgas indesejáveis nas maçanetas) e reparar ou substituí-las, assim como a fixação das rosetas e falsa testa.</t>
  </si>
  <si>
    <t>1.8.1.2.</t>
  </si>
  <si>
    <t>Verificar integridade dos vidros e visores, presença de trincas e vidros faltantes, fixação dos vidros e necessidade de reposição de massa de vidraceiro.</t>
  </si>
  <si>
    <t>1.8.1.3.</t>
  </si>
  <si>
    <t>Verificar porta corta fogo, lubrificação, abertura, fechamento e maçaneta.</t>
  </si>
  <si>
    <t>1.8.1.4.</t>
  </si>
  <si>
    <t>Verificar integridade da porta ou janela,  firmeza dos batentes, os alizares, seus estados de conservação e pintura.</t>
  </si>
  <si>
    <t>1.8.1.5.</t>
  </si>
  <si>
    <t>Verificar o perfeito fechamento de janelas guilhotina e segurança na posição aberta (trava borboleta)</t>
  </si>
  <si>
    <t>1.8.1.6.</t>
  </si>
  <si>
    <t>Verificar se as dobradiças se encontram integras, lubrificados,  com fixação e funcionamento perfeitos sem ruídos, bem como pivôs e eixos.</t>
  </si>
  <si>
    <t>1.8.1.7.</t>
  </si>
  <si>
    <t>Verificar necessidade de reaperto do parafusos, regulagem de mecanismo de freios, realinhamento de trilhos.</t>
  </si>
  <si>
    <t>1.8.1.8.</t>
  </si>
  <si>
    <t>Verificar necessidade de limpeza técnica (limpeza dos trilhos, orifícios de drenagem, cantos e arestas com o uso de detergente neutro e esponja macia)</t>
  </si>
  <si>
    <t>1.8.1.9.</t>
  </si>
  <si>
    <t>Verificar necessidade de substituição dos fechos, elementos vedantes (inclusive vidros), escovas, silicones, roldanas, fechaduras, dobradiças, braços, cadarços de persianas de enrolar e molas aéreas.</t>
  </si>
  <si>
    <t>1.8.1.11.</t>
  </si>
  <si>
    <t>Verificar existencia de pontos de corrosão e a necessidade de limpeza da área afetada com retirada do material oxidado e posterior tratamento com produtos antioxidantes e reposição da pintura ou substituição do elemento.</t>
  </si>
  <si>
    <t>1.8.1.12.</t>
  </si>
  <si>
    <t>Verificar presença e integridade das placa de proteção na base e das barras de apoio quando se tratar de banheiro PNE.</t>
  </si>
  <si>
    <t>1.8.1.13.</t>
  </si>
  <si>
    <t>Verificar o funcionamento do curso de abertura e fechamento em encaixe no batente.</t>
  </si>
  <si>
    <t>1.8.1.14.</t>
  </si>
  <si>
    <t>Verificar o perfeito fechamento de janelas basculantes e integridades e conservação da alavanca de abertura.</t>
  </si>
  <si>
    <t>1.8.1.15.</t>
  </si>
  <si>
    <t>Verificar a capacidade de chavear portas por dentro e por fora, sem necessidade de grandes esforços.</t>
  </si>
  <si>
    <t>1.8.1.16.</t>
  </si>
  <si>
    <t>Verificar adequação dos caixilhos e suavidade de movimentação completa através dos trilhos sem emperramentos.</t>
  </si>
  <si>
    <t>1.8.1.17.</t>
  </si>
  <si>
    <t>Verificar o perfeito funcionamento dos trincos</t>
  </si>
  <si>
    <t>1.8.1.18.</t>
  </si>
  <si>
    <t>Verificar a fixação dos puxadores</t>
  </si>
  <si>
    <t>1.8.1.19.</t>
  </si>
  <si>
    <t>Verificar indícios de infestação em madeira por organismos xilófagos e providenciar tratamento</t>
  </si>
  <si>
    <t>1.8.1.20.</t>
  </si>
  <si>
    <t>Verificar funcionamento de cortinas</t>
  </si>
  <si>
    <t>1.8.1.21.</t>
  </si>
  <si>
    <t>Verificar integridade, funcionamento e eficiência de persiana e veneziana</t>
  </si>
  <si>
    <t>1.8.1.22.</t>
  </si>
  <si>
    <r>
      <rPr>
        <sz val="10"/>
        <color rgb="FF000000"/>
        <rFont val="Calibri"/>
        <family val="2"/>
      </rPr>
      <t xml:space="preserve">Verificar a estanqueidade de janelas quando fechadas através de entrevista ou relatos </t>
    </r>
    <r>
      <rPr>
        <i/>
        <sz val="10"/>
        <color rgb="FF000000"/>
        <rFont val="Calibri"/>
        <family val="2"/>
      </rPr>
      <t>in loco.</t>
    </r>
  </si>
  <si>
    <t>1.8.1.23.</t>
  </si>
  <si>
    <t>Através de entrevista in loco verificar existência vibrações excessivas devido a ondas sonoras provenientes de aeronaves veículos</t>
  </si>
  <si>
    <t>1.8.1.24.</t>
  </si>
  <si>
    <t>Verificar fixação de placas de sinalização fixados em folhas de portas.</t>
  </si>
  <si>
    <t>1.8.1.25.</t>
  </si>
  <si>
    <t>Verificar in loco eficiência de vedação em ambiente que requeira tratamento acústico (auditórios, por exemplo)</t>
  </si>
  <si>
    <t>1.8.1.26.</t>
  </si>
  <si>
    <t>Verificar indicio de anomalia em janela em função de aparelho condicionador de ar nela fixado.</t>
  </si>
  <si>
    <t>1.8.1.27.</t>
  </si>
  <si>
    <t>Verificar estado e fixação dos trilhos das cortinas hospitalares em paredes, forros ou lajes</t>
  </si>
  <si>
    <t>1.8.1.28.</t>
  </si>
  <si>
    <t>Verificar estado de conservação das cortinas hospitalares (vinil hospitalar e tela superior)</t>
  </si>
  <si>
    <t>Verificar funcionamento e estado de conservação de mola de piso.</t>
  </si>
  <si>
    <t>1.8.2.</t>
  </si>
  <si>
    <t>Escadas, corrimão e guarda-corpo</t>
  </si>
  <si>
    <t>1.8.2.1.</t>
  </si>
  <si>
    <t>Verificar se o piso é antiderrapante ou se há fita antiderrapante ou cantoneira frisada eficientes e em bom estado.</t>
  </si>
  <si>
    <t>1.8.2.2.</t>
  </si>
  <si>
    <t>Verificar se estrutura do guarda-corpo está integra, se  tem arranjo adequado, se contém gradil contra queda de crianças.</t>
  </si>
  <si>
    <t>1.8.2.3.</t>
  </si>
  <si>
    <t>Verificar se escada de saída de emêrgencia contém as sinalizações adequadas e de acordo com as Normas Técnicas.</t>
  </si>
  <si>
    <t>1.8.2.4.</t>
  </si>
  <si>
    <t>Verificar se o corrimão está íntegro, se  tem pintura íntegra e permite higienização.</t>
  </si>
  <si>
    <t>1.8.2.5.</t>
  </si>
  <si>
    <t>Verificar integridade da estrutura (concreto armado, concreto simples, aço e madeira) conforme item pertinente.</t>
  </si>
  <si>
    <t>1.8.2.6.</t>
  </si>
  <si>
    <t>Verificar integridade, fixação e estado de conservação de bate-macas.</t>
  </si>
  <si>
    <t>1.8.3.</t>
  </si>
  <si>
    <t>Brises, gradis e alambrados</t>
  </si>
  <si>
    <t>1.8.3.1.</t>
  </si>
  <si>
    <t>Verificar fixação de brises metálicos</t>
  </si>
  <si>
    <t>1.8.3.2.</t>
  </si>
  <si>
    <t>Verificar necessidade de lubrificação de brises métálicos</t>
  </si>
  <si>
    <t>1.8.3.3.</t>
  </si>
  <si>
    <t>Verificar integridade de brises metálicos ou de concreto</t>
  </si>
  <si>
    <t>1.8.3.4.</t>
  </si>
  <si>
    <t>Verificar estado de conservação e pintura de brises</t>
  </si>
  <si>
    <t>1.8.3.5.</t>
  </si>
  <si>
    <t>Verificar fixação e ancoragem Gradis e Alambrados.</t>
  </si>
  <si>
    <t>1.8.3.6.</t>
  </si>
  <si>
    <t>Verificar grades móveis  quanto a perfeito funcionamento da abertura.</t>
  </si>
  <si>
    <t>1.8.3.7.</t>
  </si>
  <si>
    <t>Verificar integridade dos gradis e alambrados</t>
  </si>
  <si>
    <t>1.8.3.8.</t>
  </si>
  <si>
    <t>Verificar estado de conservação e pintura Gradis e Alambrados</t>
  </si>
  <si>
    <t>1.8.3.9.</t>
  </si>
  <si>
    <t>Verificar presença de fissuras, trincas, rachaduras, desagregação do concreto e armadura exposta em brises de concreto</t>
  </si>
  <si>
    <t>1.8.3.10.</t>
  </si>
  <si>
    <t>Verificar corrosão de armaduras e sinais de corrosão interna, presença de manchas de ferrugem em brises de concreto</t>
  </si>
  <si>
    <t>1.8.4.</t>
  </si>
  <si>
    <t>Toldos e correlatos</t>
  </si>
  <si>
    <t>1.8.4.1.</t>
  </si>
  <si>
    <t xml:space="preserve">Verificar fixação da estrutura </t>
  </si>
  <si>
    <t>1.8.4.2.</t>
  </si>
  <si>
    <t>Verificar integridade do tecido ou lona</t>
  </si>
  <si>
    <t>1.8.4.3.</t>
  </si>
  <si>
    <t>Verificar funcionamento da mola</t>
  </si>
  <si>
    <t>1.8.4.4.</t>
  </si>
  <si>
    <t>Verificar estado de conservação da estrutura de suporte e necessidade de pintura</t>
  </si>
  <si>
    <t>1.9.1.</t>
  </si>
  <si>
    <t>Inspecionar e verificar o destacamento/desagregação/descolamento de placas, azulejos e outros materiais aplicados;</t>
  </si>
  <si>
    <t>1.9.2.</t>
  </si>
  <si>
    <t>Inspecionar e refazer onde necessário os rejuntamentos dos pisos, rodapés, juntas, paredes, soleiras, ralos e peças sanitárias;</t>
  </si>
  <si>
    <t>1.9.3.</t>
  </si>
  <si>
    <t>Inspecionar e verificar a existência de fissuras e trincas em função da dilatação ou retração dos pisos, bem como a existência de bolsões ou desníveis inesperados;</t>
  </si>
  <si>
    <t>1.9.4.</t>
  </si>
  <si>
    <t>Inspecionar, avaliar e registrar caimento inadequado nas áreas molháveis ou laváveis;</t>
  </si>
  <si>
    <t>1.9.5.</t>
  </si>
  <si>
    <t>Verificar as juntas de dilatação e preencher com selador quando necessário;</t>
  </si>
  <si>
    <t>1.9.6.</t>
  </si>
  <si>
    <t>Inspecionar, avaliar e registrar escadas e rampas sem proteção antiderrapante e pisos externos escorregadios;</t>
  </si>
  <si>
    <t>1.9.7.</t>
  </si>
  <si>
    <t>Inspecionar, avaliar e registrar umidade ascendente por capilaridade da água presente no solo em pisos</t>
  </si>
  <si>
    <t>1.9.8.</t>
  </si>
  <si>
    <t>Inspecionar, avaliar e registrar abatimentos do piso e som cavo;</t>
  </si>
  <si>
    <t>1.9.9.</t>
  </si>
  <si>
    <t>Inspecionar, avaliar e registrar o sistema de impermeabilização de áreas molhadas ou laváveis;</t>
  </si>
  <si>
    <t>1.9.10.</t>
  </si>
  <si>
    <t>Inspecionar, avaliar e registrar sistema de impermeabilização que apresente avaria;</t>
  </si>
  <si>
    <t>1.9.11.</t>
  </si>
  <si>
    <t>Verificar integridade rodapés e soleiras e a adequação de rodapés ao meio hospitalar.</t>
  </si>
  <si>
    <t>1.9.12.</t>
  </si>
  <si>
    <t>Verificar aspecto geral de revestimento e pintura das fachadas e identificar manifestações patológicas;</t>
  </si>
  <si>
    <t>1.9.13.</t>
  </si>
  <si>
    <t>Verificar estado de limpeza de superfíceis de concreto (muros, passeios) e necessidade de aplicação de jato d'água sob pressão.</t>
  </si>
  <si>
    <t>Pavimentação externa, sinalização e jardinagem</t>
  </si>
  <si>
    <t>1.10.1.</t>
  </si>
  <si>
    <t>Pavimentação</t>
  </si>
  <si>
    <t>1.10.1.1.</t>
  </si>
  <si>
    <t>Verificar existência de riscos relacionados à parte elétrica externa.</t>
  </si>
  <si>
    <t>1.10.1.2.</t>
  </si>
  <si>
    <t>Verificar passeios e pisos externos conforme item pertinente relacionado a piso.</t>
  </si>
  <si>
    <t>1.10.1.3.</t>
  </si>
  <si>
    <t>Verificar a existência de danos, avarias, abatimentos e buracos nos pavimentos.</t>
  </si>
  <si>
    <t>1.10.1.4.</t>
  </si>
  <si>
    <t>Verificar a necessidade de substituição, reassentamento e realinhamento de meio-fio e de guia de jardim.</t>
  </si>
  <si>
    <t>1.10.1.5.</t>
  </si>
  <si>
    <t>Verificar a necessidade de remoção de solo acumulado trazido por enxurradas.</t>
  </si>
  <si>
    <t>1.10.1.6.</t>
  </si>
  <si>
    <t>Verificar as condições das juntas, requadros e rejuntes e necessidade de reposição de componentes da pavimentação</t>
  </si>
  <si>
    <t>1.10.1.7.</t>
  </si>
  <si>
    <t>Verificar a necessidade de pintura de meio-fio.</t>
  </si>
  <si>
    <t>1.10.1.8.</t>
  </si>
  <si>
    <t>Verificar a ausência ou peças quebradas, nas áreas de pavimentação com pisos intertravados</t>
  </si>
  <si>
    <t>1.10.1.9.</t>
  </si>
  <si>
    <t>Verificar falta de rejunte com areia em áreas de pavimentação com pisos intertravados</t>
  </si>
  <si>
    <t>1.10.1.10.</t>
  </si>
  <si>
    <t>Verificar abatimentos nas áreas de pavimentação com pisos intertravados</t>
  </si>
  <si>
    <t>1.10.1.11.</t>
  </si>
  <si>
    <t>Verificar a necessidade de pintura de guia de jardim e caiação de poste.</t>
  </si>
  <si>
    <t>1.10.2.</t>
  </si>
  <si>
    <t>Sinalização de Trânsito</t>
  </si>
  <si>
    <t>1.10.2.1.</t>
  </si>
  <si>
    <t>Verificar a necessidade de pintura, reparo ou substituição de barreiras de concreto, de aço e cancelas.</t>
  </si>
  <si>
    <t>1.10.2.2.</t>
  </si>
  <si>
    <t>Verificar necessidade de pintura, reparos ou substituição de placas de disciplinamento de trânsito em rua interna e estacionamento.</t>
  </si>
  <si>
    <t>1.10.2.3.</t>
  </si>
  <si>
    <t>Verificar estado de conservação de faixas de pedestre de acesso ao Hospital.</t>
  </si>
  <si>
    <t>1.10.2.4.</t>
  </si>
  <si>
    <t>Verificar estado da pintura de demarcação de vagas e de faixas de estacionamento e de símbolos  de acessibilidade no pavimento.</t>
  </si>
  <si>
    <t>1.10.2.5.</t>
  </si>
  <si>
    <t>Verificar integridade de redutores de velocidade.</t>
  </si>
  <si>
    <t>1.10.3.</t>
  </si>
  <si>
    <t>Jardinagem</t>
  </si>
  <si>
    <t>1.10.3.1.</t>
  </si>
  <si>
    <t>Verificar necessidade de poda  de árvores.</t>
  </si>
  <si>
    <t>1.10.3.2.</t>
  </si>
  <si>
    <t>Verificar necessidade de manutenção de gramado (aparar grama).</t>
  </si>
  <si>
    <t>1.10.3.3.</t>
  </si>
  <si>
    <t>Preparar, conservar e limpar jardins, compreendendo: capina, corte, replantio, adubação periódica, irrigação, varredura, pulverização simples e polvilhamento.</t>
  </si>
  <si>
    <t>1.10.3.4.</t>
  </si>
  <si>
    <t>Verificar necessidade de capina de camada vegetal  e de roçagem de vegetação de taludes.</t>
  </si>
  <si>
    <t>1.10.3.5.</t>
  </si>
  <si>
    <t>Verificar necessidade desratização e desinsetização.</t>
  </si>
  <si>
    <t>Marcenaria</t>
  </si>
  <si>
    <t>1.11.2.</t>
  </si>
  <si>
    <t>Verificar fixação dos móveis nas paredes e realizar reaperto dos parafusos se necessário;</t>
  </si>
  <si>
    <t>1.11.3.</t>
  </si>
  <si>
    <t>Inspecionar e verificar fechamento das portas do mobiliário de madeira;</t>
  </si>
  <si>
    <t>1.11.4.</t>
  </si>
  <si>
    <t>Verificar o estado de conservação dos mobiliários (armários, mesas, balcões, painéis, quadros etc.) e providenciar os reparos quando necessário.</t>
  </si>
  <si>
    <t>1.11.5.</t>
  </si>
  <si>
    <t>Verificar o estado e funcionamento de dobradiças, trilhos, corrediças, puxadores, fechaduras etc. em mobiliários, e realizar ajustes quando necessário.</t>
  </si>
  <si>
    <t xml:space="preserve">Verificar o estado da superfície dos mobiliários e avaliar necessidade de tratamento, com repintura ou substituição do revestimento melamínico. </t>
  </si>
  <si>
    <t>1.12.1.</t>
  </si>
  <si>
    <t>Verificar perda de recobrimento (esmaecimento), descoloração (despigmentação), desbotamento (mudanca de cor) da pintura em superfíceis diversas.</t>
  </si>
  <si>
    <t>1.12.2.</t>
  </si>
  <si>
    <t>Verificar a existência de manchas, infiltrações de água, acúmulo de umidade e vazamento com danos na pintura e estudar causas raiz.</t>
  </si>
  <si>
    <t>1.12.3.</t>
  </si>
  <si>
    <t>Verificar persistência de odor de mofo em ambientes internos.</t>
  </si>
  <si>
    <t>1.12.4.</t>
  </si>
  <si>
    <t>Verificar necessidade de tratamento e pintura de superfíceis ferrosas.</t>
  </si>
  <si>
    <t>1.12.5.</t>
  </si>
  <si>
    <t>Verificar aparição de pontos de corrosão nos caixilhos, esquadrias, corrimãos, guarda-corpos, portas e batentes, sinais de oxidação das armaduras de concreto e outras manifestações patológicas que afetem a pintura.</t>
  </si>
  <si>
    <t>1.12.6.</t>
  </si>
  <si>
    <t>Verificar a existência de fissuras, trincas, riscos nas pinturas e estudar causas raiz.</t>
  </si>
  <si>
    <t>1.12.7.</t>
  </si>
  <si>
    <t>Verificar odor residual persistente de pinturas em ambientes internos</t>
  </si>
  <si>
    <t>1.12.8.</t>
  </si>
  <si>
    <t>Verificar existência de  superfícies onde ocorra eflorescência, descascamento, saponificação e desagregamento da tinta da pintura, buscar causas rais e repará-las.</t>
  </si>
  <si>
    <t>1.12.9.</t>
  </si>
  <si>
    <t>Verificar  perda de eficiência de pinturas de impermeabilização e pintura de proteção de pisos.</t>
  </si>
  <si>
    <t>1.12.10.</t>
  </si>
  <si>
    <t>Pesquisar causas raiz  de falhas ou manchas na pintura das estruturas de concreto, metálicas ou de madeira.</t>
  </si>
  <si>
    <t>1.12.11.</t>
  </si>
  <si>
    <t xml:space="preserve">Verificar se as pinturas novas em locais que sofreram manutenção mantem condições condizentes com as originais.  </t>
  </si>
  <si>
    <t>1.12.12.</t>
  </si>
  <si>
    <t>Verificar alinhamento das interfaces entre pinturas e a não adequação pelo uso de fita protetora.</t>
  </si>
  <si>
    <t xml:space="preserve">PARTE II: SISTEMAS HIDROSSANITÁRIOS </t>
  </si>
  <si>
    <t>1.13.1.</t>
  </si>
  <si>
    <t>Inspecionar o nível dos diversos reservatórios para identificação de possíveis vazamentos;</t>
  </si>
  <si>
    <t>1.13.2.</t>
  </si>
  <si>
    <t>Inspecionar o controlador de nível, torneira bóia e sistema automático de funcionamento de bombas;</t>
  </si>
  <si>
    <t>1.13.3.</t>
  </si>
  <si>
    <t>Inspecionar extravasor/ladrão e tubulação de limpeza, e se despeja em local facilmente visível em caso de falha da boia.;</t>
  </si>
  <si>
    <t>1.13.4.</t>
  </si>
  <si>
    <t>Inspecionar a existência de dejetos e/ou substâncias poluentes, inclusive nas proximidades;</t>
  </si>
  <si>
    <t>1.13.5.</t>
  </si>
  <si>
    <t>Identificar todos os registros;</t>
  </si>
  <si>
    <t>1.13.6.</t>
  </si>
  <si>
    <t>Inspecionar se os registros estão em suas devidas posições “aberta” ou “fechada”;</t>
  </si>
  <si>
    <t>1.13.7.</t>
  </si>
  <si>
    <t>Inspecionar se há vazamentos e infiltrações de água através das paredes do reservatório;</t>
  </si>
  <si>
    <t>1.13.8.</t>
  </si>
  <si>
    <t>Inspecionar se as válvulas e registros estão limpos, desobstruídos e sem ferrugem;</t>
  </si>
  <si>
    <t>1.13.9.</t>
  </si>
  <si>
    <t>Inspecionar e lubrificar os registros e válvulas dos barriletes e inspecionar a estanqueidade das flanges;</t>
  </si>
  <si>
    <t>1.13.10.</t>
  </si>
  <si>
    <t>Inspecionar se a reserva técnica de incêndio está sendo mantida, registrando o nível observado;</t>
  </si>
  <si>
    <t>1.13.11.</t>
  </si>
  <si>
    <t>Inspecionar se a estrutura dos reservatórios elevados necessita de reparos;</t>
  </si>
  <si>
    <t>1.13.12.</t>
  </si>
  <si>
    <t>Examinar as condições do alçapão de acesso ao reservatório, procedendo, se necessário, as melhorias na vedação, a eliminação de ferrugens e pintura geral;</t>
  </si>
  <si>
    <t>1.13.13.</t>
  </si>
  <si>
    <t>Inspecionar a ventilação do ambiente e das aberturas de acesso;</t>
  </si>
  <si>
    <t>1.13.14.</t>
  </si>
  <si>
    <t>Limpar os poços de drenagem;</t>
  </si>
  <si>
    <t>1.13.15.</t>
  </si>
  <si>
    <t>Inspecionar a impermeabilização do reservatório e emitir relatório fotográfico com as devidas considerações;</t>
  </si>
  <si>
    <t>1.13.16.</t>
  </si>
  <si>
    <t>Verificar a existência e condições da impermeabilização no teto dos reservatórios;</t>
  </si>
  <si>
    <t>1.13.17.</t>
  </si>
  <si>
    <t>Acionar as tubulações que não são constantemente usadas (ladrão);</t>
  </si>
  <si>
    <t>1.13.18.</t>
  </si>
  <si>
    <t>Verificar deterioração e oxidação de componentes.</t>
  </si>
  <si>
    <t>1.13.19.</t>
  </si>
  <si>
    <t>Verificar condições das tampas e sua capacidade de fechamento e inexistencia de aberturas de acesso a animais ou insetos, e inspeção visual do interior do reservatório.</t>
  </si>
  <si>
    <t>1.13.20.</t>
  </si>
  <si>
    <t>Verificar de conformidade de dispositivos contra refluxos.</t>
  </si>
  <si>
    <t>1.13.21.</t>
  </si>
  <si>
    <t>Verificar existência de cronograma de serviços de limpeza e existência de Certificado de Limpeza e Desinfecção Bacteriológica válido.</t>
  </si>
  <si>
    <t>1.13.22.</t>
  </si>
  <si>
    <t>Realizar serviços de limpeza e checar existência de Certificado de Limpeza e Desinfecção Bacteriológica válido, com análise de potabilidade da água, executada por laboratório especializado, apresentando relatório juntamente com o laudo técnico sobre a  qualidade da água e certificado de limpeza assinado por profissional habilitado.</t>
  </si>
  <si>
    <t>1.13.23.</t>
  </si>
  <si>
    <t>Verificar a capacidade filtrante de elementos filtrantes</t>
  </si>
  <si>
    <t>1.13.24.</t>
  </si>
  <si>
    <t>Verificar condições de acesso fácil e controlado</t>
  </si>
  <si>
    <t>1.13.25.</t>
  </si>
  <si>
    <t>Verificar existencia de aviso de espaço confinado, se se aplica, conforme a NR-33.</t>
  </si>
  <si>
    <t>Instalações Hidráulicas de Água Fria</t>
  </si>
  <si>
    <t>1.14.1.</t>
  </si>
  <si>
    <t>Cavalete de entrada de água</t>
  </si>
  <si>
    <t>1.14.1.1.</t>
  </si>
  <si>
    <t>Registrar a leitura do hidrômetro e emitir relatório e gráfico com as devidas considerações e comparação com a conta fornecida pela Concessionária.</t>
  </si>
  <si>
    <t>1.14.1.2.</t>
  </si>
  <si>
    <t>Inspecionar a ocorrência de violação e/ou ligações clandestinas.</t>
  </si>
  <si>
    <t>1.14.1.3.</t>
  </si>
  <si>
    <t>Inspecionar as ligações e conexões, observando a existência de vazamentos e oxidação.</t>
  </si>
  <si>
    <t>1.14.1.4.</t>
  </si>
  <si>
    <t>Inspecionar o funcionamento do registro geral, examinando (posição aberta e fechada) as condições de vedação.</t>
  </si>
  <si>
    <t>1.14.1.5.</t>
  </si>
  <si>
    <t>Inspecionar a ocorrência de perdas no sistema  hidráulico, através da verificação do funcionamento do hidrômetro com fechamento das válvulas e registros internos.</t>
  </si>
  <si>
    <t>1.14.1.6.</t>
  </si>
  <si>
    <t>Inspecionar as condições da caixa do hidrômetro, efetuando a limpeza interna, externa, lubrificação e reapertos das dobradiças e fechos da tampa, correções dos focos de corrosão e retoques de pintura.</t>
  </si>
  <si>
    <t>1.14.2.</t>
  </si>
  <si>
    <t>Rede de Água Fria</t>
  </si>
  <si>
    <t>1.14.2.1.</t>
  </si>
  <si>
    <t>Acionar as tubulações que não são constantemente usadas;</t>
  </si>
  <si>
    <t>1.14.2.2.</t>
  </si>
  <si>
    <t>Verificar a  capacidade de seccionamento da coluna de distribuição, ramais e sub-ramais através do registro respectivo.</t>
  </si>
  <si>
    <t>1.14.2.3.</t>
  </si>
  <si>
    <t>Verificar os barriletes e colunas principais e inspecionar e lubrificar seus registros e válvulas.</t>
  </si>
  <si>
    <t>1.14.2.4.</t>
  </si>
  <si>
    <t>Verificar as tubulações e  conexões quanto a conservação, integridade, presença de corrosão e vazamentos.</t>
  </si>
  <si>
    <t>1.14.2.5.</t>
  </si>
  <si>
    <t>Verificar existência de umidade constante em paredes, pisos e teto e manifestações patológicas em revestimentos e pintura  que possam ser atribuídas a vazamentos.</t>
  </si>
  <si>
    <t>1.14.2.6.</t>
  </si>
  <si>
    <t>Verificar a tubulação de recalque  quanto a conservação, integridade, presença de corrosão e vazamentos.</t>
  </si>
  <si>
    <t>1.14.2.7.</t>
  </si>
  <si>
    <t>Testar o bom funcionamento do sistema através de teste de vazão das torneiras, válvulas e registros.</t>
  </si>
  <si>
    <t>1.14.2.8.</t>
  </si>
  <si>
    <t xml:space="preserve">Verificar presença de placas ou adesivo visando fácil identificação de registros que seccionam redes principais. </t>
  </si>
  <si>
    <t>1.14.2.9.</t>
  </si>
  <si>
    <t>Verificar  fixação das tubulações</t>
  </si>
  <si>
    <t>1.14.2.10.</t>
  </si>
  <si>
    <t>Verificar o registro de seccinamento do subsistema do ambiente (banheiro, sanitário, copa ou cozinha, pias isoladas)</t>
  </si>
  <si>
    <t>1.14.2.11.</t>
  </si>
  <si>
    <t xml:space="preserve">Verificar o funcionamento de válvula redutora de pressão </t>
  </si>
  <si>
    <t>1.14.3.</t>
  </si>
  <si>
    <t>Banheiros e demais áreas molhadas</t>
  </si>
  <si>
    <t>1.14.3.1.</t>
  </si>
  <si>
    <t>Verificar conservação de assento do vaso  e substituição imediata em caso de qualquer tipo de avaria.</t>
  </si>
  <si>
    <t>1.14.3.2.</t>
  </si>
  <si>
    <t>Verificar presença de odores atribuídos a gases proveniente da rede em consequência de má vedação do vaso sanitário.</t>
  </si>
  <si>
    <t>1.14.3.3.</t>
  </si>
  <si>
    <t>Verificar vazão de enchimento e esvaziamento do vaso sanitário</t>
  </si>
  <si>
    <t>1.14.3.4.</t>
  </si>
  <si>
    <t>Verificar fixação do vaso sanitário</t>
  </si>
  <si>
    <t>1.14.3.5.</t>
  </si>
  <si>
    <t>Verificar caixa acoplada, descarga e válvulas e  dispositivo acionador</t>
  </si>
  <si>
    <t>1.14.3.6.</t>
  </si>
  <si>
    <t>Verificar conservação do vaso sanitário</t>
  </si>
  <si>
    <t>1.14.3.7.</t>
  </si>
  <si>
    <t>Verificar rejunte na fixação e saída de gases (vaso sanitário)</t>
  </si>
  <si>
    <t>1.14.3.8.</t>
  </si>
  <si>
    <t>Verificar o engate de vasos, lavatórios, cubas, bancadas e mictórios</t>
  </si>
  <si>
    <t>1.14.3.9.</t>
  </si>
  <si>
    <t>Verificar adequação de altura de vaso se PNE.</t>
  </si>
  <si>
    <t>1.14.3.12.</t>
  </si>
  <si>
    <t>Verificar adequação e fixação de  barras de apoio se PNE (cabine de vasos sanitários)</t>
  </si>
  <si>
    <t>1.14.3.17.</t>
  </si>
  <si>
    <t>Verificar os ralos, as caixas sifonadas, caixa de gordura e as condições de integridade das tampas e grelhas,  e a necessidade realizar a limpeza interna com a retirada dos materiais sólidos.</t>
  </si>
  <si>
    <t>1.14.3.18.</t>
  </si>
  <si>
    <t>Verificar torneiras (fixação, vazão, abertura, fechamento, condiçoes de vedação e  temporização)</t>
  </si>
  <si>
    <t>1.14.3.19.</t>
  </si>
  <si>
    <t>Verificar sifão e a limpeza do sifão.</t>
  </si>
  <si>
    <t>1.14.3.20.</t>
  </si>
  <si>
    <t>Verificar presença de odores atribuídos à má vedação ou incorreta disposição do sifão.</t>
  </si>
  <si>
    <t>1.14.3.21.</t>
  </si>
  <si>
    <t>Verificar fixação de  lavatórios, cubas, bancadas e mictórios.</t>
  </si>
  <si>
    <t>1.14.3.22.</t>
  </si>
  <si>
    <t>Verificar válvulas</t>
  </si>
  <si>
    <t>1.14.3.23.</t>
  </si>
  <si>
    <t>Verificar existência de retrossifonagem nos banheiros e a existência de obstruções ou entupimentos.</t>
  </si>
  <si>
    <t>1.14.3.24.</t>
  </si>
  <si>
    <t>Verificar fixação, conservação e deformações de bancadas</t>
  </si>
  <si>
    <t>1.14.3.25.</t>
  </si>
  <si>
    <t>Verificar a necessidade de  corrigir os rejuntes entre os ralos e os pisos, permitindo o encaixe correto das tampas com o bocal dos ralos.</t>
  </si>
  <si>
    <t>Inspecionar o estado dos plugues e o funcionamento do chuveiro para cada posição da chave seletora de potência;</t>
  </si>
  <si>
    <t>Limpar os crivos dos chuveiros;</t>
  </si>
  <si>
    <t>Verificar registro do chuveiro e de seccionamento da rede internamente ao banheiro.</t>
  </si>
  <si>
    <t>Verificar vazão, direcionamento da ducha e aquecimento da água (chuveiro/ducha)</t>
  </si>
  <si>
    <t>Verificar isolamento elétrico da ligação elétrica e integridade da ligação (chuveiro)</t>
  </si>
  <si>
    <t>Verificar trilho, integridade, emperramento, vazamento pelo rejunte de piso e de parede em box de chuveiro.</t>
  </si>
  <si>
    <t>Verificar barras de apoio e banco (se PNE) em box de chuveiro.</t>
  </si>
  <si>
    <t>Instalações Hidráulicas de Água Quente</t>
  </si>
  <si>
    <t>1.15.1.</t>
  </si>
  <si>
    <t>Verificar vedação e vazamentos nos registros de água quente dos chuveiros</t>
  </si>
  <si>
    <t>1.15.2.</t>
  </si>
  <si>
    <t>1.15.3.</t>
  </si>
  <si>
    <t xml:space="preserve">Verificar a deterioração e oxidação dos componentes </t>
  </si>
  <si>
    <t>1.15.4.</t>
  </si>
  <si>
    <t>Verificar a estanqueidade do sistema de distribuição</t>
  </si>
  <si>
    <t>1.15.5.</t>
  </si>
  <si>
    <t>Verificar a capacidade de bloqueio (estanqueidade) dos registros de fechamento</t>
  </si>
  <si>
    <t>1.15.6.</t>
  </si>
  <si>
    <t>Verificar o estado dos espaços destinados a tubulações não embutidas e não enterradas</t>
  </si>
  <si>
    <t>1.15.7.</t>
  </si>
  <si>
    <t>Verificar o funcionamento das válvulas misturadoras termostáticas</t>
  </si>
  <si>
    <t>1.15.8.</t>
  </si>
  <si>
    <t xml:space="preserve">Verificar a integridade do material isolante dos tubos e componentes do sistema </t>
  </si>
  <si>
    <t>1.16.1.</t>
  </si>
  <si>
    <t>Rede de Esgoto</t>
  </si>
  <si>
    <t>1.16.1.1.</t>
  </si>
  <si>
    <t>Limpar os ralos e as caixas sifonadas;</t>
  </si>
  <si>
    <t>1.16.1.2.</t>
  </si>
  <si>
    <t>Limpar os sifões das pias, tanques e lavatórios;</t>
  </si>
  <si>
    <t>1.16.1.3.</t>
  </si>
  <si>
    <t>Verificar a ocorrência de vazamentos, entupimentos e outros defeitos nas tubulações e conexões, corrigindo se necessário;</t>
  </si>
  <si>
    <t>1.16.1.4.</t>
  </si>
  <si>
    <t>Verificar retorno de odores nas tubulações e identificando as causas;</t>
  </si>
  <si>
    <t>1.16.1.5.</t>
  </si>
  <si>
    <t>Inspecionar as saídas dos tubos de ventilação;</t>
  </si>
  <si>
    <t>1.16.1.6.</t>
  </si>
  <si>
    <t>Inspecionar o estado de conservação e fixação das tubulações aparentes, inibindo processos de deterioração com tratamento e pintura adequados;</t>
  </si>
  <si>
    <t>1.16.1.7.</t>
  </si>
  <si>
    <t>Inspecionar o estado de conservação e de desobstrução da rede de esgoto, até a interligação com a rede pública;</t>
  </si>
  <si>
    <t>1.16.1.8.</t>
  </si>
  <si>
    <t>Verificar caixas coletoras: tampa, integridade, surgimento de fissuras, vazamento e escape de gás.</t>
  </si>
  <si>
    <t>1.16.1.9.</t>
  </si>
  <si>
    <t>Verificar e inspecionar as tubulações e conexões e galerias e existência de problemas de corrosão, fissuras ou desgaste.</t>
  </si>
  <si>
    <t>1.16.1.10.</t>
  </si>
  <si>
    <t>Verificar, pela caracterização física aparente dos resíduos, lançamentos inadvertidos frequentes de objetos inapropriados em rede de esgoto.</t>
  </si>
  <si>
    <t>1.16.1.11.</t>
  </si>
  <si>
    <t>Verificar poços de recalque,  condições de ventilação ao redor dos poços, não acúmulo de gás.</t>
  </si>
  <si>
    <t>1.16.1.12.</t>
  </si>
  <si>
    <t>Verificar existência de lançamento de esgoto em rede de águas pluviais.</t>
  </si>
  <si>
    <t>1.16.2.</t>
  </si>
  <si>
    <t>Caixas de Inspeção e Fossas Sépticas</t>
  </si>
  <si>
    <t>1.16.2.1.</t>
  </si>
  <si>
    <t>Verificar caixas de gordura: tampa, integridade, surgimento de fissuras, vazamento e escape de gás, limpeza da caixa</t>
  </si>
  <si>
    <t>1.16.2.2.</t>
  </si>
  <si>
    <t>Verificar poços de inspeção:  tampa, integridade, surgimento de fissuras, vazamento e escape de gás, necessidade de limpeza com hidrojateamento em rede de esgoto e retirada de materiais sólidos.</t>
  </si>
  <si>
    <t>1.16.2.3.</t>
  </si>
  <si>
    <t>Verificar necessidade de sucção de esgoto, com limpeza de fossa séptica, hidrojateamento de rede e lavagem de brita do sistema de esgoto por empresa especializada e conformidade de documentação de destinação dos resíduos.</t>
  </si>
  <si>
    <t>1.16.2.4.</t>
  </si>
  <si>
    <t xml:space="preserve">Verificar funcionamento da rede primária de coleta de esgoto: necessidade de hidrojateamento, com limpeza e desobstrução da tubulação coletora até a interligação com a rede pública. </t>
  </si>
  <si>
    <t>1.17.1.</t>
  </si>
  <si>
    <t>Verificar  ralos, ralos lineares, grelhas e necessidade de limpeza.</t>
  </si>
  <si>
    <t>1.17.2.</t>
  </si>
  <si>
    <t>Verificar os poços de visita e caixas de inspeção, a integridade desses elementos,  a necessidade de limpeza  com retirada da areia e detritos, presença de trincas e fissuras ou quebras de tampas e a necessidade de confecção de tampas novas.</t>
  </si>
  <si>
    <t>1.17.3.</t>
  </si>
  <si>
    <t>Inspecionar o estado de conservação (caixas e dutos) e o fluxo normal da rede de água pluvial;</t>
  </si>
  <si>
    <t>1.17.4.</t>
  </si>
  <si>
    <t>Verificar as calhas, pontos de descida,  e canaletas e necessidade de limpeza e desobstrução desses elementos.</t>
  </si>
  <si>
    <t>1.17.5.</t>
  </si>
  <si>
    <t>Verificar as tubulações condutoras e coletores, o estado de conservação e surgimento de corrosão (se metálica), fissuras ou desgaste e desobstrução.</t>
  </si>
  <si>
    <t>1.17.6.</t>
  </si>
  <si>
    <t>Verificar as boca de lobo, sua tampa ou entrada e necessidade de confecção de novas entradas (reposição de meio fio) e sua desobstrução.</t>
  </si>
  <si>
    <t>1.17.7.</t>
  </si>
  <si>
    <t>Verificar as condições de fixação dos elementos que compõem a rede de águas pluviais, condições de conservação dos elementos.</t>
  </si>
  <si>
    <t>1.17.8.</t>
  </si>
  <si>
    <t>Verificar existência de lançamento de águas pluviais em rede de esgoto.</t>
  </si>
  <si>
    <t>1.17.9.</t>
  </si>
  <si>
    <t>Verificar as condições das vedações.</t>
  </si>
  <si>
    <t>1.17.10.</t>
  </si>
  <si>
    <t>Verificar a existência de vazamentos, presença de corrosão e integridade das uniões e conexões entre as calhas, condutores e tubulações.</t>
  </si>
  <si>
    <t>1.18.1.</t>
  </si>
  <si>
    <t>Inspecionar as passagens internas das aberturas de ventilação dos motores;</t>
  </si>
  <si>
    <t>1.18.2.</t>
  </si>
  <si>
    <t>Inspecionar o gotejamento pelas gaxetas, evitando o regime excessivo;</t>
  </si>
  <si>
    <t>1.18.3.</t>
  </si>
  <si>
    <t>Inspecionar o funcionamento das boias inferiores e superiores;</t>
  </si>
  <si>
    <t>1.18.4.</t>
  </si>
  <si>
    <t>Inspecionar o aquecimento das bombas;</t>
  </si>
  <si>
    <t>1.18.5.</t>
  </si>
  <si>
    <t>Inspecionar os terminais elétricos nas caixas de recalque;</t>
  </si>
  <si>
    <t>1.18.6.</t>
  </si>
  <si>
    <t>Efetuar limpeza e conservação dos quadros de comando elétrico e medições da corrente e da tensão das fases;</t>
  </si>
  <si>
    <t>1.18.7.</t>
  </si>
  <si>
    <t>Efetuar manobras nas bombas e na rede de água;</t>
  </si>
  <si>
    <t>1.18.8.</t>
  </si>
  <si>
    <t>Inspecionar a regulagem e atuação dos dispositivos de acionamento (chaves-bóia, pressostatos, etc.);</t>
  </si>
  <si>
    <t>1.18.9.</t>
  </si>
  <si>
    <t>Inspecionar as tubulações e as conexões hidráulicas;</t>
  </si>
  <si>
    <t>1.18.10.</t>
  </si>
  <si>
    <t>Inspecionar dispositivos e circuitos de comando;</t>
  </si>
  <si>
    <t>1.18.11.</t>
  </si>
  <si>
    <t>Inspecionar e ajustar gaxetas das bombas;</t>
  </si>
  <si>
    <t>1.18.12.</t>
  </si>
  <si>
    <t>Inspecionar e anotar temperatura dos mancais;</t>
  </si>
  <si>
    <t>1.18.13.</t>
  </si>
  <si>
    <t>Inspecionar e limpar filtros de sucção;</t>
  </si>
  <si>
    <t>1.18.14.</t>
  </si>
  <si>
    <t>Inspecionar e limpar sistema de drenagem da água;</t>
  </si>
  <si>
    <t>1.18.15.</t>
  </si>
  <si>
    <t>Inspecionar estado de base e dos elementos anti-vibração (coxins);</t>
  </si>
  <si>
    <t>1.18.16.</t>
  </si>
  <si>
    <t>Inspecionar flanges, abraçadeiras, juntas flexíveis e mangotes;</t>
  </si>
  <si>
    <t>1.18.17.</t>
  </si>
  <si>
    <t>Inspecionar focos de oxidação  e corrigir;</t>
  </si>
  <si>
    <t>1.18.18.</t>
  </si>
  <si>
    <t>Inspecionar funcionamento dos purgadores de ar;</t>
  </si>
  <si>
    <t>1.18.19.</t>
  </si>
  <si>
    <t>Inspecionar mancais de rolamento;</t>
  </si>
  <si>
    <t>1.18.20.</t>
  </si>
  <si>
    <t>Inspecionar operação das chaves magnéticas;</t>
  </si>
  <si>
    <t>1.18.21.</t>
  </si>
  <si>
    <t>Inspecionar ruídos e vibrações anormais;</t>
  </si>
  <si>
    <t>1.18.22.</t>
  </si>
  <si>
    <t>Inspecionar vazamentos de água nas gaxetas dos registros e válvulas;</t>
  </si>
  <si>
    <t>1.18.23.</t>
  </si>
  <si>
    <t>Limpar externamente a bomba e motor;</t>
  </si>
  <si>
    <t>1.18.24.</t>
  </si>
  <si>
    <t>Lubrificar os mancais das bombas;</t>
  </si>
  <si>
    <t>1.18.25.</t>
  </si>
  <si>
    <t>Medir e anotar correntes de fase no motor;</t>
  </si>
  <si>
    <t>1.18.26.</t>
  </si>
  <si>
    <t>Inspecionar eletrodutos e conduites;</t>
  </si>
  <si>
    <t>1.18.27.</t>
  </si>
  <si>
    <t>Inspecionar válvulas gaveta, globo e retenção;</t>
  </si>
  <si>
    <t>1.18.28.</t>
  </si>
  <si>
    <t>Inspecionar alinhamento do eixo e acoplamento do conjunto motobomba;</t>
  </si>
  <si>
    <t>1.18.29.</t>
  </si>
  <si>
    <t>Testar a inversão para a bomba reserva ou vice versa, quando for o caso, por períodos alternados de uma semana;</t>
  </si>
  <si>
    <t>1.18.30.</t>
  </si>
  <si>
    <t>Manobrar registros hidráulicos do princípio ao fim do curso;</t>
  </si>
  <si>
    <t>1.18.31.</t>
  </si>
  <si>
    <t>Inspecionar dispositivos de medição, controle e segurança (como termostato, pressostato, manômetro, termômetro, temporizador e chave de fluxo);</t>
  </si>
  <si>
    <t>1.18.32.</t>
  </si>
  <si>
    <t>Inspecionar e limpar contatos elétricos;</t>
  </si>
  <si>
    <t>1.18.33.</t>
  </si>
  <si>
    <t>Inspecionar parafusos de fixação da base;</t>
  </si>
  <si>
    <t>1.18.34.</t>
  </si>
  <si>
    <t>Inspecionar registros hidráulicos;</t>
  </si>
  <si>
    <t>1.18.35.</t>
  </si>
  <si>
    <t>Inspecionar o nível do óleo;</t>
  </si>
  <si>
    <t>1.18.36.</t>
  </si>
  <si>
    <t>Inspecionar selo mecânico e prover sua substituição periódica</t>
  </si>
  <si>
    <t>1.18.37.</t>
  </si>
  <si>
    <t>Retocar pintura do conjunto motobomba, tubulações e acessórios;</t>
  </si>
  <si>
    <t>1.18.38.</t>
  </si>
  <si>
    <t>Verificar funcionamento do sistema de pressão hidropneumático</t>
  </si>
  <si>
    <t>1.18.39.</t>
  </si>
  <si>
    <t>Verificar possibilidade de vandalismo no sistema.</t>
  </si>
  <si>
    <t>PARTE III: SISTEMAS ELÉTRICOS</t>
  </si>
  <si>
    <t>1.19.1.</t>
  </si>
  <si>
    <t>Inspecionar se o conjunto, base, mastro, captor e demais itens encontram-se em posição adequada na edificação;</t>
  </si>
  <si>
    <t>1.19.2.</t>
  </si>
  <si>
    <t>Inspecionar o estado geral das conexões e isoladores, procedendo a limpeza e reapertos;</t>
  </si>
  <si>
    <t>1.19.3.</t>
  </si>
  <si>
    <t>Inspecionar caixas de inspeção, procedendo sua limpeza;</t>
  </si>
  <si>
    <t>1.19.4.</t>
  </si>
  <si>
    <t>Inspecionar as condições do tubo de proteção e isolação do cabo de descida junto ao solo, verificando sua fixação e/ou necessidade de substituição;</t>
  </si>
  <si>
    <t>1.19.5.</t>
  </si>
  <si>
    <t>Inspecionar haste dos pára-raios;</t>
  </si>
  <si>
    <t>1.19.6.</t>
  </si>
  <si>
    <t>Inspecionar visualmente as braçadeiras dos cabos de descida;</t>
  </si>
  <si>
    <t>1.19.7.</t>
  </si>
  <si>
    <t>Inspecionar as soldas exotérmicas da malha e para raios;</t>
  </si>
  <si>
    <t>1.19.8.</t>
  </si>
  <si>
    <t>Inspecionar visualmente isoladores dos cabos de descida;</t>
  </si>
  <si>
    <t>1.19.9.</t>
  </si>
  <si>
    <t>Inspecionar os cabos de descida;</t>
  </si>
  <si>
    <t>1.19.10.</t>
  </si>
  <si>
    <t>Inspecionar os eletrodutos dos cabos de descida;</t>
  </si>
  <si>
    <t>1.19.11.</t>
  </si>
  <si>
    <t>Inspecionar os cabos de aterramento;</t>
  </si>
  <si>
    <t>1.19.12.</t>
  </si>
  <si>
    <t>Verificar as condições físicas e de funcionamento dos Dispositivos de proteção de sobrecargas (DPS) quando esses fizerem parte dos SPDA;</t>
  </si>
  <si>
    <t>1.19.13.</t>
  </si>
  <si>
    <t>Recuperar e garantir a conectividade entre os elementos do sistema;</t>
  </si>
  <si>
    <t>1.19.14.</t>
  </si>
  <si>
    <t>Verificar o funcionamento da luz de advertência instalada nos locais mais altos da edificação, quando for o caso.</t>
  </si>
  <si>
    <t>1.19.15.</t>
  </si>
  <si>
    <t>Limpar e desobstruir caixas de passagem</t>
  </si>
  <si>
    <t>1.19.16.</t>
  </si>
  <si>
    <t>Inspecionar/testar a continuidade/integridade dos condutores de interligação e descida, conferindo se apresentam as bitolas mínimas recomendadas, eliminando ligações e/ou contatos indevidos, verificando se a(s) conexão (ões) a terra se encontram em perfeito estado;</t>
  </si>
  <si>
    <t>1.19.17.</t>
  </si>
  <si>
    <t>Emitir laudo de conformidade com as normas indicando necessidades de atualizações ou correções com fornecimento de ART inclusive;</t>
  </si>
  <si>
    <t>1.19.18.</t>
  </si>
  <si>
    <t>Inspecionar, ensaiar e medir malha de aterramento (normas ABNT/NEC25), com emissão de laudo técnico;</t>
  </si>
  <si>
    <t>1.20.1.</t>
  </si>
  <si>
    <t>1.20.1.3.</t>
  </si>
  <si>
    <t>Efetuar a limpeza geral de barramentos e conexões;</t>
  </si>
  <si>
    <t>1.20.1.5.</t>
  </si>
  <si>
    <t>Inspecionar o isolamento dos cabos de alimentação;</t>
  </si>
  <si>
    <t>1.20.1.6.</t>
  </si>
  <si>
    <t>Inspecionar o aquecimento dos condutores de alimentação e distribuição;</t>
  </si>
  <si>
    <t>1.20.1.7.</t>
  </si>
  <si>
    <t>Inspecionar o aquecimento e funcionamento dos disjuntores e demais dispositivos de proteção;</t>
  </si>
  <si>
    <t>1.20.1.8.</t>
  </si>
  <si>
    <t>Inspecionar a existência de ruídos anormais, elétricos ou mecânicos, cheiros de queimados e outros;</t>
  </si>
  <si>
    <t>1.20.1.9.</t>
  </si>
  <si>
    <t>Inspecionar as condições gerais de segurança no funcionamento dos quadros de distribuição de luz em BT;</t>
  </si>
  <si>
    <t>1.20.1.10.</t>
  </si>
  <si>
    <t>Limpar externamente os quadros;</t>
  </si>
  <si>
    <t>1.20.1.11.</t>
  </si>
  <si>
    <t>Medir e monitorar a tensão elétrica;</t>
  </si>
  <si>
    <t>1.20.1.12.</t>
  </si>
  <si>
    <t>Medir a corrente elétrica dos circuitos elétricos, incluindo os alimentadores gerais;</t>
  </si>
  <si>
    <t>1.20.1.13.</t>
  </si>
  <si>
    <t>Medir e anotar temperatura interna dos quadros;</t>
  </si>
  <si>
    <t>1.20.1.14.</t>
  </si>
  <si>
    <t>Inspecionar, limpar e reapertar os contatos de todos os componentes internos;</t>
  </si>
  <si>
    <t>1.20.1.15.</t>
  </si>
  <si>
    <t>Inspecionar elementos fusíveis, quando aplicável;</t>
  </si>
  <si>
    <t>1.20.1.19.</t>
  </si>
  <si>
    <t>Verificar se a corrente nominal está de acordo com o projeto, com a capacidade de condução dos condutores e atuação das proteções elétricas;</t>
  </si>
  <si>
    <t>1.20.1.20.</t>
  </si>
  <si>
    <t>Realizar termografia com emissão de relatório técnico;</t>
  </si>
  <si>
    <t>1.20.1.21.</t>
  </si>
  <si>
    <t>Observar presença de umidade ou vazamentos nas proximidades e relatar;</t>
  </si>
  <si>
    <t>1.20.1.22.</t>
  </si>
  <si>
    <t>Efetuar limpeza interna do quadro;</t>
  </si>
  <si>
    <t>1.20.1.23.</t>
  </si>
  <si>
    <t>Atualizar os esquemas unifilares de todos os quadros de distribuição;</t>
  </si>
  <si>
    <t>1.20.1.24.</t>
  </si>
  <si>
    <t>Efetuar inspeção visual, elétrica, termográfica e reaperto nos elementos dos quadros de força dos equipamentos de grande porte: Ressonância Magnética, Tomógrafo, Raio X Telecomandado, Angiográfo, Chillers, Autoclaves, etc;</t>
  </si>
  <si>
    <t>1.20.1.25.</t>
  </si>
  <si>
    <t>Inspecionar a integridade e funcionamento de todos os componentes internos, inclusive quanto a oxidação nos barramentos, contatos dos disjuntores, carcaça metálica e outros elementos;</t>
  </si>
  <si>
    <t>1.20.1.26.</t>
  </si>
  <si>
    <t>Verificar a condição de livre acesso aos quadros a fim de mantê-los desobstruídos;</t>
  </si>
  <si>
    <t>1.20.1.27.</t>
  </si>
  <si>
    <t>Verificar se as partes vivas dos quadros elétricos estão isoladas e/ou protegidas por barreiras ou invólucros;</t>
  </si>
  <si>
    <t>Inspecionar quanto à presença das instruções, sinalizações e advertências requeridas;</t>
  </si>
  <si>
    <t>Verificar a seção nominal dos condutores e as proteções instaladas a montante;</t>
  </si>
  <si>
    <t>Inspecionar quanto a seleção, ajuste e localização dos dispositivos de proteção;</t>
  </si>
  <si>
    <t>Inspecionar quanto a presença dos dispositivos de seccionamento e comando, sua adequação e localização;</t>
  </si>
  <si>
    <t>Inspecionar quanto a adequação dos componentes e das medidas de proteção às condições de influências externas existentes;</t>
  </si>
  <si>
    <t>Inspecionar quanto à identificações dos componentes;</t>
  </si>
  <si>
    <t>Verificar se os painéis possuem meios físicos para bloqueio de religamento acidental,  como travas para cadeados nos disjuntores, chaves e demais dispositivos de religamento, imunes também a comandos originados em sistemas supervisórios.</t>
  </si>
  <si>
    <t>1.20.2.</t>
  </si>
  <si>
    <t>1.20.2.1.</t>
  </si>
  <si>
    <t>Verificar o percurso das linhas elétricas no sentido de identificar se estão dispostas em rota de fuga (vias de escape), bem como os riscos de contribuição para a propagação de um incêncio e de eventualmente atingir temperatura alta o suficiente para inflamar materiais adjacentes.</t>
  </si>
  <si>
    <t>1.20.2.2.</t>
  </si>
  <si>
    <t>Verificar se as linhas elétricas são aparentes, devendo ser posicionada fora da zona de alcance normal ou possuir proteção contra os danos mecânicos que possam ocorrer durante uma fuga.</t>
  </si>
  <si>
    <t>1.20.2.3.</t>
  </si>
  <si>
    <t>Inspecionar as tubulações aparentes (eletrodutos, eletrocalhas, canaletas, etc) efetuando limpeza, reaperto/reforço das conexões/junções (caixas, luvas, buchas, etc) e dos elementos de fixação (abraçadeiras, vergalhões, garras, etc);</t>
  </si>
  <si>
    <t>1.20.2.5.</t>
  </si>
  <si>
    <t>Verificar suportes e oxidações;</t>
  </si>
  <si>
    <t>1.20.2.6.</t>
  </si>
  <si>
    <t>Inspecionar quanto a acessibilidade;</t>
  </si>
  <si>
    <t>1.20.2.8.</t>
  </si>
  <si>
    <t>Inspecionar quanto à taxa de ocupação dos condutos;</t>
  </si>
  <si>
    <t>Inspecionar a presença de água ou umidade excessiva no interior dos eletrodutos/caixas, efetuando a secagem, com uso de aparelhagem apropriada;</t>
  </si>
  <si>
    <t>Eliminar focos de corrosão em tubulações aparentes e/ou caixas com tratamentos adequados (lixamento, aplicação de produtos anti-corrosivos, pintura,etc);</t>
  </si>
  <si>
    <t>Inspecionar a continuidade do aterramento de eletrodutos/eletrocalhas metálicas, promovendo, quando necessário, as ligações para sua equipotencialização com a terra;</t>
  </si>
  <si>
    <t>1.20.3.</t>
  </si>
  <si>
    <t>Circuitos e Dispositivos de proteção, manobra, seccionamento e comando</t>
  </si>
  <si>
    <t>1.20.3.1.</t>
  </si>
  <si>
    <t>Verificar se os dispositivos de manobra e de proteção, estão alojados em gabinetes ou caixas de material incombustível ou de difícil combustão, sendo acessíveis apenas às pessoas autorizadas;</t>
  </si>
  <si>
    <t>1.20.3.2.</t>
  </si>
  <si>
    <t>Verificar a atuação dos dispositivos DR (NBR 13534), a fim de confirmar o tempo até o desarme e a corrente diferencial-residual em comparação a sensibilidade registrada no dispositivo e exigida para o circuito;</t>
  </si>
  <si>
    <t>1.20.3.3.</t>
  </si>
  <si>
    <t>Verificar se os circuitos de tomadas que sirvam locais do grupo 1 estão protegidos por dispositivos diferenciais-residuais (dispositivos DR) com corrente diferencial-residual nominal de atuação de no máximo 30 mA (proteção adicional).</t>
  </si>
  <si>
    <t>1.20.3.4.</t>
  </si>
  <si>
    <t>Verificar nos locais do grupo 2, se os circuitos de tomadas que sirvam de alimentação para mesas cirúrgicas, equipamentos de raios X, equipamentos de maior porte, com potência nominal superior a 5 kVA, e equipamentos elétricos não-críticos (não associados a sustentação de vida) estão protegidos por dispositivos diferenciais-residuais (dispositivos DR) com corrente diferencial-residual nominal de atuação de no máximo 30 mA.</t>
  </si>
  <si>
    <t>1.20.3.5.</t>
  </si>
  <si>
    <t>Verificar se os dispositivos diferenciais-residuais (dispositivos DR) alocados em circuitos de locais dos grupos 1 e 2 são do tipo A (aptos a detectar correntes residuais continuas pulsantes, alem de correntes de falta alternadas) ou tipo B (aptos a detectar correntes residuais continuas, lisas e pulsantes, além de correntes de falta alternadas), substituindo, se necessário.</t>
  </si>
  <si>
    <t>1.20.3.6.</t>
  </si>
  <si>
    <t>Inspecionar visualmente a seletividade de atuação dos dispositivos situados em série de forma a garantir que só o dispositivo responsável pela proteção do circuito onde ocorrer a falta venha a atuar;</t>
  </si>
  <si>
    <t>1.20.3.7.</t>
  </si>
  <si>
    <t>Verificar o uso de dispositivo diferencial-residual de alta sensibilidade para os circuitos que sirvam a pontos de utilização situados em locais contendo banheira ou chuveiro;</t>
  </si>
  <si>
    <t>1.20.3.8.</t>
  </si>
  <si>
    <t>Verificar o uso de dispositivo diferencial-residual de alta sensibilidade para os circuitos alimentem tomadas de corrente (até 32A) situadas em áreas externas à edificação;</t>
  </si>
  <si>
    <t>1.20.3.9.</t>
  </si>
  <si>
    <t>Verificar o uso de dispositivo diferencial-residual de alta sensibilidade para os circuitos alimentem tomadas de corrente situadas em áreas externas à edificação de tomadas de corrente situadas em áreas internas que possam vir a alimentar equipamentos no exterior;</t>
  </si>
  <si>
    <t>1.20.3.10.</t>
  </si>
  <si>
    <t>Verificar o uso de dispositivo diferencial-residual de alta sensibilidade que, em edificações não-residenciais, sirvam a pontos de tomada situados em cozinhas, copas-cozinhas, lavanderias, áreas de serviço, garagens e, no geral, em áreas internas molhadas em uso normal ou sujeitas a lavagens</t>
  </si>
  <si>
    <t>1.20.3.12.</t>
  </si>
  <si>
    <t>Inspecionar quanto as medidas de proteção contra efeitos térmicos, em especial aqueles relacionados a risco de queimaduras; combustão ou degradação dos materiais; comprometimento da segurança de funcionamento dos componentes instalados.</t>
  </si>
  <si>
    <t>1.20.3.13.</t>
  </si>
  <si>
    <t>Verificar se os motores comandados automaticamente ou à distância, ou que não sejam continuamente supervisionados, estão protegidos contra sobreaquecimento por relé térmicos.</t>
  </si>
  <si>
    <t>1.20.3.14.</t>
  </si>
  <si>
    <t>Verificar se os circuitos elétricos para proteção contra incêndio estão protegidos por dispositivo a corrente diferencial-residual (dispositivo DR) com corrente diferencial-residual nominal de atuação de, no máximo, 500 mA em locais de processamento ou armazenagem de materiais combustíveis;</t>
  </si>
  <si>
    <t>1.20.3.15.</t>
  </si>
  <si>
    <t>Verificar se existem detectores de incêndio que acionem medidas destinadas a bloquear a propagação do incêndio — por exemplo, fechamento de registros corta-fogo (“dampers”) em dutos ou galerias</t>
  </si>
  <si>
    <t>Inspecionar quanto as medidas de proteção contra choques elétricos, destacando: isolação ou separação, barreiras ou invólucros, limitação de tensão, equipotencialização e seccionamento automático da alimentação.</t>
  </si>
  <si>
    <t>1.20.4.</t>
  </si>
  <si>
    <t>1.20.4.1.</t>
  </si>
  <si>
    <t>Inspecionar o estado geral dos condutores e readequá-los conforme as normas específicas;</t>
  </si>
  <si>
    <t>1.20.4.2.</t>
  </si>
  <si>
    <t>Verificar, em locais classificados com percurso de fuga longo ou com alta densidade de ocupação, se os cabos são não-propagantes de chama, livres de halogênio e com baixa emissão de fumaça e gases tóxicos;</t>
  </si>
  <si>
    <t>1.20.4.3.</t>
  </si>
  <si>
    <t xml:space="preserve">Verificar a correta aplicação de fita isolante nas conexoes </t>
  </si>
  <si>
    <t>1.20.4.4.</t>
  </si>
  <si>
    <t>Verificar os componentes fixos cujas superfícies externas possam atingir temperaturas suscetíveis de provocar incêndio nos materiais adjacentes;</t>
  </si>
  <si>
    <t>1.20.4.5.</t>
  </si>
  <si>
    <t>Verificar  os componentes da instalação, fixo ou estacionário, suscetíveis de produzir, em operação normal, arcos ou centelhamento;</t>
  </si>
  <si>
    <t>1.20.4.6.</t>
  </si>
  <si>
    <t>Verificar os componentes fixos que apresentem efeito de concentração de calor, devendo estar suficientemente afastados de qualquer objeto fixo ou elemento construtivo, de modo a não submetê-lo, em condições normais, a uma temperatura perigosa.</t>
  </si>
  <si>
    <t>1.20.4.7.</t>
  </si>
  <si>
    <t>Inspecionar quanto a identificação dos condutores, bem como a padronização de cores.</t>
  </si>
  <si>
    <t>1.20.4.8.</t>
  </si>
  <si>
    <t>Executar quando pertinentes, e, preferivelmente, na sequência apresentada: continuidade dos condutores de proteção e das equipotencializações principal e suplementares; resistência de isolamento da instalação elétrica; resistência de isolamento das partes da instalação objeto de SELV, PELV ou separação elétrica; seccionamento automático da alimentação; ensaio de tensão aplicada; ensaios de funcionamento.</t>
  </si>
  <si>
    <t>1.20.5.</t>
  </si>
  <si>
    <t>1.20.5.1.</t>
  </si>
  <si>
    <t>Inspecionar as lampadas internas e externas de todos os ambientes;</t>
  </si>
  <si>
    <t>1.20.5.2.</t>
  </si>
  <si>
    <t>Inspecionar o funcionamento de todos os componentes do sistema de iluminação (interna e externa)  e tomadas, inclusive dispositivos de comando automáticos (fotocélula, timer, minuteira, etc), implementando medidas de conservação de energia e melhoria de eficiência;</t>
  </si>
  <si>
    <t>1.20.5.3.</t>
  </si>
  <si>
    <t>Inspecionar a existência de acúmulo de extensões ou divisões ("T") em um mesmo ponto de tomada, regularizar conforme norma específica;</t>
  </si>
  <si>
    <t>1.20.5.4.</t>
  </si>
  <si>
    <t>Limpeza geral do corpo da luminária internas e externas (refletor, difusor, aletas, compartimentos, etc) e dos seus componentes (soquetes, bases e terminais), com uso de sabão neutro e solução apropriada para contatos elétricos (spray);</t>
  </si>
  <si>
    <t>1.20.5.5.</t>
  </si>
  <si>
    <t>Efetuar a limpeza das lâmpadas;</t>
  </si>
  <si>
    <t>1.20.5.6.</t>
  </si>
  <si>
    <t>Medir o nível de iluminamento, conferir os dispositivos de acionamento e verificar eventuais desperdícios;</t>
  </si>
  <si>
    <t>1.20.5.7.</t>
  </si>
  <si>
    <t>Verificar se todo circuito dispõe de condutor de proteção, em toda sua extensão, e se a bitola do condutor atende ao requisito normativo;</t>
  </si>
  <si>
    <t>1.20.5.8.</t>
  </si>
  <si>
    <t>Verificar postes de iluminação externa, checando fixação das luminárias e aterramento;</t>
  </si>
  <si>
    <t>1.20.5.9.</t>
  </si>
  <si>
    <t>Verficar existência de caixas de passagem elétrica, de tomada, interruptores etc sem a devida tampa.</t>
  </si>
  <si>
    <t>1.20.5.10.</t>
  </si>
  <si>
    <t xml:space="preserve">Conferir reaperto nas conexões elétricas das tomadas </t>
  </si>
  <si>
    <t>1.20.5.11.</t>
  </si>
  <si>
    <t>Verificar e adequar a identificação das tomadas, quanto ao nível de tensão e correspondência do circuito e quadro de alimentação, especialmente as tomadas de corrente atendidas pela alimentação de segurança e as tomadas específicas para equipamento de raios X, incluindo os de arco cirúrgico, e todo outro equipamento com corrente de energização capaz de provocar o desligamento de uma alimentação IT médica, em caso de conexão inadvertida a esta alimentação;</t>
  </si>
  <si>
    <t>1.20.5.12.</t>
  </si>
  <si>
    <t>Verificar se os dispositivos elétricos (por exemplo, tomadas de corrente e interruptores) estão instalados a uma distância mínima de 0,2m, medida horizontalmente e entre centros, de qualquer saída de gás medicinal, para evitar o risco de ignição de gases inflamáveis;</t>
  </si>
  <si>
    <t>1.20.6.</t>
  </si>
  <si>
    <t>Transformadores/Autotransformadores a seco Trifásicos de 380 para 220 V e Monofásicos de 220 para 127 V</t>
  </si>
  <si>
    <t>1.20.6.1.</t>
  </si>
  <si>
    <t xml:space="preserve">Efetuar inspeção visual, elétrica e termográfica nos transformadores/autotransformadores e preencher os dados conforme constam no check list </t>
  </si>
  <si>
    <t>1.20.6.2.</t>
  </si>
  <si>
    <t xml:space="preserve">Efetuar inspeção termográfica, visual  e reaperto nas conexões dos transformadores/autotransformadores trifásicos </t>
  </si>
  <si>
    <t>1.20.6.3.</t>
  </si>
  <si>
    <t xml:space="preserve">Realizar limpeza, de acordo com as recomendações do fabricante </t>
  </si>
  <si>
    <t>1.20.6.4.</t>
  </si>
  <si>
    <t xml:space="preserve">Realizar ensaios físicos, de acordo com as recomendações do fabricante </t>
  </si>
  <si>
    <t>1.20.6.5.</t>
  </si>
  <si>
    <t xml:space="preserve">Verificar aterramento da carcaça e do neutro </t>
  </si>
  <si>
    <t>1.20.7.</t>
  </si>
  <si>
    <t>1.20.7.2.</t>
  </si>
  <si>
    <t>Verificar autonomia do sistema e capacidade das baterias internas, com substituição sempre que necessário, de forma a garantir o estado de carga dos acumuladores por pelo menos por 1 h ou pela metade do tempo garantido, a plena carga, com todas as lâmpadas acesas. Recomenda-se que este teste seja efetuado na véspera de um dia no qual a edificação esteja com a mínima ocupação, tendo em vista a recarga completa da fonte (24 h).</t>
  </si>
  <si>
    <t>1.20.7.3.</t>
  </si>
  <si>
    <t>Verificar a capacidade de armazenamento de energia elétrica para todos os tipos de baterias de acumuladores elétricos, com a descarga total até a tensão mínima permissível, medindo-se a tensão de desligamento e o tempo de funcionamento, com todas as lâmpadas ligadas.</t>
  </si>
  <si>
    <t>1.20.7.4.</t>
  </si>
  <si>
    <t>Verificar efetividade ou obstrução da luz proveniente das lâmpadas ou refletores do sistema de emergência, promovendo a correção, reparo, instalação ou substituição, se necessários, inclusive acerca da posição e altura de instalação das luminárias, certificando se estão instaladas abaixo do ponto mais baixo do colchão de fumaça possível de se formar no ambiente em caso de incêndio.</t>
  </si>
  <si>
    <t>1.20.7.5.</t>
  </si>
  <si>
    <t xml:space="preserve">Verificar a iluminação mínima necessária nos locais dos Grupos 1 e 2; em rotas de fuga; saídas de emergência; próximos aos equipamentos de combate ao incêndio; e próximos aos quadros de comando dos grupos geradores e os quadros de distribuição principais da alimentação normal e da alimentação de segurança; </t>
  </si>
  <si>
    <t>1.20.7.6.</t>
  </si>
  <si>
    <t>Em se tratando de blocos autônomos, através do auto-teste ou simulando uma falta, verificar a passagem do estado de vigília para a iluminação (funcionamento) de todas as lâmpadas;</t>
  </si>
  <si>
    <t>Em se tratando de blocos autônomos, através do auto-teste ou simulando uma falta, verificar a eficácia do comando, se existente, para colocar, à distância, todo o sistema em estado de repouso e a retomada automática ao estado de vigília;</t>
  </si>
  <si>
    <t>1.20.8.</t>
  </si>
  <si>
    <t>Sistema de Aterramento</t>
  </si>
  <si>
    <t>1.20.8.1.</t>
  </si>
  <si>
    <t>Verificar se a jusante do quadro de distribuição principal aplica-se ainda o esquema de aterramento TN-C (não é admitido em estabelecimentos assistenciais de saúde);</t>
  </si>
  <si>
    <t>1.20.8.2.</t>
  </si>
  <si>
    <t>Verificar se todas as massas da instalação situadas em uma mesma edificação devem estar vinculadas à equipotencialização principal;</t>
  </si>
  <si>
    <t>1.20.8.4.</t>
  </si>
  <si>
    <t>Verificar se as massas dos equipamentos situados nos locais do grupo 2 (por exemplo, do foco cirúrgico) estão conectadas ao condutor de equipotencialização;</t>
  </si>
  <si>
    <t>1.20.8.5.</t>
  </si>
  <si>
    <t>Verificar a equipotencialização suplementar nos locais do Grupo 1 e 2, inclusive das peças de mobiliário que sejam fixas e condutivas, mesmo quando não elétricas, como pode ser o caso de mesas cirúrgicas, poltronas de fisioterapia e cadeiras odontológicas, salvo se forem intencionalmente isoladas da terra.</t>
  </si>
  <si>
    <t>1.20.8.6.</t>
  </si>
  <si>
    <t>Nos locais do Grupo 2, medir a resistência elétrica entre o barramento de equipotencialização (de um lado) e, do outro lado, o terminal PE de qualquer tomada de corrente; o terminal PE de qualquer equipamento fixo, ou qualquer elemento condutivo, conferindo se está abaixo de 0,2 Ohms, incluída a resistência das conexões.</t>
  </si>
  <si>
    <t>Inspecionar os barramentos de equipotencialização, verificando se estão dispostos dentro ou próximo do local médico e se conexões dos condutores da equipotencialização suplementar e dos condutores de proteção (PE) estão claramente visíveis e se podem ser desconectadas individualmente.</t>
  </si>
  <si>
    <t>1.20.9.</t>
  </si>
  <si>
    <t>Piso Condutivo</t>
  </si>
  <si>
    <t>1.20.9.1.</t>
  </si>
  <si>
    <t>Verificar a conexão dos pisos condutivos, se existentes, ao sistema de equipotencialização suplementar</t>
  </si>
  <si>
    <t>1.20.9.2.</t>
  </si>
  <si>
    <t>Verificar performance do piso condutivo.</t>
  </si>
  <si>
    <t>1.20.9.3.</t>
  </si>
  <si>
    <t>Medir resistência elétrica entre pontos determinados e entre ponto e conexão de aterramento, comparando a faixa de condutividade com a de pisos condutivos.</t>
  </si>
  <si>
    <t>1.20.10.</t>
  </si>
  <si>
    <t>1.20.10.1.</t>
  </si>
  <si>
    <t>Inspecionar contatoras;</t>
  </si>
  <si>
    <t>1.20.10.2.</t>
  </si>
  <si>
    <t>Inspecionar os terminais de base do comando;</t>
  </si>
  <si>
    <t>1.20.10.3.</t>
  </si>
  <si>
    <t>Inspecionar relês temporizadores no painel de controle;</t>
  </si>
  <si>
    <t>1.20.10.4.</t>
  </si>
  <si>
    <t>Medir e anotar a corrente do motor, em aspiração a plena carga;</t>
  </si>
  <si>
    <t>1.20.10.5.</t>
  </si>
  <si>
    <t>Conferir aperto de todas as conexões elétricas;</t>
  </si>
  <si>
    <t>1.20.10.6.</t>
  </si>
  <si>
    <t>Limpar internamente e externamente os quadros elétricos;</t>
  </si>
  <si>
    <t>1.20.10.7.</t>
  </si>
  <si>
    <t>Verificar as proteções mecânicas e placas de advertência;</t>
  </si>
  <si>
    <t>1.20.10.8.</t>
  </si>
  <si>
    <t>Atualizar as identificações, projeto e instruções operacionais relativas ao sistema de comando e controle;</t>
  </si>
  <si>
    <t>1.20.10.9.</t>
  </si>
  <si>
    <t>Atualizar os esquemas dos circuitos de comando e controle;</t>
  </si>
  <si>
    <t>1.20.10.10.</t>
  </si>
  <si>
    <t>Inspecionar a integridade de funcionamento da contatora e seus componentes;</t>
  </si>
  <si>
    <t>1.20.10.11.</t>
  </si>
  <si>
    <t>Efetuar inspeção termográfica nos elementos dos quadros de força e controle</t>
  </si>
  <si>
    <t>1.20.10.12.</t>
  </si>
  <si>
    <t>Verificar a condição dos inversores</t>
  </si>
  <si>
    <t>1.20.10.13.</t>
  </si>
  <si>
    <t>Verificar a condição dos soft starters</t>
  </si>
  <si>
    <t>PARTE IV: SISTEMAS MECÂNICOS</t>
  </si>
  <si>
    <t>1.21.</t>
  </si>
  <si>
    <t>1.21.1.</t>
  </si>
  <si>
    <t>Rede de Vácuo Clínico</t>
  </si>
  <si>
    <t>1.21.1.1.</t>
  </si>
  <si>
    <t>Inspecionar todas as centrais de alarme existentes;</t>
  </si>
  <si>
    <t>1.21.1.2.</t>
  </si>
  <si>
    <t>Inspecionar as redes de distribuição e seus componentes desde o limite das centrais até os pontos de consumo, inclusive;</t>
  </si>
  <si>
    <t>1.21.1.3.</t>
  </si>
  <si>
    <t>Inspecionar válvulas seccionadoras;</t>
  </si>
  <si>
    <t>1.21.1.4.</t>
  </si>
  <si>
    <t>Inspecionar válvula de controle de fluxo;</t>
  </si>
  <si>
    <t>1.21.1.5.</t>
  </si>
  <si>
    <t>Inspecionar e limpar filtro “Y” da linha da água de selagem;</t>
  </si>
  <si>
    <t>1.21.1.6.</t>
  </si>
  <si>
    <t>Inspecionar pressão no filtro de ar e limpar;</t>
  </si>
  <si>
    <t>1.21.1.7.</t>
  </si>
  <si>
    <t>Inspecionar ponto de consumo de vácuo e sua infraestrutura (posto parede / régua de gases)</t>
  </si>
  <si>
    <t>1.21.1.8.</t>
  </si>
  <si>
    <t>Inspecionar desempenho do registro no tubo de aspiração;</t>
  </si>
  <si>
    <t>1.21.1.9.</t>
  </si>
  <si>
    <t>Inspecionar pressão na válvula de pé e no tubo de aspiração;</t>
  </si>
  <si>
    <t>1.21.1.10.</t>
  </si>
  <si>
    <t>Inspecionar as ligações e conexões, observando a existência de vazamentos e oxidação;</t>
  </si>
  <si>
    <t>1.21.1.11.</t>
  </si>
  <si>
    <t>Inspecionar válvula de retenção;</t>
  </si>
  <si>
    <t>1.21.1.12.</t>
  </si>
  <si>
    <t>Inspecionar selo mecânico;</t>
  </si>
  <si>
    <t>1.21.1.13.</t>
  </si>
  <si>
    <t>Inspecionar válvulas solenóides;</t>
  </si>
  <si>
    <t>1.21.1.14.</t>
  </si>
  <si>
    <t>Ajustes do tempo de funcionamento e de repouso;</t>
  </si>
  <si>
    <t>1.21.1.15.</t>
  </si>
  <si>
    <t>Inspecionar ajuste das pressões de máximo e mínimo;</t>
  </si>
  <si>
    <t>1.21.1.16.</t>
  </si>
  <si>
    <t>Inspecionar identificação normatizada da tubulação;</t>
  </si>
  <si>
    <t>1.21.1.17.</t>
  </si>
  <si>
    <t>Realizar a troca de todos os componentes internos do ponto de consumo; se necessário;</t>
  </si>
  <si>
    <t>1.21.1.18.</t>
  </si>
  <si>
    <t>Verificar e pintar tubulações, se necessário</t>
  </si>
  <si>
    <t>1.21.2.</t>
  </si>
  <si>
    <t>Rede de Ar Comprimido Medicinal</t>
  </si>
  <si>
    <t>1.21.2.1.</t>
  </si>
  <si>
    <t>1.21.2.2.</t>
  </si>
  <si>
    <t>1.21.2.3.</t>
  </si>
  <si>
    <t>1.21.2.4.</t>
  </si>
  <si>
    <t>Inspecionar pontos de consumo de ar comprimido e  sua infraestrutura (posto parede / régua de gases)</t>
  </si>
  <si>
    <t>1.21.2.5.</t>
  </si>
  <si>
    <t>1.21.2.6.</t>
  </si>
  <si>
    <t>Inspecionar ajuste das pressões das centrais</t>
  </si>
  <si>
    <t>1.21.2.7.</t>
  </si>
  <si>
    <t>1.21.3.</t>
  </si>
  <si>
    <t>Rede de Óxido Nitroso</t>
  </si>
  <si>
    <t>1.21.3.1.</t>
  </si>
  <si>
    <t>1.21.3.2.</t>
  </si>
  <si>
    <t>1.21.3.3.</t>
  </si>
  <si>
    <t>1.21.3.4.</t>
  </si>
  <si>
    <t>1.21.3.5.</t>
  </si>
  <si>
    <t>Inspecionar pontos de consumo de óxido nitroso e  sua infraestrutura (posto parede / régua de gases)</t>
  </si>
  <si>
    <t>1.21.3.6.</t>
  </si>
  <si>
    <t>1.21.4.</t>
  </si>
  <si>
    <t>Rede de Oxigênio Medicinal</t>
  </si>
  <si>
    <t>1.21.4.1.</t>
  </si>
  <si>
    <t>1.21.4.2.</t>
  </si>
  <si>
    <t>1.21.4.3.</t>
  </si>
  <si>
    <t>1.21.4.4.</t>
  </si>
  <si>
    <t>1.21.4.5.</t>
  </si>
  <si>
    <t>Inspecionar pontos de consumo de oxigênio e  sua infraestrutura (posto parede / régua de gases)</t>
  </si>
  <si>
    <t>1.21.4.6.</t>
  </si>
  <si>
    <t>1.22.</t>
  </si>
  <si>
    <t>Bombas e Motores Elétricos</t>
  </si>
  <si>
    <t>1.22.1.</t>
  </si>
  <si>
    <t>Efetuar inspeção visual, elétrica e termográfica em todos elementos e conexões dos quadros de força e controle do motores elétricos</t>
  </si>
  <si>
    <t>1.22.2.</t>
  </si>
  <si>
    <t>1.22.3.</t>
  </si>
  <si>
    <t>1.22.4.</t>
  </si>
  <si>
    <t>Efetuar inspeção visual, elétrica e termográfica na caixa de ligação dos motores elétricos e preencher os dados em check list próprio</t>
  </si>
  <si>
    <t>1.22.5.</t>
  </si>
  <si>
    <t>1.22.6.</t>
  </si>
  <si>
    <t>Verificar nível e qualidade do óleo</t>
  </si>
  <si>
    <t>1.22.7.</t>
  </si>
  <si>
    <t>Inspecionar rota mecânica</t>
  </si>
  <si>
    <t>1.22.8.</t>
  </si>
  <si>
    <t>Inspecionar rota elétrica</t>
  </si>
  <si>
    <t>1.22.9.</t>
  </si>
  <si>
    <t>Realizar análise preditiva de vibrações</t>
  </si>
  <si>
    <t>1.22.10.</t>
  </si>
  <si>
    <t>Realizar troca de óleo</t>
  </si>
  <si>
    <t>1.22.11.</t>
  </si>
  <si>
    <t>Verificar alinhamento</t>
  </si>
  <si>
    <t>1.22.12.</t>
  </si>
  <si>
    <t xml:space="preserve">Realizar inspeção interna </t>
  </si>
  <si>
    <t>1.22.13.</t>
  </si>
  <si>
    <t xml:space="preserve">verificar purgador de ar </t>
  </si>
  <si>
    <t>2.1.1.</t>
  </si>
  <si>
    <t>Inspecionar a carga do conjunto, quanto à pressão final e/ou consumo de energia e temperatura;</t>
  </si>
  <si>
    <t>2.1.2.</t>
  </si>
  <si>
    <t>Inspecionar bombas ou módulo de vácuo;</t>
  </si>
  <si>
    <t>2.1.3.</t>
  </si>
  <si>
    <t xml:space="preserve">Checar o nível e a coloração do óleo </t>
  </si>
  <si>
    <t>2.1.4.</t>
  </si>
  <si>
    <t>Inspecionar os ventiladores</t>
  </si>
  <si>
    <t>2.1.5.</t>
  </si>
  <si>
    <t>Checar a bomba de vácuo quanto a vazamentos de óleo</t>
  </si>
  <si>
    <t>2.1.6.</t>
  </si>
  <si>
    <t xml:space="preserve">Checar o funcionamento do filtro de saída </t>
  </si>
  <si>
    <t>2.1.7.</t>
  </si>
  <si>
    <t>Se um filtro de entrada estiver instalado, verifique se há alguma anormalidade no filtro de entrada</t>
  </si>
  <si>
    <t>2.1.8.</t>
  </si>
  <si>
    <t>Limpe a bomba externamente</t>
  </si>
  <si>
    <t>2.1.9.</t>
  </si>
  <si>
    <t>Reaperte todas as conexões do painel elétrico</t>
  </si>
  <si>
    <t>2.1.10.</t>
  </si>
  <si>
    <t>Verifique se há ruído anormal</t>
  </si>
  <si>
    <t>2.1.11.</t>
  </si>
  <si>
    <r>
      <rPr>
        <sz val="10"/>
        <rFont val="Calibri"/>
        <family val="2"/>
      </rPr>
      <t>Verifique as mangueiras/tubulações da bomba de vácuo</t>
    </r>
  </si>
  <si>
    <t>2.1.12.</t>
  </si>
  <si>
    <t xml:space="preserve">Verifique se o bloqueio do sistema de desvio é regular </t>
  </si>
  <si>
    <t>2.1.13.</t>
  </si>
  <si>
    <t>Verifique o funcionamento dos exaustores</t>
  </si>
  <si>
    <t>2.1.14.</t>
  </si>
  <si>
    <t>Verifique o funcionamento das bombas em manual e automático</t>
  </si>
  <si>
    <t>2.1.15.</t>
  </si>
  <si>
    <t xml:space="preserve">Mantenha o equipamento limpo por dentro e por fora </t>
  </si>
  <si>
    <t>2.1.16.</t>
  </si>
  <si>
    <r>
      <rPr>
        <sz val="10"/>
        <rFont val="Calibri"/>
        <family val="2"/>
      </rPr>
      <t>Inspecionar as mangueiras, tubos e válvulas, se estão em bom estado, sem vazamentos de ar ou óleo.</t>
    </r>
  </si>
  <si>
    <t>2.1.17.</t>
  </si>
  <si>
    <r>
      <rPr>
        <sz val="10"/>
        <rFont val="Calibri"/>
        <family val="2"/>
      </rPr>
      <t>Inspecionar a casa/abrigo de máquinas</t>
    </r>
  </si>
  <si>
    <t>2.1.18.</t>
  </si>
  <si>
    <r>
      <rPr>
        <sz val="10"/>
        <rFont val="Calibri"/>
        <family val="2"/>
      </rPr>
      <t>Lavar a casa/abrigo de máquinas</t>
    </r>
  </si>
  <si>
    <t>2.1.19.</t>
  </si>
  <si>
    <t>Inspecionar ruídos e vibrações dos conjuntos motores/bombas;</t>
  </si>
  <si>
    <t>2.1.20.</t>
  </si>
  <si>
    <t>Inspecionar a carga do conjunto quanto ao consumo de energia e temperatura (especificações técnicas nas plaquetas das máquinas);</t>
  </si>
  <si>
    <t>2.1.21.</t>
  </si>
  <si>
    <t>Executar o reaperto dos parafusos;</t>
  </si>
  <si>
    <t>2.1.22.</t>
  </si>
  <si>
    <r>
      <rPr>
        <sz val="10"/>
        <rFont val="Calibri"/>
        <family val="2"/>
      </rPr>
      <t>Substituir o filtro de óleo danificados ou altamente contaminados;</t>
    </r>
  </si>
  <si>
    <t>2.1.23.</t>
  </si>
  <si>
    <t>Substituir o óleo</t>
  </si>
  <si>
    <t>2.1.24.</t>
  </si>
  <si>
    <t>Limpe a tampa, o aro, a grade e as aletas do ventilador</t>
  </si>
  <si>
    <t>2.1.25.</t>
  </si>
  <si>
    <r>
      <rPr>
        <sz val="10"/>
        <rFont val="Calibri"/>
        <family val="2"/>
      </rPr>
      <t>Substituir o elemento coalescente danificados ou altamente contaminados;</t>
    </r>
  </si>
  <si>
    <t>2.1.26.</t>
  </si>
  <si>
    <r>
      <rPr>
        <sz val="10"/>
        <rFont val="Calibri"/>
        <family val="2"/>
      </rPr>
      <t>Substituir o elemento bacteriológico danificados ou altamente contaminados;</t>
    </r>
  </si>
  <si>
    <t>2.1.27.</t>
  </si>
  <si>
    <t>Inspecionar estado de base anti-vibrante e do elemento anti-vibrante (borracha);</t>
  </si>
  <si>
    <t>2.1.28.</t>
  </si>
  <si>
    <t>Inspecionar estado do eixo e da bucha de proteção do mesmo;</t>
  </si>
  <si>
    <t>2.1.29.</t>
  </si>
  <si>
    <t>Inspecionar se o trabalho na bomba é suave e sem vibrações;</t>
  </si>
  <si>
    <t>2.1.30.</t>
  </si>
  <si>
    <r>
      <rPr>
        <sz val="10"/>
        <rFont val="Calibri"/>
        <family val="2"/>
      </rPr>
      <t>Substituir o filtro de entrada (caso instalado) danificados ou altamente contaminados;</t>
    </r>
  </si>
  <si>
    <t>2.1.31.</t>
  </si>
  <si>
    <t>Substituir o kit junta gasket</t>
  </si>
  <si>
    <t>2.1.32.</t>
  </si>
  <si>
    <r>
      <rPr>
        <sz val="10"/>
        <rFont val="Calibri"/>
        <family val="2"/>
      </rPr>
      <t>Substituir o filtro de saída danificados ou altamente contaminados;</t>
    </r>
  </si>
  <si>
    <t>2.1.33.</t>
  </si>
  <si>
    <t>Testar e anotar isolamento do conjunto moto bomba;</t>
  </si>
  <si>
    <t>2.1.34.</t>
  </si>
  <si>
    <t>Inspecionar duto de descarte e distanciamento normativo da ABNT NBR 12.188</t>
  </si>
  <si>
    <t>2.1.35.</t>
  </si>
  <si>
    <t xml:space="preserve">Verificar os elementos filtrantes do quadro elétrico, substituir se necessário </t>
  </si>
  <si>
    <t>2.1.36.</t>
  </si>
  <si>
    <t xml:space="preserve">Verificar o silenciador da válvula de controle de vácuo, limpar se necessário </t>
  </si>
  <si>
    <t>2.1.37.</t>
  </si>
  <si>
    <t xml:space="preserve">Limpar a linha de escavação e soprar o bocal de restrição </t>
  </si>
  <si>
    <t>2.1.38.</t>
  </si>
  <si>
    <t xml:space="preserve">Verificar e anotar as leituras de pressão e temperatura </t>
  </si>
  <si>
    <t>2.1.39.</t>
  </si>
  <si>
    <t xml:space="preserve">Verificar o solenóide da válvula de controle de vácuo e a válvula solenóide de lastro de gás </t>
  </si>
  <si>
    <t>2.1.40.</t>
  </si>
  <si>
    <t xml:space="preserve">Lubrificar os rolamentos do motor </t>
  </si>
  <si>
    <t>2.1.41.</t>
  </si>
  <si>
    <t xml:space="preserve">Inspecionar a válvula termostática, substituir se necessário </t>
  </si>
  <si>
    <t>2.1.42.</t>
  </si>
  <si>
    <t xml:space="preserve">Inspecionar a membrana da válvula de controle de vácuo, substituir se necessário </t>
  </si>
  <si>
    <t>2.1.43.</t>
  </si>
  <si>
    <t>verificar integridade da tubulação de descarte do vácuo</t>
  </si>
  <si>
    <t>2.1.44.</t>
  </si>
  <si>
    <t xml:space="preserve">Revisar o motor </t>
  </si>
  <si>
    <t>Central de Ar Comprimido Medicinal</t>
  </si>
  <si>
    <t>Verificar a quantidade (nivel de pressão) do suprimento de emergência de ar comprimido medicinal (cilindros) e substituir quando necessário</t>
  </si>
  <si>
    <t>Verificar vazamentos em toda a central (suprimento primário, secundário e/ou emergência)</t>
  </si>
  <si>
    <t>verificar ruidos e vibrações do compressor de ar comprimido</t>
  </si>
  <si>
    <t>Checar o compressor de ar medicinal quanto a vazamentos de óleo</t>
  </si>
  <si>
    <t>inspecionar válvulas</t>
  </si>
  <si>
    <t>Inspecionar, limpar e trocar filtros do conjunto;</t>
  </si>
  <si>
    <t>inspecionar manometros e medidores</t>
  </si>
  <si>
    <t>inspecionar medidor de ponto de orvalho</t>
  </si>
  <si>
    <t xml:space="preserve">inspecionar funcionamento, vibração e ruido dos desumidificadores </t>
  </si>
  <si>
    <t>Verificar a quantidade (nivel de pressão) do suprimento de óxido nitroso (cilindros) e substituir quando necessário</t>
  </si>
  <si>
    <t xml:space="preserve">Verificar vazamentos em toda a central </t>
  </si>
  <si>
    <t>Verificar a fixação dos cilindros</t>
  </si>
  <si>
    <t>2.4.</t>
  </si>
  <si>
    <t>Verificar a quantidade (nivel de pressão) do suprimento de emergência de oxigênio (cilindros) e substituir quando necessário</t>
  </si>
  <si>
    <t>Verificar operação tanque criogênico (pressão e nivel)</t>
  </si>
  <si>
    <t>verificar as válvulas de segurança e alivio, verificando a plaqueta de calibração e troca das mesmas</t>
  </si>
  <si>
    <t>inspecionar o suporte das tubulações entre o tanque e o manifold de regulação de pressão</t>
  </si>
  <si>
    <t>verificar integridade e corrosão do evaporador</t>
  </si>
  <si>
    <t xml:space="preserve">realizar retirada de excesso de gelo na tubulação </t>
  </si>
  <si>
    <t>verificar o funcionamento das valvulas reguladoras de pressao</t>
  </si>
  <si>
    <t>Verificar (e ajustar quando necessário) se a pressão dos cilindros do suprimento de emergência estão abaixo da pressão normal de rede ( para acionamento dos alarmes operacionais)</t>
  </si>
  <si>
    <t>verificar o sistema de telemetria</t>
  </si>
  <si>
    <t>Aparelhos de Janela</t>
  </si>
  <si>
    <t>3.1.1.</t>
  </si>
  <si>
    <t>Operar e inspecionar o funcionamento;</t>
  </si>
  <si>
    <t>3.1.2.</t>
  </si>
  <si>
    <t>Inspecionar funcionamento do termostato;</t>
  </si>
  <si>
    <t>3.1.3.</t>
  </si>
  <si>
    <t>Inspecionar carcaça e eliminar pontos de corrosão;</t>
  </si>
  <si>
    <t>3.1.4.</t>
  </si>
  <si>
    <t>Inspecionar e limpar possíveis entupimentos ou amassamentos na bandeija e mangueira do dreno;</t>
  </si>
  <si>
    <t>3.1.5.</t>
  </si>
  <si>
    <t>Inspecionar, lavar e secar filtros de ar;</t>
  </si>
  <si>
    <t>3.1.6.</t>
  </si>
  <si>
    <t>Inspecionar fecho das tampas e parafusos dos painéis;</t>
  </si>
  <si>
    <t>3.1.7.</t>
  </si>
  <si>
    <t>3.1.8.</t>
  </si>
  <si>
    <t>Inspecionar fixação de terminais, cabos e conexões elétricas;</t>
  </si>
  <si>
    <t>3.1.9.</t>
  </si>
  <si>
    <t>Inspecionar operação do controle remoto (acionamento por termostato remoto, fora do ambiente);</t>
  </si>
  <si>
    <t>3.1.10.</t>
  </si>
  <si>
    <t>Efetuar aplicação de bactericida na serpentina e bandeja condensado;</t>
  </si>
  <si>
    <t>3.1.11.</t>
  </si>
  <si>
    <t>Inspecionar obstrução de sujeira e aletas amassadas nas serpentinas;</t>
  </si>
  <si>
    <t>3.1.12.</t>
  </si>
  <si>
    <t>Inspecionar folga do eixo dos motores elétricos;</t>
  </si>
  <si>
    <t>3.1.13.</t>
  </si>
  <si>
    <t>Inspecionar a plena passagem do ar pela serpentina desobstruir e pentear se necessário;</t>
  </si>
  <si>
    <t>3.1.14.</t>
  </si>
  <si>
    <t>Inspecionar posicionamento, fixação e balanceamento da hélice ou turbina;</t>
  </si>
  <si>
    <t>3.1.15.</t>
  </si>
  <si>
    <t>Inspecionar parafusos de fixação dos componentes;</t>
  </si>
  <si>
    <t>3.1.16.</t>
  </si>
  <si>
    <t>Inspecionar revestimentos protetores e isolamentos térmicos das tubulações</t>
  </si>
  <si>
    <t>3.1.17.</t>
  </si>
  <si>
    <t>inspecionar as conexões das tubulações;</t>
  </si>
  <si>
    <t>3.1.18.</t>
  </si>
  <si>
    <t>inspecionar o filtro secador;</t>
  </si>
  <si>
    <t>3.1.19.</t>
  </si>
  <si>
    <t>Inspecionar a existência de vazamento de gás refrigerante e óleo;</t>
  </si>
  <si>
    <t>3.1.20.</t>
  </si>
  <si>
    <t>Medir tensões e correntes do motor do ventilador e anotar, comparando-as com os valores de placa;</t>
  </si>
  <si>
    <t>3.1.21.</t>
  </si>
  <si>
    <t>Medir e anotar diferencial de temperatura;</t>
  </si>
  <si>
    <t>3.1.22.</t>
  </si>
  <si>
    <t>Inspecionar e limpar os gabinetes e serpentinas do evaporador e do condensador;</t>
  </si>
  <si>
    <t>3.1.23.</t>
  </si>
  <si>
    <t>Apresentar relatório com registro das condições de funcionamento;</t>
  </si>
  <si>
    <t>3.1.24.</t>
  </si>
  <si>
    <t>Inspecionar caixas ou suportes</t>
  </si>
  <si>
    <t>Split System (mini split - hi wall, piso teto, cassete)</t>
  </si>
  <si>
    <t>3.2.1.</t>
  </si>
  <si>
    <t>Limpar os gabinetes;</t>
  </si>
  <si>
    <t>3.2.2.</t>
  </si>
  <si>
    <t>3.2.3.</t>
  </si>
  <si>
    <t>3.2.4.</t>
  </si>
  <si>
    <t>3.2.5.</t>
  </si>
  <si>
    <t>Inspecionar vazamentos de gás refrigerante e óleo;</t>
  </si>
  <si>
    <t>3.2.6.</t>
  </si>
  <si>
    <t>3.2.7.</t>
  </si>
  <si>
    <t>3.2.8.</t>
  </si>
  <si>
    <t>Medir tensão e corrente de funcionamento, anotar e comparar com a nominal;</t>
  </si>
  <si>
    <t>3.2.9.</t>
  </si>
  <si>
    <t>3.2.10.</t>
  </si>
  <si>
    <t>Inspecionar obstrução de sujeira e aletas amassadas na serpentina;</t>
  </si>
  <si>
    <t>3.2.11.</t>
  </si>
  <si>
    <t>Inspecionar e limpar possíveis entupimentos ou amassamentos na mangueira do dreno;</t>
  </si>
  <si>
    <t>3.2.12.</t>
  </si>
  <si>
    <t>3.2.13.</t>
  </si>
  <si>
    <t>3.2.14.</t>
  </si>
  <si>
    <t>3.2.15.</t>
  </si>
  <si>
    <t>Verificar corrente e tensão do equipamento a plena carga;</t>
  </si>
  <si>
    <t>3.2.16.</t>
  </si>
  <si>
    <t>3.2.17.</t>
  </si>
  <si>
    <t>3.2.18.</t>
  </si>
  <si>
    <t>3.2.19.</t>
  </si>
  <si>
    <t>3.2.20.</t>
  </si>
  <si>
    <t>3.2.21.</t>
  </si>
  <si>
    <t>verificar o nivel de fluido refrigerante;</t>
  </si>
  <si>
    <t>3.2.22.</t>
  </si>
  <si>
    <t>Eliminar focos de oxidação do gabinete e bandeja;</t>
  </si>
  <si>
    <t>3.2.23.</t>
  </si>
  <si>
    <t>Limpar externa e internamente o equipamento; Retirar a evaporadora para oficina se necessário;</t>
  </si>
  <si>
    <t>3.2.24.</t>
  </si>
  <si>
    <t>Inspecionar e limpar serpentinas do evaporador e do condensador;</t>
  </si>
  <si>
    <t>3.2.25.</t>
  </si>
  <si>
    <t>verificar e anotar a pressão de sucção e descarga do fluido refrigerante;</t>
  </si>
  <si>
    <t>3.2.26.</t>
  </si>
  <si>
    <t>Inspecionar toda instalação do equipamento, curto circuito de ar, distribuição de insuflamento nas unidades;</t>
  </si>
  <si>
    <t>3.2.27.</t>
  </si>
  <si>
    <t>Inspecionar motor ventilador, medir e anotar vazão de ar;</t>
  </si>
  <si>
    <t>3.2.28.</t>
  </si>
  <si>
    <t>Inspecionar fixação/suportes das evaporadoras e condensadoras</t>
  </si>
  <si>
    <t>Split System Central (SPLITÃO)</t>
  </si>
  <si>
    <t>3.3.1.</t>
  </si>
  <si>
    <t>Verificar se há ruídos e vibrações anormais</t>
  </si>
  <si>
    <t>3.3.2.</t>
  </si>
  <si>
    <t>Verificar a Fixação de tampas frontais e laterais (vedação)</t>
  </si>
  <si>
    <t>3.3.3.</t>
  </si>
  <si>
    <t>Verificar o Isolamento térmico interno (trocar se danificado ou com bolor)</t>
  </si>
  <si>
    <t>3.3.4.</t>
  </si>
  <si>
    <t>Limpeza externa do evaporador</t>
  </si>
  <si>
    <t>3.3.5.</t>
  </si>
  <si>
    <t>Limpeza interna do evaporador</t>
  </si>
  <si>
    <t>3.3.6.</t>
  </si>
  <si>
    <t xml:space="preserve">Inspecionar o sistema para detectar condições anormais. </t>
  </si>
  <si>
    <t>3.3.7.</t>
  </si>
  <si>
    <t>Limpeza interna e externa</t>
  </si>
  <si>
    <t>3.3.8.</t>
  </si>
  <si>
    <t>Verificar as pressões de sucção e descarga com Manifold</t>
  </si>
  <si>
    <t>3.3.9.</t>
  </si>
  <si>
    <t>Eliminar possíveis vazamento de gás refrigerante</t>
  </si>
  <si>
    <t>3.3.10.</t>
  </si>
  <si>
    <t>Verificar os motores dos ventiladores e compressores</t>
  </si>
  <si>
    <t>3.3.11.</t>
  </si>
  <si>
    <t>Verificar Vazamentos de ar e corrigir com as borrachas, caso necessário</t>
  </si>
  <si>
    <t>3.3.12.</t>
  </si>
  <si>
    <t>Verificar fixação dos componentes da condensadora</t>
  </si>
  <si>
    <t>3.3.13.</t>
  </si>
  <si>
    <t>Verificar danos e corrosões no aletado e moldura da condensadora</t>
  </si>
  <si>
    <t>3.3.14.</t>
  </si>
  <si>
    <t xml:space="preserve">Verificar os parafusos de fixação dos mancais e polias da evaporadora, ajuste-os se necessário </t>
  </si>
  <si>
    <t>3.3.15.</t>
  </si>
  <si>
    <t>Limpar a bandeja do evaporador, o dreno e o ralo de água condensada</t>
  </si>
  <si>
    <t>3.3.16.</t>
  </si>
  <si>
    <t>Verificar Isolamento das tubulações frigorígenas</t>
  </si>
  <si>
    <t>3.3.17.</t>
  </si>
  <si>
    <t>Inspecionar filtro e substituir em caso de avarias</t>
  </si>
  <si>
    <t>3.3.18.</t>
  </si>
  <si>
    <t>Os filtros descartáveis devem ser substituídos conforme a programação</t>
  </si>
  <si>
    <t>3.3.19.</t>
  </si>
  <si>
    <t>Verificar suporte e fixação</t>
  </si>
  <si>
    <t>3.3.20.</t>
  </si>
  <si>
    <t>Limpar elementos ( veneziana, grelha e difusores)</t>
  </si>
  <si>
    <t>3.3.21.</t>
  </si>
  <si>
    <t>verificar o termostato (se incluido na maquina)</t>
  </si>
  <si>
    <t>3.3.22.</t>
  </si>
  <si>
    <t>Limpe a voluta dos ventiladores</t>
  </si>
  <si>
    <t>3.3.23.</t>
  </si>
  <si>
    <t>Verifique a tensão, alinhamento e estado das correias dos ventiladores</t>
  </si>
  <si>
    <t>3.3.24.</t>
  </si>
  <si>
    <t>Verificar o estado dos amortecedores de vibração</t>
  </si>
  <si>
    <t>3.3.25.</t>
  </si>
  <si>
    <t>Verificar o estado e a instalação dos dispositivos de proteção</t>
  </si>
  <si>
    <t>3.3.26.</t>
  </si>
  <si>
    <t xml:space="preserve">Verificação do isolamento e estado de conservação das lonas de  conexão flexível </t>
  </si>
  <si>
    <t>3.3.27.</t>
  </si>
  <si>
    <t>Limpar área ao redor da máquina</t>
  </si>
  <si>
    <t>3.3.28.</t>
  </si>
  <si>
    <t>Verificar Iluminação do ambiente</t>
  </si>
  <si>
    <t>3.3.29.</t>
  </si>
  <si>
    <t>Verificação da fixação dos componentes e terminais (substituir caso oxidados ou queimados)</t>
  </si>
  <si>
    <t>3.3.30.</t>
  </si>
  <si>
    <t xml:space="preserve">Verificação das temperaturas dos componentes </t>
  </si>
  <si>
    <t>3.3.31.</t>
  </si>
  <si>
    <t>Inspeção das serpentinas</t>
  </si>
  <si>
    <t>3.3.32.</t>
  </si>
  <si>
    <t>Limpeza das serpentinas e bandejas do condensador e evaporador</t>
  </si>
  <si>
    <t>3.3.33.</t>
  </si>
  <si>
    <t>Verificação das venezianas de pressão</t>
  </si>
  <si>
    <t>3.3.34.</t>
  </si>
  <si>
    <t>Limpeza dos dutos no caso de recomendação do laudo da análise microbiológica</t>
  </si>
  <si>
    <t>3.3.35.</t>
  </si>
  <si>
    <t>Vedação das portas de inspeção</t>
  </si>
  <si>
    <t>3.3.36.</t>
  </si>
  <si>
    <t xml:space="preserve">Verificação, regulagem  e funcionamento dos controles e caso necessário substituição das contatoras </t>
  </si>
  <si>
    <t>3.3.37.</t>
  </si>
  <si>
    <t>Substituição do óleo do compressor caso necessário</t>
  </si>
  <si>
    <t>3.3.38.</t>
  </si>
  <si>
    <t>Inspecione o bulbo da válvula de expansão para limpeza. O bulbo deve ter um bom contato com a linha de sucção e estar apropriadamente isolado</t>
  </si>
  <si>
    <t>3.3.39.</t>
  </si>
  <si>
    <t>Medir o isolamento elétrico do motor do compressor</t>
  </si>
  <si>
    <t>3.3.40.</t>
  </si>
  <si>
    <t>verificar vazamentos de ar dos módulos da evaporadora (verificar estanqueidade da vedação)</t>
  </si>
  <si>
    <t>Desumidificador</t>
  </si>
  <si>
    <t>3.4.1.</t>
  </si>
  <si>
    <t>Inspecionar a operação do equipamento (inclusive set point do termostato para ajuste da umidade requerida)</t>
  </si>
  <si>
    <t>3.4.2.</t>
  </si>
  <si>
    <t>Verificar fixação do reservatório de condensado, limpar e desobstruir drenos, se necessário</t>
  </si>
  <si>
    <t>3.4.3.</t>
  </si>
  <si>
    <t>Limpeza das serpentinas</t>
  </si>
  <si>
    <t>3.4.4.</t>
  </si>
  <si>
    <t>Inspecionar vestígios de óleo junto nas tubulações (vazamento).</t>
  </si>
  <si>
    <t>3.4.5.</t>
  </si>
  <si>
    <t>Inspecionar a existência de ruídos e vibração anormais</t>
  </si>
  <si>
    <t>3.4.6.</t>
  </si>
  <si>
    <t>Inspecionar se a refrigeração está adequada e se existem circuitos congelando</t>
  </si>
  <si>
    <t>Sistema VRV/VRF</t>
  </si>
  <si>
    <t>3.5.1.</t>
  </si>
  <si>
    <t>3.5.2.</t>
  </si>
  <si>
    <t>3.5.3.</t>
  </si>
  <si>
    <t>3.5.4.</t>
  </si>
  <si>
    <t>3.5.5.</t>
  </si>
  <si>
    <t>Inspecionar vazamentos de ar refrigerante e óleo;</t>
  </si>
  <si>
    <t>3.5.6.</t>
  </si>
  <si>
    <t>3.5.7.</t>
  </si>
  <si>
    <t>3.5.8.</t>
  </si>
  <si>
    <t>3.5.9.</t>
  </si>
  <si>
    <t>3.5.10.</t>
  </si>
  <si>
    <t>3.5.11.</t>
  </si>
  <si>
    <t>3.5.12.</t>
  </si>
  <si>
    <t>3.5.13.</t>
  </si>
  <si>
    <t>3.5.14.</t>
  </si>
  <si>
    <t>3.5.15.</t>
  </si>
  <si>
    <t>3.5.16.</t>
  </si>
  <si>
    <t>3.5.17.</t>
  </si>
  <si>
    <t>Inspecionar funcionamento da chave de fluxo</t>
  </si>
  <si>
    <t>3.5.18.</t>
  </si>
  <si>
    <t>3.5.19.</t>
  </si>
  <si>
    <t>3.5.20.</t>
  </si>
  <si>
    <t>3.5.21.</t>
  </si>
  <si>
    <t>3.5.22.</t>
  </si>
  <si>
    <t>3.5.23.</t>
  </si>
  <si>
    <t>3.5.24.</t>
  </si>
  <si>
    <t>Limpar externa e internamente o equipamento;</t>
  </si>
  <si>
    <t>3.5.25.</t>
  </si>
  <si>
    <t>3.5.26.</t>
  </si>
  <si>
    <t>3.5.27.</t>
  </si>
  <si>
    <t>Self Contained</t>
  </si>
  <si>
    <t>3.6.1.</t>
  </si>
  <si>
    <t>3.6.2.</t>
  </si>
  <si>
    <t>3.6.3.</t>
  </si>
  <si>
    <t>3.6.4.</t>
  </si>
  <si>
    <t>3.6.5.</t>
  </si>
  <si>
    <t>3.6.6.</t>
  </si>
  <si>
    <t>3.6.7.</t>
  </si>
  <si>
    <t>3.6.8.</t>
  </si>
  <si>
    <t>3.6.9.</t>
  </si>
  <si>
    <t>3.6.10.</t>
  </si>
  <si>
    <t>3.6.11.</t>
  </si>
  <si>
    <t>3.6.12.</t>
  </si>
  <si>
    <t>3.6.13.</t>
  </si>
  <si>
    <t>3.6.14.</t>
  </si>
  <si>
    <t>3.6.15.</t>
  </si>
  <si>
    <t>3.6.16.</t>
  </si>
  <si>
    <t>3.6.17.</t>
  </si>
  <si>
    <t>3.6.18.</t>
  </si>
  <si>
    <t>3.6.19.</t>
  </si>
  <si>
    <t>3.6.20.</t>
  </si>
  <si>
    <t>3.6.21.</t>
  </si>
  <si>
    <t>verificar o termostato (se incluido na máquina)</t>
  </si>
  <si>
    <t>3.6.22.</t>
  </si>
  <si>
    <t>Limpeza da voluta dos ventiladores</t>
  </si>
  <si>
    <t>3.6.23.</t>
  </si>
  <si>
    <t>3.6.24.</t>
  </si>
  <si>
    <t>3.6.25.</t>
  </si>
  <si>
    <t>3.6.26.</t>
  </si>
  <si>
    <t>3.6.27.</t>
  </si>
  <si>
    <t>3.6.28.</t>
  </si>
  <si>
    <t>3.6.29.</t>
  </si>
  <si>
    <t>3.6.30.</t>
  </si>
  <si>
    <t>3.6.31.</t>
  </si>
  <si>
    <t>3.6.32.</t>
  </si>
  <si>
    <t>3.6.33.</t>
  </si>
  <si>
    <t>3.6.34.</t>
  </si>
  <si>
    <t>3.6.35.</t>
  </si>
  <si>
    <t>3.6.36.</t>
  </si>
  <si>
    <t>3.6.37.</t>
  </si>
  <si>
    <t>3.6.38.</t>
  </si>
  <si>
    <t>Inspecionar bulbo da válvula de expansão para limpeza. O bulbo deve ter um bom contato com a linha de sucção e estar apropriadamente isolado</t>
  </si>
  <si>
    <t>3.6.39.</t>
  </si>
  <si>
    <t>3.6.40.</t>
  </si>
  <si>
    <t>3.6.41.</t>
  </si>
  <si>
    <t>Verificar os motores ventiladores, com medição de corente e vazão de ar.</t>
  </si>
  <si>
    <t>3.6.42.</t>
  </si>
  <si>
    <t>Verificar funcionamento e inspecionar compressores, inclusive fixação dos bornes.</t>
  </si>
  <si>
    <t>3.6.43.</t>
  </si>
  <si>
    <t xml:space="preserve">Verificar e inspecionar rede frigorígena </t>
  </si>
  <si>
    <t>3.6.44.</t>
  </si>
  <si>
    <t>verificar todos os componentes e se necessário reperto do quadro de comando.</t>
  </si>
  <si>
    <t>3.7.1.</t>
  </si>
  <si>
    <t>Inspecionar funcionamento do equipamento;</t>
  </si>
  <si>
    <t>3.7.2.</t>
  </si>
  <si>
    <t>Inspecionar a existência de alguma parte solta ou impropriamente fixada, que possa acarretar danos ao equipamento;</t>
  </si>
  <si>
    <t>3.7.3.</t>
  </si>
  <si>
    <t>Inspecionar a estanqueidade das tubulações e conexões;</t>
  </si>
  <si>
    <t>3.7.4.</t>
  </si>
  <si>
    <t>Inspecionar e limpar sistema de drenagem e bandeja de condensado;</t>
  </si>
  <si>
    <t>3.7.5.</t>
  </si>
  <si>
    <t>Inspecionar filtros de ar;</t>
  </si>
  <si>
    <t>3.7.6.</t>
  </si>
  <si>
    <t>Inspecionar a fixação e alinhamento de eixo do motor e polias do ventilador;</t>
  </si>
  <si>
    <t>3.7.7.</t>
  </si>
  <si>
    <t>Inspecionar estado e ajustar tensão das correias;</t>
  </si>
  <si>
    <t>3.7.8.</t>
  </si>
  <si>
    <t>Inspecionar a existência de vazamento de água;</t>
  </si>
  <si>
    <t>3.7.9.</t>
  </si>
  <si>
    <t>Inspecionar funcionamento do sensor, controlador e atuador da válvula de água gelada;</t>
  </si>
  <si>
    <t>3.7.10.</t>
  </si>
  <si>
    <t xml:space="preserve">Efetuar aplicação de bactericida na serpentina e bandeja de condensado; </t>
  </si>
  <si>
    <t>3.7.11.</t>
  </si>
  <si>
    <t>Inspecionar operação dos dispositivos de sinalização e alarme;</t>
  </si>
  <si>
    <t>3.7.12.</t>
  </si>
  <si>
    <t>3.7.13.</t>
  </si>
  <si>
    <t>Inspecionar e ajustar fechos das tampas, parafusos de fixação dos componentes internos (motor, rotor, etc);</t>
  </si>
  <si>
    <t>3.7.14.</t>
  </si>
  <si>
    <t>Inspecionar acoplamentos e juntas flexíveis;</t>
  </si>
  <si>
    <t>3.7.15.</t>
  </si>
  <si>
    <t>Inspecionar atuação de válvula de 3 vias ou de 2 vias;</t>
  </si>
  <si>
    <t>3.7.16.</t>
  </si>
  <si>
    <t>Limpar filtros de linha de água;</t>
  </si>
  <si>
    <t>3.7.17.</t>
  </si>
  <si>
    <t>Inspecionar se o gabinete e as tampas estão vedados e ajustados;</t>
  </si>
  <si>
    <t>3.7.18.</t>
  </si>
  <si>
    <t>Inspecionar estado dos mancais dos ventiladores;</t>
  </si>
  <si>
    <t>3.7.19.</t>
  </si>
  <si>
    <t>Verificar ajustes do relé térmico;</t>
  </si>
  <si>
    <t>3.7.20.</t>
  </si>
  <si>
    <t>Limpar grelhas de captação de ar externo;</t>
  </si>
  <si>
    <t>3.7.21.</t>
  </si>
  <si>
    <t>Inspecionar funcionamento do motor elétrico e medir correntes/tensões e comparar com a nominal de placa;</t>
  </si>
  <si>
    <t>3.7.22.</t>
  </si>
  <si>
    <t>Medir e anotar diferencial de pressão nos filtros de ar (absoluto/finos) (Verificar a necessidade de troca)</t>
  </si>
  <si>
    <t>3.7.23.</t>
  </si>
  <si>
    <t>Inspecionar focos de oxidação nos equipamentos;</t>
  </si>
  <si>
    <t>3.7.24.</t>
  </si>
  <si>
    <t>Inspecionar e lubrificar mancais;</t>
  </si>
  <si>
    <t>3.7.25.</t>
  </si>
  <si>
    <t>Inspecionar revestimentos protetores e isolamento térmico do gabinete, tubulações, válvulas e dutos;</t>
  </si>
  <si>
    <t>3.7.26.</t>
  </si>
  <si>
    <t>Manobrar registros hidráulicos do início ao fim do curso;</t>
  </si>
  <si>
    <t>3.7.27.</t>
  </si>
  <si>
    <t>Inspecionar o sistema de aquecimento;</t>
  </si>
  <si>
    <t>3.7.28.</t>
  </si>
  <si>
    <t>Inspecionar regulagem dos sensores de ambiente;</t>
  </si>
  <si>
    <t>3.7.29.</t>
  </si>
  <si>
    <t>Inspecionar resistências de aquecimento e umidificação;</t>
  </si>
  <si>
    <t>3.7.30.</t>
  </si>
  <si>
    <t>troca dos filtros - bolsa,metalico,absoluto e cartonado;</t>
  </si>
  <si>
    <t>3.7.31.</t>
  </si>
  <si>
    <t>Inspecionar nível de água e funcionamento da bóia de alimentação da caixa de umidificação;</t>
  </si>
  <si>
    <t>3.7.32.</t>
  </si>
  <si>
    <t>Limpar toda unidade: gabinete, rotores de ventiladores, serpentina, bandeja, dreno, grelha de ar de retorno e caixa plenum;</t>
  </si>
  <si>
    <t>3.7.33.</t>
  </si>
  <si>
    <t>Inspecionar operação de dampers;</t>
  </si>
  <si>
    <t>3.7.34.</t>
  </si>
  <si>
    <t>Retocar pintura;</t>
  </si>
  <si>
    <t>3.7.35.</t>
  </si>
  <si>
    <t>limpar a casa de máquinas</t>
  </si>
  <si>
    <t>3.7.36.</t>
  </si>
  <si>
    <t>Verificar vazamento nas tubulações e conexões;</t>
  </si>
  <si>
    <t>3.7.37.</t>
  </si>
  <si>
    <t>verificar a tensão das correias do ventilador</t>
  </si>
  <si>
    <t>3.7.38.</t>
  </si>
  <si>
    <t>Verificar se as condições de operação e o visor de líquido indicam falta de gás, meça o superaquecimento e o subresfriamento</t>
  </si>
  <si>
    <t>3.7.39.</t>
  </si>
  <si>
    <t>Verificar a pressão de sucção e descarga com o Manifold</t>
  </si>
  <si>
    <t>3.7.40.</t>
  </si>
  <si>
    <t>Medir e anotar a vibração da bomba (mm/s) e atuar caso seja atingido o nível máximo</t>
  </si>
  <si>
    <t>Fancolete</t>
  </si>
  <si>
    <t>3.8.1.</t>
  </si>
  <si>
    <t>3.8.2.</t>
  </si>
  <si>
    <t>3.8.3.</t>
  </si>
  <si>
    <t>Verificar se o equipamento atinge as temperaturas e umidades setadas;</t>
  </si>
  <si>
    <t>3.8.4.</t>
  </si>
  <si>
    <t>3.8.5.</t>
  </si>
  <si>
    <t>3.8.6.</t>
  </si>
  <si>
    <t>3.8.7.</t>
  </si>
  <si>
    <t>verificar vazamento de água e sujeira na serpentina</t>
  </si>
  <si>
    <t>3.8.8.</t>
  </si>
  <si>
    <t>3.8.9.</t>
  </si>
  <si>
    <t>3.8.10.</t>
  </si>
  <si>
    <t>3.8.11.</t>
  </si>
  <si>
    <t>3.8.12.</t>
  </si>
  <si>
    <t>3.8.13.</t>
  </si>
  <si>
    <t>3.8.14.</t>
  </si>
  <si>
    <t>3.8.15.</t>
  </si>
  <si>
    <t>Inspecionar atuação de válvula de 2 ou 3 vias;</t>
  </si>
  <si>
    <t>3.8.16.</t>
  </si>
  <si>
    <t>3.8.17.</t>
  </si>
  <si>
    <t>3.8.18.</t>
  </si>
  <si>
    <t>3.8.19.</t>
  </si>
  <si>
    <t>3.8.20.</t>
  </si>
  <si>
    <t>3.8.21.</t>
  </si>
  <si>
    <t>3.8.22.</t>
  </si>
  <si>
    <t>Medir e anotar diferencial de pressão nos filtros de ar (absoluto/finos);</t>
  </si>
  <si>
    <t>3.8.23.</t>
  </si>
  <si>
    <t>3.8.24.</t>
  </si>
  <si>
    <t>3.8.25.</t>
  </si>
  <si>
    <t>3.8.26.</t>
  </si>
  <si>
    <t>3.8.27.</t>
  </si>
  <si>
    <t>3.8.28.</t>
  </si>
  <si>
    <t>3.8.29.</t>
  </si>
  <si>
    <t>3.8.30.</t>
  </si>
  <si>
    <t>3.8.31.</t>
  </si>
  <si>
    <t xml:space="preserve">Inspecionar e limpar serpentinas do evaporador </t>
  </si>
  <si>
    <t>3.8.32.</t>
  </si>
  <si>
    <t>3.9.1.</t>
  </si>
  <si>
    <t>Descartáveis: verificar se existe manômetro (medidor de diferencial de pressão), existindo, verificar se o valor indicado está acima do valor informado pelo fabricante para perda de carga, verificar se o valor indicado está acima do valor informado pelo fabricante para perda de carga final do filtro. Se estiver, deverá ser substituído. Para valor igual ou inferior ao indicado pelo Fabricante, o filtro ainda está adequado e pode ser mantido. Não havendo manômetro, os filtros deverão ser substituídos, no máximo, a cada 90 dias, conforme Resolução 09, de 16 de janeiro de 2003 – ANVISA.</t>
  </si>
  <si>
    <t>3.9.2.</t>
  </si>
  <si>
    <t>Permanentes (Laváveis): A limpeza deverá ocorrer mensalmente, conforme Resolução 09, de 16 de janeiro de 2003 – ANVISA.</t>
  </si>
  <si>
    <t>3.10.1.</t>
  </si>
  <si>
    <t>Efetuar limpeza externa dos dutos e limpar grelhas e difusores de ar;</t>
  </si>
  <si>
    <t>3.10.2.</t>
  </si>
  <si>
    <t xml:space="preserve">Efetuar limpeza interna dos dutos </t>
  </si>
  <si>
    <t>3.10.3.</t>
  </si>
  <si>
    <t>Inspecionar e reparar isolamento térmico dos dutos;</t>
  </si>
  <si>
    <t>3.10.4.</t>
  </si>
  <si>
    <t>Efetuar medição das resistências elétricas</t>
  </si>
  <si>
    <t>3.10.5.</t>
  </si>
  <si>
    <t>Efetuar medição da corrente a tensão das resistências elétricas</t>
  </si>
  <si>
    <t>3.10.6.</t>
  </si>
  <si>
    <t>Inspecionar os mecanismos de proteção relacionados a resistência elétrica</t>
  </si>
  <si>
    <t>3.10.7.</t>
  </si>
  <si>
    <t>Inspecionar os mecanismos de acionamento relacionados a resistência elétrica</t>
  </si>
  <si>
    <t>3.10.8.</t>
  </si>
  <si>
    <t>Limpeza completa dos dutos incluindo aberturas no forro conforme RESOLUÇÃO 09 DA ANVISA</t>
  </si>
  <si>
    <t>3.10.9.</t>
  </si>
  <si>
    <t>realizar relatorio fotografico dos dutos antes e apos a limpeza</t>
  </si>
  <si>
    <t>3.10.10.</t>
  </si>
  <si>
    <t xml:space="preserve">realizar balanceamento de vazão de ar </t>
  </si>
  <si>
    <t>3.10.11.</t>
  </si>
  <si>
    <t>verifiar funcionamento de dampers e corrigir caso necessário</t>
  </si>
  <si>
    <t>3.10.12.</t>
  </si>
  <si>
    <t>Verificar fixação/suportes dos dutos</t>
  </si>
  <si>
    <t>3.10.13.</t>
  </si>
  <si>
    <t>Verificar funcionamento de VAV's</t>
  </si>
  <si>
    <t>3.10.14.</t>
  </si>
  <si>
    <t>Realizar reaperto dos parafusos das grelhas e difusores</t>
  </si>
  <si>
    <t>Rede de água gelada e de condensação</t>
  </si>
  <si>
    <t>3.11.1.</t>
  </si>
  <si>
    <t>Inspecionar a tubulação de água gelada, localizando possíveis pontos de vazamento</t>
  </si>
  <si>
    <t>3.11.2.</t>
  </si>
  <si>
    <t>Inspecionar as conexões da rede de água gelada, localizando focos de corrosão</t>
  </si>
  <si>
    <t>3.11.3.</t>
  </si>
  <si>
    <t>Inspecionar o isolamento térmico da tubulação da rede de água gelada</t>
  </si>
  <si>
    <t>3.11.4.</t>
  </si>
  <si>
    <t>Inspecionar o funcionamento das válvulas, caixas d'gua.</t>
  </si>
  <si>
    <t>3.11.5.</t>
  </si>
  <si>
    <t>Inspecionar e realizar limpeza dos filtros y</t>
  </si>
  <si>
    <t>3.11.6.</t>
  </si>
  <si>
    <t>Inspecionar o funcionamento e a estanqueidade dos registros, válvulas de retenção;</t>
  </si>
  <si>
    <t>3.11.7.</t>
  </si>
  <si>
    <t>inspecionar o funcionamento e trocar sensores caso necessário</t>
  </si>
  <si>
    <t>Torre de Resfriamento</t>
  </si>
  <si>
    <t>3.12.1.</t>
  </si>
  <si>
    <t>Efetuar teste de operação do equipamento.</t>
  </si>
  <si>
    <t>3.12.2.</t>
  </si>
  <si>
    <t>Medir e registrar a corrente elétrica de operação.</t>
  </si>
  <si>
    <t>3.12.3.</t>
  </si>
  <si>
    <t>Medir e registrar a tensão elétrica de alimentação.</t>
  </si>
  <si>
    <t>3.12.4.</t>
  </si>
  <si>
    <t>Verificar a fixação, alinhamento e estado de conservação das polias, correias e acoplamento e suas proteções.</t>
  </si>
  <si>
    <t>3.12.5.</t>
  </si>
  <si>
    <t>Verificar a qualidade da água.</t>
  </si>
  <si>
    <t>3.12.6.</t>
  </si>
  <si>
    <t>Verificar e ajustar a boia de alimentação e o nível de água da bacia.</t>
  </si>
  <si>
    <t>3.12.7.</t>
  </si>
  <si>
    <t>Verificar e desobstruir o sistema de drenagem (ralos/canaletas) e eliminar retenção de água do piso.</t>
  </si>
  <si>
    <t>3.12.8.</t>
  </si>
  <si>
    <t>Verificar e eliminar gotejamento das torneiras de manutenção.</t>
  </si>
  <si>
    <t>3.12.9.</t>
  </si>
  <si>
    <t>Verificar e eliminar sujeira, danos e focos de corrosão.</t>
  </si>
  <si>
    <t>3.12.10.</t>
  </si>
  <si>
    <t>Verificar e eliminar vazamentos de fluidos ou gás refrigerante.</t>
  </si>
  <si>
    <t>3.12.11.</t>
  </si>
  <si>
    <t>Verificar e eliminar vibrações e ruídos anormais.</t>
  </si>
  <si>
    <t>3.12.12.</t>
  </si>
  <si>
    <t>Verificar e limpar a bacia.</t>
  </si>
  <si>
    <t>3.12.13.</t>
  </si>
  <si>
    <t>Verificar e limpar o filtro de água.</t>
  </si>
  <si>
    <t>3.12.14.</t>
  </si>
  <si>
    <t>Verificar e limpar o sistema de drenagem.</t>
  </si>
  <si>
    <t>3.12.15.</t>
  </si>
  <si>
    <t>Verificar e limpar os distribuidores de água.</t>
  </si>
  <si>
    <t>3.12.16.</t>
  </si>
  <si>
    <t>Verificar e limpar os eliminadores de gotas.</t>
  </si>
  <si>
    <t>3.12.17.</t>
  </si>
  <si>
    <t>Verificar e retirar objetos, entulhos e materiais depositados próximos às torres.</t>
  </si>
  <si>
    <t>3.12.18.</t>
  </si>
  <si>
    <t>Verificar estado de conservação dos contatos e componentes elétricos.</t>
  </si>
  <si>
    <t>3.12.19.</t>
  </si>
  <si>
    <t>Verificar o “ladrão” da bacia.</t>
  </si>
  <si>
    <t>3.12.20.</t>
  </si>
  <si>
    <t>Verificar o estado de conservação das pás do ventilador.</t>
  </si>
  <si>
    <t>3.12.21.</t>
  </si>
  <si>
    <t>Verificar o estado de conservação e efetuar limpeza do revestimento e da pintura da base e da estrutura metálica de sustentação.</t>
  </si>
  <si>
    <t>3.12.22.</t>
  </si>
  <si>
    <t>Verificar o funcionamento do termostato.</t>
  </si>
  <si>
    <t>3.12.23.</t>
  </si>
  <si>
    <t>Verificar o óleo do redutor.</t>
  </si>
  <si>
    <t>3.12.24.</t>
  </si>
  <si>
    <t>Verificar o sentido de rotação do ventilador.</t>
  </si>
  <si>
    <t>3.12.25.</t>
  </si>
  <si>
    <t>Lubrificar os mancais.</t>
  </si>
  <si>
    <t>3.12.26.</t>
  </si>
  <si>
    <t>Verificar estado de conservação da caixa de transmissão.</t>
  </si>
  <si>
    <t>3.12.27.</t>
  </si>
  <si>
    <t>Verificar o aterramento elétrico do motor.</t>
  </si>
  <si>
    <t>3.12.28.</t>
  </si>
  <si>
    <t>Verificar o tensionamento das correias.</t>
  </si>
  <si>
    <t>3.12.29.</t>
  </si>
  <si>
    <t>Verificar o estado de conservação do enchimento.</t>
  </si>
  <si>
    <t>3.12.30.</t>
  </si>
  <si>
    <t>Medir e registrar a resistência de isolamento do motor.</t>
  </si>
  <si>
    <t>3.13.1.</t>
  </si>
  <si>
    <t>Monitorar e anotar a temperatura e pressão do sistema de gás refrigerante;</t>
  </si>
  <si>
    <t>3.13.2.</t>
  </si>
  <si>
    <t>Inspecionar pressostatos e termostatos;</t>
  </si>
  <si>
    <t>3.13.3.</t>
  </si>
  <si>
    <t>Limpar o equipamento;</t>
  </si>
  <si>
    <t>3.13.4.</t>
  </si>
  <si>
    <t>3.13.5.</t>
  </si>
  <si>
    <t>Inspecionar vazamentos de gás refrigerante, água e óleo;</t>
  </si>
  <si>
    <t>3.13.6.</t>
  </si>
  <si>
    <t>Inspecionar a contaminação do sistema através do visor da linha de líquido e filtro secador;</t>
  </si>
  <si>
    <t>3.13.7.</t>
  </si>
  <si>
    <t>Inspecionar filtros secadores;</t>
  </si>
  <si>
    <t>3.13.8.</t>
  </si>
  <si>
    <t>Inspecionar nível de óleo dos compressores;</t>
  </si>
  <si>
    <t>3.13.9.</t>
  </si>
  <si>
    <t>Inspecionar resistência de aquecimento do carter/óleo;</t>
  </si>
  <si>
    <t>3.13.10.</t>
  </si>
  <si>
    <t>Inspecionar circuito elétrico de intertravamento;</t>
  </si>
  <si>
    <t>3.13.11.</t>
  </si>
  <si>
    <t>Inspecionar fixação de terminais, cabos e conexões elétricas e fusíveis;</t>
  </si>
  <si>
    <t>3.13.12.</t>
  </si>
  <si>
    <t>Inspecionar operação do programador de capacidade dos compressores;</t>
  </si>
  <si>
    <t>3.13.13.</t>
  </si>
  <si>
    <t>Inspecionar controles de temperatura;</t>
  </si>
  <si>
    <t>3.13.14.</t>
  </si>
  <si>
    <t>3.13.15.</t>
  </si>
  <si>
    <t>Inspecionar vibração do capilar e fixação do bulbo da válvula de expansão;</t>
  </si>
  <si>
    <t>3.13.16.</t>
  </si>
  <si>
    <t>Inspecionar acoplamento;</t>
  </si>
  <si>
    <t>3.13.17.</t>
  </si>
  <si>
    <t>Inspecionar juntas flexíveis, isolamentos térmicos e revestimentos protetores;</t>
  </si>
  <si>
    <t>3.13.18.</t>
  </si>
  <si>
    <t>Eliminar focos de oxidação;</t>
  </si>
  <si>
    <t>3.13.19.</t>
  </si>
  <si>
    <t>Limpar casa de máquinas;</t>
  </si>
  <si>
    <t>3.13.20.</t>
  </si>
  <si>
    <t>Inspecionar nos visores das linhas de líquidos, a carga de refrigeração;</t>
  </si>
  <si>
    <t>3.13.21.</t>
  </si>
  <si>
    <t>Inspecionar funcionalidade da válvula de serviço de descarga do compressor;</t>
  </si>
  <si>
    <t>3.13.22.</t>
  </si>
  <si>
    <t>Inspecionar tubulação e conexões;</t>
  </si>
  <si>
    <t>3.13.23.</t>
  </si>
  <si>
    <t>Inspecionar válvula de saída do líquido do recipiente;</t>
  </si>
  <si>
    <t>3.13.24.</t>
  </si>
  <si>
    <t>Inspecionar vazões de água;</t>
  </si>
  <si>
    <t>3.13.25.</t>
  </si>
  <si>
    <t>Inspecionar a pressão de sucção nas condições de plena carga;</t>
  </si>
  <si>
    <t>3.13.26.</t>
  </si>
  <si>
    <t>Inspecionar funcionalidade do termostato;</t>
  </si>
  <si>
    <t>3.13.27.</t>
  </si>
  <si>
    <t>Inspecionar funcionalidade do pressostato duplo de alta e baixa pressão;</t>
  </si>
  <si>
    <t>3.13.28.</t>
  </si>
  <si>
    <t>Inspecionar o tempo de aceleração normal até a plena rotação do compressor;</t>
  </si>
  <si>
    <t>3.13.29.</t>
  </si>
  <si>
    <t>Inspecionar funcionamento dos termômetros e manômetros do circuito de água;</t>
  </si>
  <si>
    <t>3.13.30.</t>
  </si>
  <si>
    <t>Tratamento químico da água gelada do chiller com emissão de relatório;</t>
  </si>
  <si>
    <t>3.13.31.</t>
  </si>
  <si>
    <t>Inspecionar fechos das tampas dos painéis;</t>
  </si>
  <si>
    <t>3.13.32.</t>
  </si>
  <si>
    <t>Lubrificar mancais (rolamentos não blindados) dos motores e dos ventiladores;</t>
  </si>
  <si>
    <t>3.13.33.</t>
  </si>
  <si>
    <t>3.13.34.</t>
  </si>
  <si>
    <t>Inspecionar dispositivos de medição, controle e segurança (como pressostatos, termostatos, manômetros, termômetros, chaves de fluxo);</t>
  </si>
  <si>
    <t>3.13.35.</t>
  </si>
  <si>
    <t>Inspecionar funcionamento da válvula solenóide;</t>
  </si>
  <si>
    <t>3.13.36.</t>
  </si>
  <si>
    <t>Inspecionar filtro de seção de compressor;</t>
  </si>
  <si>
    <t>3.13.37.</t>
  </si>
  <si>
    <t>Inspecionar funcionamento do controle de alta pressão;</t>
  </si>
  <si>
    <t>3.13.38.</t>
  </si>
  <si>
    <t>Inspecionar o condensador, quanto a possível inscrustrações;</t>
  </si>
  <si>
    <t>3.13.39.</t>
  </si>
  <si>
    <t>Inspecionar funcionalidade da bobina;</t>
  </si>
  <si>
    <t>3.13.40.</t>
  </si>
  <si>
    <t>Inspecionar a possível existência de ar no sistema;</t>
  </si>
  <si>
    <t>3.13.41.</t>
  </si>
  <si>
    <t>Realizar a analise do óleo lubrificante: acidez, umidade e metais pesados;</t>
  </si>
  <si>
    <t>3.13.42.</t>
  </si>
  <si>
    <t>Realizar limpeza dos filtros Y do sistema de água gelada;</t>
  </si>
  <si>
    <t>3.13.43.</t>
  </si>
  <si>
    <t>Realizar limpeza do condensador;</t>
  </si>
  <si>
    <t>3.13.44.</t>
  </si>
  <si>
    <t>Inspecionar o nível de óleo;</t>
  </si>
  <si>
    <t>3.13.45.</t>
  </si>
  <si>
    <t>Realizar análise química da água gelada do chiller com emissão de laudo;</t>
  </si>
  <si>
    <t>3.13.46.</t>
  </si>
  <si>
    <t>Inspecionar sequencia de funcionamento do sistema elétrico (DRY – RUN) de acordo com tempos de sequência;</t>
  </si>
  <si>
    <t>3.13.47.</t>
  </si>
  <si>
    <t>Inspecionar operação da válvula de expansão;</t>
  </si>
  <si>
    <t>3.13.48.</t>
  </si>
  <si>
    <t>Inspecionar o estado do óleo dos compressores;</t>
  </si>
  <si>
    <t>3.13.49.</t>
  </si>
  <si>
    <t>Inspecionar e limpar rotores/hélices dos ventiladores;</t>
  </si>
  <si>
    <t>3.13.50.</t>
  </si>
  <si>
    <t>3.13.51.</t>
  </si>
  <si>
    <t>Efetuar limpeza interna do evaporador e condensador.</t>
  </si>
  <si>
    <t>3.13.52.</t>
  </si>
  <si>
    <t>Calibrar todos os instrumentos de medição</t>
  </si>
  <si>
    <t>3.13.53.</t>
  </si>
  <si>
    <t>Medir e anotar o isolamento do moto compressor e cabos de alimentação;</t>
  </si>
  <si>
    <t>3.13.54.</t>
  </si>
  <si>
    <t>verificar funcionamento dos sensores</t>
  </si>
  <si>
    <t>3.13.55.</t>
  </si>
  <si>
    <t>verificar funcionamento dos purgadores</t>
  </si>
  <si>
    <t>3.13.56.</t>
  </si>
  <si>
    <t>Se as condições de operação e o visor de líquido indicam falta de gás, meça o superaquecimento e o subresfriamento</t>
  </si>
  <si>
    <t>3.13.57.</t>
  </si>
  <si>
    <t>verificar a pressão de sucção e descarga com o Manifold</t>
  </si>
  <si>
    <t>3.13.58.</t>
  </si>
  <si>
    <t xml:space="preserve">verificar inversor de frequencia dos ventiladores, </t>
  </si>
  <si>
    <t>3.13.59.</t>
  </si>
  <si>
    <t>verificar a ventoinha do inversor de frequencia dos ventiladores</t>
  </si>
  <si>
    <t>3.13.60.</t>
  </si>
  <si>
    <t>inspecionar cor da água do sistema de agua gelada</t>
  </si>
  <si>
    <t>3.13.61.</t>
  </si>
  <si>
    <t>verificar tanque de agua de reposição</t>
  </si>
  <si>
    <t>3.13.62.</t>
  </si>
  <si>
    <t>verificar funcionamento de fluxostato</t>
  </si>
  <si>
    <t>3.13.63.</t>
  </si>
  <si>
    <t>Verificar os motores ventiladores e suas respectivas hélices.</t>
  </si>
  <si>
    <t>3.14.</t>
  </si>
  <si>
    <t xml:space="preserve">Bomba de Água Gelada </t>
  </si>
  <si>
    <t>3.14.1.</t>
  </si>
  <si>
    <t>3.14.2.</t>
  </si>
  <si>
    <t>3.14.3.</t>
  </si>
  <si>
    <t>3.14.4.</t>
  </si>
  <si>
    <t>3.14.5.</t>
  </si>
  <si>
    <t>3.14.6.</t>
  </si>
  <si>
    <t>Inspecionar nível de óleo das bombas;</t>
  </si>
  <si>
    <t>3.14.7.</t>
  </si>
  <si>
    <t>3.14.8.</t>
  </si>
  <si>
    <t>3.14.9.</t>
  </si>
  <si>
    <t>3.14.10.</t>
  </si>
  <si>
    <t>3.14.11.</t>
  </si>
  <si>
    <t>3.14.12.</t>
  </si>
  <si>
    <t>Inspecionar focos de oxidação;</t>
  </si>
  <si>
    <t>3.14.13.</t>
  </si>
  <si>
    <t>3.14.14.</t>
  </si>
  <si>
    <t>3.14.15.</t>
  </si>
  <si>
    <t>Inspecionar estado do acoplamento motor/bomba;</t>
  </si>
  <si>
    <t>3.14.16.</t>
  </si>
  <si>
    <t>Medir e comparar correntes de fase no motor com a corrente nominal;</t>
  </si>
  <si>
    <t>3.14.17.</t>
  </si>
  <si>
    <t>3.14.18.</t>
  </si>
  <si>
    <t>3.14.19.</t>
  </si>
  <si>
    <t>3.14.20.</t>
  </si>
  <si>
    <t>Inspecionar alinhamento e acoplamento do conjunto motobomba;</t>
  </si>
  <si>
    <t>3.14.21.</t>
  </si>
  <si>
    <t>3.14.22.</t>
  </si>
  <si>
    <t>3.14.23.</t>
  </si>
  <si>
    <t>3.14.24.</t>
  </si>
  <si>
    <t>3.14.25.</t>
  </si>
  <si>
    <t>3.14.26.</t>
  </si>
  <si>
    <t>3.14.27.</t>
  </si>
  <si>
    <t>3.14.28.</t>
  </si>
  <si>
    <t>3.14.29.</t>
  </si>
  <si>
    <t>3.14.30.</t>
  </si>
  <si>
    <t>verificar estado de base metálica das bombas e realizar pintura caso necessário</t>
  </si>
  <si>
    <t>3.14.31.</t>
  </si>
  <si>
    <t>3.14.32.</t>
  </si>
  <si>
    <t>Inspecionar e se necessário realizar o ajuste do sistema de comando das bombas (inversores, variadores, bem como contactoras e relés)</t>
  </si>
  <si>
    <t>3.15.</t>
  </si>
  <si>
    <t>3.15.1.</t>
  </si>
  <si>
    <t>Limpar externamente o ventilador/exaustor;</t>
  </si>
  <si>
    <t>3.15.2.</t>
  </si>
  <si>
    <t>Inspecionar e limpar filtros de ar;</t>
  </si>
  <si>
    <t>3.15.3.</t>
  </si>
  <si>
    <t>3.15.4.</t>
  </si>
  <si>
    <t>Inspecionar fixação e alinhamento das polias do motor e do ventilador/exaustor;</t>
  </si>
  <si>
    <t>3.15.5.</t>
  </si>
  <si>
    <t>Inspecionar polias, alinhamento e folgas, estado e tensão das correias;</t>
  </si>
  <si>
    <t>3.15.6.</t>
  </si>
  <si>
    <t>3.15.7.</t>
  </si>
  <si>
    <t>3.15.8.</t>
  </si>
  <si>
    <t>Inspecionar tampas soltas e vedação do gabinete;</t>
  </si>
  <si>
    <t>3.15.9.</t>
  </si>
  <si>
    <t>Inspecionar acoplamento com motor elétrico;</t>
  </si>
  <si>
    <t>3.15.10.</t>
  </si>
  <si>
    <t>Inspecionar vedação e condições dos retentores de graxa;</t>
  </si>
  <si>
    <t>3.15.11.</t>
  </si>
  <si>
    <t>Lubrificar os rolamentos com graxa;</t>
  </si>
  <si>
    <t>3.15.12.</t>
  </si>
  <si>
    <t>Inspecionar estado dos fusíveis e relê térmico;</t>
  </si>
  <si>
    <t>3.15.13.</t>
  </si>
  <si>
    <t>Medir e anotar tensões (V) e corrente (A);</t>
  </si>
  <si>
    <t>3.15.14.</t>
  </si>
  <si>
    <t>3.15.15.</t>
  </si>
  <si>
    <t>Inspecionar e ajustar parafusos de fixação dos componentes;</t>
  </si>
  <si>
    <t>3.15.16.</t>
  </si>
  <si>
    <t>3.15.17.</t>
  </si>
  <si>
    <t>Inspecionar e ajustar todos os dispositivos de medição, controle, proteção e segurança;</t>
  </si>
  <si>
    <t>3.15.18.</t>
  </si>
  <si>
    <t>Inspecionar terminais e contatos elétricos;</t>
  </si>
  <si>
    <t>3.15.19.</t>
  </si>
  <si>
    <t>Inspecionar as condições de limpeza, focos de oxidação;</t>
  </si>
  <si>
    <t>3.15.20.</t>
  </si>
  <si>
    <t>Inspecionar e limpar rotores/hélices do ventilador/exaustor;</t>
  </si>
  <si>
    <t>3.15.21.</t>
  </si>
  <si>
    <t>Retocar pintura do equipamento, tubulações e acessórios;</t>
  </si>
  <si>
    <t>3.15.22.</t>
  </si>
  <si>
    <t>Inspecionar estado: chave faca, fusíveis, lâmpadas piloto, botoeiras, interruptor, cotovelos e relês;</t>
  </si>
  <si>
    <t>3.15.23.</t>
  </si>
  <si>
    <t>Inspecionar saturação dos filtros e realizar a troca dos mesmos caso necessário</t>
  </si>
  <si>
    <t>3.15.24.</t>
  </si>
  <si>
    <t>Realizar trocar periodica dos filtros</t>
  </si>
  <si>
    <t>3.16.</t>
  </si>
  <si>
    <t>Cortina de Ar</t>
  </si>
  <si>
    <t>3.16.1.</t>
  </si>
  <si>
    <t>Limpar externamente a cortina de ar;</t>
  </si>
  <si>
    <t>3.16.2.</t>
  </si>
  <si>
    <t>3.16.3.</t>
  </si>
  <si>
    <t>3.16.4.</t>
  </si>
  <si>
    <t>Desmontar a cortina e realizar limpezado ventilador e da carcaça</t>
  </si>
  <si>
    <t>3.16.5.</t>
  </si>
  <si>
    <t xml:space="preserve">inspecionar motor elétrico </t>
  </si>
  <si>
    <t>3.16.6.</t>
  </si>
  <si>
    <t>inspecionar mancais de rolamento do motor elétrico (vibração e ruído)</t>
  </si>
  <si>
    <t>3.16.7.</t>
  </si>
  <si>
    <t>3.16.8.</t>
  </si>
  <si>
    <t xml:space="preserve">inspecionar e testar placa de comando </t>
  </si>
  <si>
    <t>3.16.9.</t>
  </si>
  <si>
    <t>inspecionar controle remoto ( se existir)</t>
  </si>
  <si>
    <t>3.16.10.</t>
  </si>
  <si>
    <t>3.16.11.</t>
  </si>
  <si>
    <t>3.17.</t>
  </si>
  <si>
    <t>Ventilador de parede</t>
  </si>
  <si>
    <t>3.17.1.</t>
  </si>
  <si>
    <t>3.17.2.</t>
  </si>
  <si>
    <t>3.17.3.</t>
  </si>
  <si>
    <t>3.17.4.</t>
  </si>
  <si>
    <t>3.17.5.</t>
  </si>
  <si>
    <t>Inspecionar estado e tensão das correias;</t>
  </si>
  <si>
    <t>3.17.6.</t>
  </si>
  <si>
    <t>3.17.7.</t>
  </si>
  <si>
    <t>3.17.8.</t>
  </si>
  <si>
    <t>3.17.9.</t>
  </si>
  <si>
    <t>3.17.10.</t>
  </si>
  <si>
    <t>3.17.11.</t>
  </si>
  <si>
    <t>Inspecionar polias, alinhamento e folgas;</t>
  </si>
  <si>
    <t>3.17.12.</t>
  </si>
  <si>
    <t>3.17.13.</t>
  </si>
  <si>
    <t>3.17.14.</t>
  </si>
  <si>
    <t>3.17.15.</t>
  </si>
  <si>
    <t>3.17.16.</t>
  </si>
  <si>
    <t>3.17.17.</t>
  </si>
  <si>
    <t>3.17.18.</t>
  </si>
  <si>
    <t>3.17.19.</t>
  </si>
  <si>
    <t>3.17.20.</t>
  </si>
  <si>
    <t>3.17.21.</t>
  </si>
  <si>
    <t>Inspecionar as condições de limpeza;</t>
  </si>
  <si>
    <t>3.17.22.</t>
  </si>
  <si>
    <t>3.17.23.</t>
  </si>
  <si>
    <t>3.17.24.</t>
  </si>
  <si>
    <t>3.18.</t>
  </si>
  <si>
    <t>Quadros Elétricos e de Automação - Climatização / Refrigeração</t>
  </si>
  <si>
    <t>3.18.1.</t>
  </si>
  <si>
    <t>Inspecionar a existências de alarmes nos paineis de automação</t>
  </si>
  <si>
    <t>3.18.2.</t>
  </si>
  <si>
    <t>Inspecionar as chaves seletoras dos painéis de controle e de automação, se estão nas posições corretas.</t>
  </si>
  <si>
    <t>3.18.3.</t>
  </si>
  <si>
    <t>Limpar componentes e painel em geral;</t>
  </si>
  <si>
    <t>3.18.4.</t>
  </si>
  <si>
    <t>Inspecionar parafusos, terminais, fusíveis e chaves contatoras;</t>
  </si>
  <si>
    <t>3.18.5.</t>
  </si>
  <si>
    <t>Inspecionar abertura e fechamento das chaves seccionadoras sem carga;</t>
  </si>
  <si>
    <t>3.18.6.</t>
  </si>
  <si>
    <t>Inspecionar e ajustar os sistemas de intertravamento elétrico-eletrônico;</t>
  </si>
  <si>
    <t>3.18.7.</t>
  </si>
  <si>
    <t>Inspecionar aterramento;</t>
  </si>
  <si>
    <t>3.18.8.</t>
  </si>
  <si>
    <t>Inspecionar pontos de aquecimento anormais;</t>
  </si>
  <si>
    <t>3.18.9.</t>
  </si>
  <si>
    <t>Inspecionar botoeiras, interruptores e sinalizadores;</t>
  </si>
  <si>
    <t>3.18.10.</t>
  </si>
  <si>
    <t>3.18.11.</t>
  </si>
  <si>
    <t>Inspeção geral: reaperto de conexões, limpeza e lubrificação;</t>
  </si>
  <si>
    <t>3.18.12.</t>
  </si>
  <si>
    <t>Inspecionar oxidação e desgaste dos contatores e articuladores;</t>
  </si>
  <si>
    <t>3.18.13.</t>
  </si>
  <si>
    <t>Inspecionar estado dos parafusos de ajuste e bases de fusíveis;</t>
  </si>
  <si>
    <t>3.18.14.</t>
  </si>
  <si>
    <t>Inspecionar terminais e contatos de força e auxiliar;</t>
  </si>
  <si>
    <t>3.18.15.</t>
  </si>
  <si>
    <t>Inspecionar e ajustar parafusos de fixação dos barramentos;</t>
  </si>
  <si>
    <t>3.18.16.</t>
  </si>
  <si>
    <t>3.18.17.</t>
  </si>
  <si>
    <t>Realizar inspeção termografia nos painéis elétricos e fornecer relatório técnico;</t>
  </si>
  <si>
    <t>3.18.18.</t>
  </si>
  <si>
    <t>Inspecionar e ajustar os instrumentos de controle e segurança;</t>
  </si>
  <si>
    <t>3.18.19.</t>
  </si>
  <si>
    <t>Inspecionar e ajustar a regulagem dos relés temporizados e de proteção;</t>
  </si>
  <si>
    <t>3.18.20.</t>
  </si>
  <si>
    <t>3.18.21.</t>
  </si>
  <si>
    <t>Realizar inspeção termografia no quadro elétrico</t>
  </si>
  <si>
    <t>3.18.22.</t>
  </si>
  <si>
    <t>3.18.23.</t>
  </si>
  <si>
    <t>verificar atuação dos inversores de frequencia e principais parâmetros</t>
  </si>
  <si>
    <t>3.18.24.</t>
  </si>
  <si>
    <t>verificar atuação do controlador</t>
  </si>
  <si>
    <t>3.19.</t>
  </si>
  <si>
    <t>3.19.1.</t>
  </si>
  <si>
    <t>Efetuar leitura de temperatura interna das câmaras e anotar;</t>
  </si>
  <si>
    <t>3.19.2.</t>
  </si>
  <si>
    <t>Inspecionar nível de óleo dos compressores e dos selos;</t>
  </si>
  <si>
    <t>3.19.3.</t>
  </si>
  <si>
    <t>Purgar condensadores, evaporadores e separadores de óleo;</t>
  </si>
  <si>
    <t>3.19.4.</t>
  </si>
  <si>
    <t>Inspecionar o funcionamento das câmaras (ruídos, vibrações, etc.);</t>
  </si>
  <si>
    <t>3.19.5.</t>
  </si>
  <si>
    <t>Inspecionar o acúmulo de gelo nos evaporadores;</t>
  </si>
  <si>
    <t>3.19.6.</t>
  </si>
  <si>
    <t>Inspecionar superaquecimento da válvula de expansão;</t>
  </si>
  <si>
    <t>3.19.7.</t>
  </si>
  <si>
    <t>Lubrificar mancais e rolamentos;</t>
  </si>
  <si>
    <t>3.19.8.</t>
  </si>
  <si>
    <t>Inspecionar correias (alinhamento, estiramento);</t>
  </si>
  <si>
    <t>3.19.9.</t>
  </si>
  <si>
    <t>Reapertar as conexões;</t>
  </si>
  <si>
    <t>3.19.10.</t>
  </si>
  <si>
    <t>Inspecionar isolamento da tubulaçao;</t>
  </si>
  <si>
    <t>3.19.11.</t>
  </si>
  <si>
    <t>Inspecionar e eliminar pontos de oxidação;</t>
  </si>
  <si>
    <t>3.19.12.</t>
  </si>
  <si>
    <t>Completar carga de gás;</t>
  </si>
  <si>
    <t>3.19.13.</t>
  </si>
  <si>
    <t>Medir tensões e correntes dos motores;</t>
  </si>
  <si>
    <t>3.19.14.</t>
  </si>
  <si>
    <t>Inspecionar o funcionamento das válvulas solenóides;</t>
  </si>
  <si>
    <t>3.19.15.</t>
  </si>
  <si>
    <t>Inspecionar estado e desempenho das dobradiças das portas;</t>
  </si>
  <si>
    <t>3.19.16.</t>
  </si>
  <si>
    <t>Inspecionar filtro de secador de linha de líquido refrigerante;</t>
  </si>
  <si>
    <t>3.19.17.</t>
  </si>
  <si>
    <t>Medir a pressão de sucção e de descarga;</t>
  </si>
  <si>
    <t>3.19.18.</t>
  </si>
  <si>
    <t>Inspecionar vazamentos no sistema de gás, óleo e óleo de selo;</t>
  </si>
  <si>
    <t>3.19.19.</t>
  </si>
  <si>
    <t>Inspecionar atuação dos termostatos e pressostatos;</t>
  </si>
  <si>
    <t>3.19.20.</t>
  </si>
  <si>
    <t>Inspecionar funcionamento dos relês térmicos;</t>
  </si>
  <si>
    <t>3.19.21.</t>
  </si>
  <si>
    <t>Efetuar limpeza geral, contemplando evaporadora e condensadora;</t>
  </si>
  <si>
    <t>3.19.22.</t>
  </si>
  <si>
    <t>Inspecionar as chaves contatoras;</t>
  </si>
  <si>
    <t>3.19.23.</t>
  </si>
  <si>
    <t>Inspecionar a existência de pontos de oxidação;</t>
  </si>
  <si>
    <t>3.19.24.</t>
  </si>
  <si>
    <t>Inspecionar mancais, rolamentos e correias;</t>
  </si>
  <si>
    <t>3.20.</t>
  </si>
  <si>
    <t>3.20.1.</t>
  </si>
  <si>
    <t>Inspecionar o funcionamento e a pressão de água dos bicos e torneiras</t>
  </si>
  <si>
    <t>3.20.2.</t>
  </si>
  <si>
    <t>Inspecionar a carcaça do equipamento em busca de sujeira, e realizar limpeza.</t>
  </si>
  <si>
    <t>3.20.3.</t>
  </si>
  <si>
    <t>Verificar a operação do equipamento (inclusive set point do termostato)</t>
  </si>
  <si>
    <t>3.20.4.</t>
  </si>
  <si>
    <t>Drenar bandejas de condensado e desobstruir drenos, se necessário</t>
  </si>
  <si>
    <t>3.20.5.</t>
  </si>
  <si>
    <t>Inspecionar se há material junto ao motor ventilador da unidade evaporadora</t>
  </si>
  <si>
    <t>3.20.6.</t>
  </si>
  <si>
    <t>Inspecionar vestígios de óleo junto nas tubulações (vazamento) e o estado da borracha de vedação</t>
  </si>
  <si>
    <t>3.20.7.</t>
  </si>
  <si>
    <t>3.20.8.</t>
  </si>
  <si>
    <t>3.20.9.</t>
  </si>
  <si>
    <t>Limpeza dos filtros de água dos bebedouros ou substituição quando se fizer necessário</t>
  </si>
  <si>
    <t>3.20.10.</t>
  </si>
  <si>
    <t>Medição da corrente e pressão (quando aplicável) do compressor</t>
  </si>
  <si>
    <t>3.20.11.</t>
  </si>
  <si>
    <t>Eliminação de todos os focos de ferrugem do gabinete aplicando tinta anticorrosiva, em caso de necessidade</t>
  </si>
  <si>
    <t>3.20.12.</t>
  </si>
  <si>
    <t xml:space="preserve">Inspecionar e limpeza dos reservatório de água  </t>
  </si>
  <si>
    <t>3.20.13.</t>
  </si>
  <si>
    <t xml:space="preserve">Realizar a limpeza dos reservatórios de água  </t>
  </si>
  <si>
    <t>3.21.</t>
  </si>
  <si>
    <t>Geladeiras, Refrigeradores, Freezers e Frigobares</t>
  </si>
  <si>
    <t>3.21.1.</t>
  </si>
  <si>
    <t>Inspecionar a operação do equipamento (inclusive set point do termostato)</t>
  </si>
  <si>
    <t>3.21.2.</t>
  </si>
  <si>
    <t>3.21.3.</t>
  </si>
  <si>
    <t>3.21.4.</t>
  </si>
  <si>
    <t>3.21.5.</t>
  </si>
  <si>
    <t>3.21.6.</t>
  </si>
  <si>
    <t>3.21.7.</t>
  </si>
  <si>
    <t>3.21.8.</t>
  </si>
  <si>
    <t>3.21.9.</t>
  </si>
  <si>
    <t>3.21.10.</t>
  </si>
  <si>
    <t>Verificar os pés ou rodas de sustentação.</t>
  </si>
  <si>
    <t>3.21.11.</t>
  </si>
  <si>
    <t>Verificar a gaxeta (borracha de vedação da porta) quanto à existência de ressecamento e/ou perda da imantação.</t>
  </si>
  <si>
    <t>3.21.12.</t>
  </si>
  <si>
    <t>Verificar a vedação total da porta.</t>
  </si>
  <si>
    <t>3.21.13.</t>
  </si>
  <si>
    <t>Verificar as dobradiças e maçaneta da porta.</t>
  </si>
  <si>
    <t>3.21.14.</t>
  </si>
  <si>
    <t>Verificar a existência de pontos de ferrugem no gabinete e porta</t>
  </si>
  <si>
    <t>3.21.15.</t>
  </si>
  <si>
    <t>Verificar a existência de acumulo de poeira sobre o compressor e condensador do equipamento.</t>
  </si>
  <si>
    <t>3.22.</t>
  </si>
  <si>
    <t>3.22.1.</t>
  </si>
  <si>
    <t>Verificação e limpeza da grelha de tomada de ar externo - Limpeza mensal ou quando descartável até sua obliteração.</t>
  </si>
  <si>
    <t>3.22.2.</t>
  </si>
  <si>
    <t>Limpeza da casa de máquinas.</t>
  </si>
  <si>
    <t>3.22.3.</t>
  </si>
  <si>
    <t>Verificação do Plenum de mistura / casa de máquinas.</t>
  </si>
  <si>
    <t>3.22.4.</t>
  </si>
  <si>
    <r>
      <t>Verificação dos quadros de automação e dos </t>
    </r>
    <r>
      <rPr>
        <i/>
        <sz val="10"/>
        <color rgb="FF000000"/>
        <rFont val="Calibri"/>
        <family val="2"/>
      </rPr>
      <t>setpoints</t>
    </r>
    <r>
      <rPr>
        <sz val="10"/>
        <color rgb="FF000000"/>
        <rFont val="Calibri"/>
        <family val="2"/>
      </rPr>
      <t> dos equipamentos condicionadores de ar central.</t>
    </r>
  </si>
  <si>
    <t>4.1.</t>
  </si>
  <si>
    <t>Cabine Primária / Cabine de Multimedição</t>
  </si>
  <si>
    <t>4.1.1.</t>
  </si>
  <si>
    <t>Manutenção Geral</t>
  </si>
  <si>
    <t>4.1.1.1.</t>
  </si>
  <si>
    <t>Limpar os isoladores e buchas nos cubículos;</t>
  </si>
  <si>
    <t>4.1.1.2.</t>
  </si>
  <si>
    <t>Inspecionar as partes metálicas (telas, hastes, etc) quanto ao índice de oxidação;</t>
  </si>
  <si>
    <t>4.1.1.3.</t>
  </si>
  <si>
    <t>Inspecionar e limpar as chaves seccionadoras, fusíveis e disjuntor de Média Tensão;</t>
  </si>
  <si>
    <t>4.1.1.4.</t>
  </si>
  <si>
    <t>Inspecionar o óleo isolante dos disjuntores de pequeno volume de óleo;</t>
  </si>
  <si>
    <t>4.1.1.5.</t>
  </si>
  <si>
    <t>Inspecionar, calibrar e testar todos os dispositivos de proteção (relés);</t>
  </si>
  <si>
    <t>4.1.1.6.</t>
  </si>
  <si>
    <t>Inspecionar os pára-raios;</t>
  </si>
  <si>
    <t>4.1.1.7.</t>
  </si>
  <si>
    <t>Inspecionar e limpar o estado dos barramentos e conectores;</t>
  </si>
  <si>
    <t>4.1.1.8.</t>
  </si>
  <si>
    <t>Reapertar todas as conexões existentes;</t>
  </si>
  <si>
    <t>4.1.1.9.</t>
  </si>
  <si>
    <t>Apresentar relatório técnico com inspeção termográfica inclusive;</t>
  </si>
  <si>
    <t>4.1.1.10.</t>
  </si>
  <si>
    <t>Realizar inspeção visual do estado geral das muflas verificando fixações e isolação</t>
  </si>
  <si>
    <t>4.1.1.11.</t>
  </si>
  <si>
    <t xml:space="preserve">Verificar aterramento de todos os equipamentos e materiais metálicos dentro da Cabine. </t>
  </si>
  <si>
    <t>4.1.1.12.</t>
  </si>
  <si>
    <t>Verificar estado geral da cabine com relação a vazamento de água, ventilação, pintura, vidros, grades, portas e trincos</t>
  </si>
  <si>
    <t>4.1.1.13.</t>
  </si>
  <si>
    <t>Verificar estado geral das placas de segurança e cadeados</t>
  </si>
  <si>
    <t>4.1.1.14.</t>
  </si>
  <si>
    <t>Verificar estado geral da cabine com relação a iluminação interna e externa, sinalizadores luminosos e quadros elétricos</t>
  </si>
  <si>
    <t>4.1.1.15.</t>
  </si>
  <si>
    <t>Verificar a existência de objetos estranhos dentro da cabine que não estejam diretamente relacionados com a sua operação e segurança</t>
  </si>
  <si>
    <t>4.1.1.16.</t>
  </si>
  <si>
    <t>Realizar limpeza geral e pintura do piso, paredes e laje</t>
  </si>
  <si>
    <t>4.1.1.17.</t>
  </si>
  <si>
    <t>Realizar limpeza geral do painel de MT, quadros elétricos e demais equipamentos vinculados a cabine</t>
  </si>
  <si>
    <t>4.1.1.18.</t>
  </si>
  <si>
    <t xml:space="preserve">Realizar medição da resistencia da malha de aterramento </t>
  </si>
  <si>
    <t>4.1.2.</t>
  </si>
  <si>
    <t>Painel de Média Tensão PMT</t>
  </si>
  <si>
    <t>4.1.2.1.</t>
  </si>
  <si>
    <t>Ler os instrumentos de medição, inclusive entrada para processamento de dados, e anotar;</t>
  </si>
  <si>
    <t>4.1.2.2.</t>
  </si>
  <si>
    <t>Inspecionar a existência de quaisquer anormalidades elétricas ou mecânicas (ruídos, odores) que possam caracterizar o mau funcionamento de algum componente;</t>
  </si>
  <si>
    <t>4.1.2.3.</t>
  </si>
  <si>
    <t>Realizar inspeção visual do estado geral dos cabos e reaperto em todas as conexões dos cicuitos funcionais/BT de todas as colunas do PMT</t>
  </si>
  <si>
    <t>4.1.2.4.</t>
  </si>
  <si>
    <t>Inspecionar as condições gerais de segurança no funcionamento do painel geral;</t>
  </si>
  <si>
    <t>4.1.2.5.</t>
  </si>
  <si>
    <t xml:space="preserve">inspecionar placas de sinalização/advertência externa do painel </t>
  </si>
  <si>
    <t>4.1.2.6.</t>
  </si>
  <si>
    <t>Limpar externamente o painel;</t>
  </si>
  <si>
    <t>4.1.2.7.</t>
  </si>
  <si>
    <t xml:space="preserve">Verificar presença de Alavancas de Manobra próximo ao painel </t>
  </si>
  <si>
    <t>4.1.2.8.</t>
  </si>
  <si>
    <t>Inspecionar os cabos de alimentação para prevenir aquecimento (estado de isolamento);</t>
  </si>
  <si>
    <t>4.1.2.9.</t>
  </si>
  <si>
    <t>Inspecionar os aspectos da fiação;</t>
  </si>
  <si>
    <t>4.1.2.10.</t>
  </si>
  <si>
    <t>Inspecionar o equilíbrio das fases nos alimentadores (circuitos);</t>
  </si>
  <si>
    <t>4.1.2.11.</t>
  </si>
  <si>
    <t>Inspecionar as ligações da carcaça a terra;</t>
  </si>
  <si>
    <t>4.1.2.12.</t>
  </si>
  <si>
    <t>Lubrificar as dobradiças das portas;</t>
  </si>
  <si>
    <t>4.1.2.13.</t>
  </si>
  <si>
    <t>Inspecionar o funcionamento das chaves dos armários e interlock;</t>
  </si>
  <si>
    <t>4.1.2.14.</t>
  </si>
  <si>
    <t>Reaperto dos bornes de ligação, fixação de equipamentos, componentes e ferragens;</t>
  </si>
  <si>
    <t>4.1.2.15.</t>
  </si>
  <si>
    <t>Efetuar testes de isolamento à corrente contínua;</t>
  </si>
  <si>
    <t>4.1.2.16.</t>
  </si>
  <si>
    <t>Medir a resistência dos cabos elétricos alimentadores;</t>
  </si>
  <si>
    <t>4.1.2.17.</t>
  </si>
  <si>
    <t xml:space="preserve">Verificar vestígios de animais dentro no painel </t>
  </si>
  <si>
    <t>4.1.2.18.</t>
  </si>
  <si>
    <t xml:space="preserve">Efetuar manobras de operação </t>
  </si>
  <si>
    <t>4.1.2.19.</t>
  </si>
  <si>
    <t>Realizar termografia, com emissão de relatório técnico</t>
  </si>
  <si>
    <t>4.1.2.20.</t>
  </si>
  <si>
    <t xml:space="preserve">Limpeza interna </t>
  </si>
  <si>
    <t>4.1.2.21.</t>
  </si>
  <si>
    <t xml:space="preserve">Verificar LED's indicadores de tensão e funcionamento de botoeiras/sinaleiros no frontal do painel </t>
  </si>
  <si>
    <t>4.1.2.22.</t>
  </si>
  <si>
    <t>Verificar a condição da fonte de alimentação AC/DC de 220 para 125 Volts que alimenta o relé do módulo de supervisão e proteção</t>
  </si>
  <si>
    <t>4.1.3.</t>
  </si>
  <si>
    <t>4.1.3.1.</t>
  </si>
  <si>
    <t>4.1.3.2.</t>
  </si>
  <si>
    <t>4.1.3.3.</t>
  </si>
  <si>
    <t>4.1.3.4.</t>
  </si>
  <si>
    <t>Verificar fixações e conexões</t>
  </si>
  <si>
    <t>4.1.3.5.</t>
  </si>
  <si>
    <t>Verificar isoladores</t>
  </si>
  <si>
    <t>4.1.3.6.</t>
  </si>
  <si>
    <t xml:space="preserve">Realizar medição da resistência de isolamento </t>
  </si>
  <si>
    <t>4.1.4.</t>
  </si>
  <si>
    <t>Chaves Seccionadoras</t>
  </si>
  <si>
    <t>4.1.4.1.</t>
  </si>
  <si>
    <t>Verificar articulações, pinos, molas e travas</t>
  </si>
  <si>
    <t>4.1.4.2.</t>
  </si>
  <si>
    <t>Verificar ligação do cabo terra e conexões gerais e fixação</t>
  </si>
  <si>
    <t>4.1.4.3.</t>
  </si>
  <si>
    <t>Verificar operação e alinhamento dos contados</t>
  </si>
  <si>
    <t>4.1.4.4.</t>
  </si>
  <si>
    <t>Executar lubrificação das partes móveis</t>
  </si>
  <si>
    <t>4.1.4.5.</t>
  </si>
  <si>
    <t>Ajustar limites de abertura, fechamento e pressão das molas</t>
  </si>
  <si>
    <t>4.1.4.6.</t>
  </si>
  <si>
    <t>Verificar intertravamento e regulagem de mecanismos de abertura/fechamento</t>
  </si>
  <si>
    <t>4.1.4.7.</t>
  </si>
  <si>
    <t>Verificar isoladores e suportes</t>
  </si>
  <si>
    <t>4.1.4.8.</t>
  </si>
  <si>
    <t>Verificar estado geral das facas</t>
  </si>
  <si>
    <t>4.1.4.9.</t>
  </si>
  <si>
    <t>Verificar haste e punho</t>
  </si>
  <si>
    <t>4.1.4.10.</t>
  </si>
  <si>
    <t>Realizar limpeza geral</t>
  </si>
  <si>
    <t>4.1.4.11.</t>
  </si>
  <si>
    <t>Realizar ensaio para verificação da resistência de isolamento</t>
  </si>
  <si>
    <t>4.1.4.12.</t>
  </si>
  <si>
    <t>Realizar ensaio para verificação da resistência de contato</t>
  </si>
  <si>
    <t>4.1.5.</t>
  </si>
  <si>
    <t>Disjuntores de MT</t>
  </si>
  <si>
    <t>4.1.5.1.</t>
  </si>
  <si>
    <t>Verificar sinalização do PMT</t>
  </si>
  <si>
    <t>4.1.5.2.</t>
  </si>
  <si>
    <t>Verificar lubrificação, alinhamento, desgaste, pressão dos contatos de conexão</t>
  </si>
  <si>
    <t>4.1.5.3.</t>
  </si>
  <si>
    <t>Verificar mecanismos de operação, pinos, molas, braços e articulações</t>
  </si>
  <si>
    <t>4.1.5.4.</t>
  </si>
  <si>
    <t>4.1.5.5.</t>
  </si>
  <si>
    <t>Verificar intertravamento</t>
  </si>
  <si>
    <t>4.1.5.6.</t>
  </si>
  <si>
    <t>Verificar lubrificação</t>
  </si>
  <si>
    <t>4.1.5.7.</t>
  </si>
  <si>
    <t>Verificar vazamento</t>
  </si>
  <si>
    <t>4.1.5.8.</t>
  </si>
  <si>
    <t>Verificar corrosão</t>
  </si>
  <si>
    <t>4.1.5.9.</t>
  </si>
  <si>
    <t>Verificar os relés secundários e regular se necessário</t>
  </si>
  <si>
    <t>4.1.5.10.</t>
  </si>
  <si>
    <t>4.1.5.11.</t>
  </si>
  <si>
    <t>4.1.5.12.</t>
  </si>
  <si>
    <t>4.1.5.13.</t>
  </si>
  <si>
    <t>Provocar atuação dos relés secundários e verificar a abertura do disjuntor, assegurando o funcionamento do mesmo</t>
  </si>
  <si>
    <t>4.1.5.14.</t>
  </si>
  <si>
    <t>Realizar inspeção visual do estado geral dos cabos e reaperto em todas as conexoes dos cicuitos funcionais/BT de todas as colunas do PMT</t>
  </si>
  <si>
    <t>4.1.6.</t>
  </si>
  <si>
    <t xml:space="preserve">Transformadores de Corrente e Potencial </t>
  </si>
  <si>
    <t>4.1.6.1.</t>
  </si>
  <si>
    <t>Inspecionar e realizar reaperto nas conexões primário/secundário</t>
  </si>
  <si>
    <t>4.1.6.2.</t>
  </si>
  <si>
    <t>Limpar cuidadosamente o conjunto</t>
  </si>
  <si>
    <t>4.1.6.3.</t>
  </si>
  <si>
    <t>Realizar ensaios e medições</t>
  </si>
  <si>
    <t>4.1.7.</t>
  </si>
  <si>
    <t xml:space="preserve">Relés de Proteção </t>
  </si>
  <si>
    <t>4.1.7.1.</t>
  </si>
  <si>
    <t>Realizar inspeção e reaperto nos bornes de conexões</t>
  </si>
  <si>
    <t>4.1.7.2.</t>
  </si>
  <si>
    <t xml:space="preserve">Realizar limpeza </t>
  </si>
  <si>
    <t>4.1.7.3.</t>
  </si>
  <si>
    <t>Realizar verificação no LCD, LED's e operar o disjuntor de MT correspondente</t>
  </si>
  <si>
    <t>4.1.7.4.</t>
  </si>
  <si>
    <t>Verificar, aferir e testar pickups dos relés utilizando Mala de teste apropriada ao modelo.</t>
  </si>
  <si>
    <t>4.2.</t>
  </si>
  <si>
    <t>Rede   interna   de   média   tensão,   aérea   ou   subterrânea (manutenção de postes, cruzetas, muflas, isoladores)</t>
  </si>
  <si>
    <t>4.2.1.</t>
  </si>
  <si>
    <t>4.2.1.1.</t>
  </si>
  <si>
    <t>Realizar inspeção visual nos postes</t>
  </si>
  <si>
    <t>4.2.1.2.</t>
  </si>
  <si>
    <t>Realizar inspeção visual nos isoladores</t>
  </si>
  <si>
    <t>4.2.1.3.</t>
  </si>
  <si>
    <t>Realizar inspeção visual nas cruzetas verificando fixações, mão francesas, parafusos e ferragens</t>
  </si>
  <si>
    <t>4.2.1.4.</t>
  </si>
  <si>
    <t>Realizar inspeção visual do estado geral das chaves fusíveis</t>
  </si>
  <si>
    <t>4.2.1.5.</t>
  </si>
  <si>
    <t>Realizar inspeção visual do estado geral das chave seccionadoras unipolares</t>
  </si>
  <si>
    <t>4.2.1.6.</t>
  </si>
  <si>
    <t xml:space="preserve">Realizar inspeção visual do estado geral dos pára-raios verificando o suporte de fixação, interligação para terra </t>
  </si>
  <si>
    <t>4.2.1.7.</t>
  </si>
  <si>
    <t>4.2.1.8.</t>
  </si>
  <si>
    <t>Realizar inspeção visual do estado geral dos cabos, conexões e jumpers</t>
  </si>
  <si>
    <t>4.2.1.9.</t>
  </si>
  <si>
    <t>Realizar reaperto nas cintas e demais suportes dos elementos da rede aérea</t>
  </si>
  <si>
    <t>4.2.1.10.</t>
  </si>
  <si>
    <t>Realizar reaperto nas conexões com os para-raios, chaves seccionadoras, jumpers e derivações</t>
  </si>
  <si>
    <t>4.2.2.</t>
  </si>
  <si>
    <t>Subestações Aéreas</t>
  </si>
  <si>
    <t>4.2.2.1.</t>
  </si>
  <si>
    <t>Realizar inspeção visual no poste</t>
  </si>
  <si>
    <t>4.2.2.2.</t>
  </si>
  <si>
    <t>Realizar inspeção visual nas cruzetas verificando fixações, mão francesa, parafusos e ferragens</t>
  </si>
  <si>
    <t>4.2.2.3.</t>
  </si>
  <si>
    <t>Realizar inspeção visual do estado geral dos cabos</t>
  </si>
  <si>
    <t>4.2.2.4.</t>
  </si>
  <si>
    <t>Realizar inspeção visual do aterramento, limpeza das caixas e conferência das partes metálicas e conexões</t>
  </si>
  <si>
    <t>4.2.2.5.</t>
  </si>
  <si>
    <t>Verificar estado geral das placas de identificação das SE's</t>
  </si>
  <si>
    <t>4.2.2.6.</t>
  </si>
  <si>
    <t>Inspecionar proximidades de galhos de árvores ou animais nas proximidades da rede aérea e existência das proteções das buchas e jumpers/conexões</t>
  </si>
  <si>
    <t>4.2.2.7.</t>
  </si>
  <si>
    <t>Verificar  tensionamento dos cabos e espaçadores da rede de MT</t>
  </si>
  <si>
    <t>4.2.2.8.</t>
  </si>
  <si>
    <t>Realizar medições de resistência e continuidade do aterramento</t>
  </si>
  <si>
    <t>4.2.3.</t>
  </si>
  <si>
    <t>Chave Fusível</t>
  </si>
  <si>
    <t>4.2.3.1.</t>
  </si>
  <si>
    <t>4.2.3.2.</t>
  </si>
  <si>
    <t>Verificar conexões e contatos</t>
  </si>
  <si>
    <t>4.2.3.3.</t>
  </si>
  <si>
    <t>Verificar estado geral do elo fusível, conferindo sua especificação com relação a potência do transformador</t>
  </si>
  <si>
    <t>4.2.3.4.</t>
  </si>
  <si>
    <t>Verificar a estrutura da chave como um todo</t>
  </si>
  <si>
    <t>4.2.3.5.</t>
  </si>
  <si>
    <t>4.2.4.</t>
  </si>
  <si>
    <t>Para-Raios</t>
  </si>
  <si>
    <t>4.2.4.1.</t>
  </si>
  <si>
    <t>Realizar inspeção visual do estado geral dos para-raios</t>
  </si>
  <si>
    <t>4.2.4.2.</t>
  </si>
  <si>
    <t>Verificar o suporte de fixação, interligação para terra</t>
  </si>
  <si>
    <t>4.2.4.3.</t>
  </si>
  <si>
    <t>4.2.5.</t>
  </si>
  <si>
    <t>Transformadores de Potência a Óleo - Subestação Aérea</t>
  </si>
  <si>
    <t>4.2.5.1.</t>
  </si>
  <si>
    <t>Realizar limpeza dos trafos com produtos apropriados</t>
  </si>
  <si>
    <t>4.2.5.2.</t>
  </si>
  <si>
    <t>Inspecionar os trafos com equipamentos apropriados</t>
  </si>
  <si>
    <t>4.2.5.3.</t>
  </si>
  <si>
    <t>Inspecionar as conexões elétricas de alta e baixa tensão</t>
  </si>
  <si>
    <t>4.2.5.4.</t>
  </si>
  <si>
    <t>Inspecionar buchas, guarnições das buchas de alta tensão, tampa e janela de inspeção dos trafos</t>
  </si>
  <si>
    <t>4.2.5.5.</t>
  </si>
  <si>
    <t>Inspecionar as buchas de baixa tensão quanto à quebra, trincaduras ou vazamentos</t>
  </si>
  <si>
    <t>4.2.5.6.</t>
  </si>
  <si>
    <t>Verificar a existência de sinais de oxidação anormais</t>
  </si>
  <si>
    <t>4.2.5.7.</t>
  </si>
  <si>
    <t>Verificar os níveis de ruídos ou vibrações anormais</t>
  </si>
  <si>
    <t>4.2.5.8.</t>
  </si>
  <si>
    <t>Verificar operação do comutador dos tap’s</t>
  </si>
  <si>
    <t>4.2.5.9.</t>
  </si>
  <si>
    <t>Inspecionar os cabos de interligação dos transformadores com os QGBT’s</t>
  </si>
  <si>
    <t>4.2.5.10.</t>
  </si>
  <si>
    <t>Medir tensão fase-fase e fase-neutro em vazio</t>
  </si>
  <si>
    <t>4.2.5.11.</t>
  </si>
  <si>
    <t>Realizar testes de medição de resistência ôhmica dos enrolamentos e resistências de isolamento de AT/BT</t>
  </si>
  <si>
    <t>4.2.5.12.</t>
  </si>
  <si>
    <t>Realizar testes de medição de relação de transformação</t>
  </si>
  <si>
    <t>4.2.5.13.</t>
  </si>
  <si>
    <t>Verificar nível do óleo isolante</t>
  </si>
  <si>
    <t>4.2.5.14.</t>
  </si>
  <si>
    <t>Realizar testes de óleo isolante mediante ensaios para análises cromatográfica e físico-química</t>
  </si>
  <si>
    <t>4.2.6.</t>
  </si>
  <si>
    <t>Quadro Geral de Baixa Tensão - Subestação Aérea</t>
  </si>
  <si>
    <t>4.2.6.1.</t>
  </si>
  <si>
    <t xml:space="preserve">Realizar limpeza da parte interna </t>
  </si>
  <si>
    <t>4.2.6.2.</t>
  </si>
  <si>
    <t>Verificar funcionamento dos disjuntores</t>
  </si>
  <si>
    <t>4.2.6.3.</t>
  </si>
  <si>
    <t>Apertar fixações e conexões</t>
  </si>
  <si>
    <t>4.2.6.4.</t>
  </si>
  <si>
    <t>Verificar circuitos de controle, medição e sinalização</t>
  </si>
  <si>
    <t>4.2.6.5.</t>
  </si>
  <si>
    <t>Verificar a existência de vibrações ou ruídos anormais</t>
  </si>
  <si>
    <t>4.2.6.6.</t>
  </si>
  <si>
    <t>Verificar aterramento geral, reapertando as conexões</t>
  </si>
  <si>
    <t>4.2.6.7.</t>
  </si>
  <si>
    <t>Lubrificar partes móveis e mecânicas</t>
  </si>
  <si>
    <t>4.2.6.8.</t>
  </si>
  <si>
    <t>Verificar umidade e funcionamento das resistências de aquecimento do QGBT</t>
  </si>
  <si>
    <t>4.2.6.9.</t>
  </si>
  <si>
    <t>Verificar existência de corrosão e ferrugem</t>
  </si>
  <si>
    <t>4.2.6.10.</t>
  </si>
  <si>
    <t>Limpeza externa e aplicação de pintura anticorrosiva quando necessária</t>
  </si>
  <si>
    <t>4.2.6.11.</t>
  </si>
  <si>
    <t>Efetuar inspeção visual, elétrica e termográfica em todos os elementos do QGBT</t>
  </si>
  <si>
    <t>4.2.6.12.</t>
  </si>
  <si>
    <t>Verificar a condição dos motoventiladores (collers) instalados nas portas do QGBT</t>
  </si>
  <si>
    <t>4.3.</t>
  </si>
  <si>
    <t>Ramal de entrada e alimentadores MT</t>
  </si>
  <si>
    <t>4.3.1.</t>
  </si>
  <si>
    <t>Realizar inspeção visual no poste/ramal, verificando inclusive proximidade de galhos de árvores com o rede elétrica</t>
  </si>
  <si>
    <t>4.3.2.</t>
  </si>
  <si>
    <t>Realizar inspeção visual nas cruzetas, verificando fixações, mão francesa, parafusos e ferragens</t>
  </si>
  <si>
    <t>4.3.3.</t>
  </si>
  <si>
    <t>Realizar inspeção visual do estado geral das chaves seccionadora, incluindo a de derivação da concessionária</t>
  </si>
  <si>
    <t>4.3.4.</t>
  </si>
  <si>
    <t xml:space="preserve">Realizar inspeção visual do estado geral dos pára-raios verificando o suporte de fixação e interligação para terra </t>
  </si>
  <si>
    <t>4.3.5.</t>
  </si>
  <si>
    <t>Realizar inspeção visual do estado geral das muflas verificando fixações</t>
  </si>
  <si>
    <t>4.3.6.</t>
  </si>
  <si>
    <t>Realizar inspeção visual do estado geral dos cabos e eletrodutos</t>
  </si>
  <si>
    <t>4.3.7.</t>
  </si>
  <si>
    <t>Realizar limpeza das caixas de passagem de MT (Média Tensão)</t>
  </si>
  <si>
    <t>4.3.8.</t>
  </si>
  <si>
    <t>Realizar medições da resistência de aterramento</t>
  </si>
  <si>
    <t>4.3.9.</t>
  </si>
  <si>
    <t>Realizar teste de isolação nos cabos de média tensão</t>
  </si>
  <si>
    <t>4.4.</t>
  </si>
  <si>
    <t>Subestações e cabines</t>
  </si>
  <si>
    <t>4.4.1.</t>
  </si>
  <si>
    <t>4.4.1.1.</t>
  </si>
  <si>
    <t>4.4.1.2.</t>
  </si>
  <si>
    <t xml:space="preserve">Realizar inspeção visual do estado geral dos cabos e reaperto em todas as conexoes dos cicuitos </t>
  </si>
  <si>
    <t>4.4.1.3.</t>
  </si>
  <si>
    <t>Realizar limpeza e pintura geral do piso, paredes e laje</t>
  </si>
  <si>
    <t>4.4.1.4.</t>
  </si>
  <si>
    <t>Verificar a existência de objetos estranhos dentro da subestação que não estejam diretamente relacionados com a sua operação e segurança</t>
  </si>
  <si>
    <t>4.4.1.5.</t>
  </si>
  <si>
    <t xml:space="preserve">Verificar a existência de entrada de roedores </t>
  </si>
  <si>
    <t>4.4.1.6.</t>
  </si>
  <si>
    <t>4.4.1.7.</t>
  </si>
  <si>
    <t>4.4.1.8.</t>
  </si>
  <si>
    <t>Verificar estado geral da cabine com relação a iluminação interna e externa, sinalizadores luminosos e QLT</t>
  </si>
  <si>
    <t>4.4.1.9.</t>
  </si>
  <si>
    <t>Verificar possíveis acessos de animais e aplicação de barreiras/bloqueios quando existentes</t>
  </si>
  <si>
    <t>4.4.1.10.</t>
  </si>
  <si>
    <t xml:space="preserve">Inspecionar e verificar os nobreaks que alimentam os relés. Deverá ser feito de simulação de falta de energia com duaração de, no mínimo, 30 s. </t>
  </si>
  <si>
    <t>4.4.2.</t>
  </si>
  <si>
    <t>Painel de Média Tensão (PMT)</t>
  </si>
  <si>
    <t>4.4.2.1.</t>
  </si>
  <si>
    <t>4.4.2.2.</t>
  </si>
  <si>
    <t>4.4.2.3.</t>
  </si>
  <si>
    <t>4.4.2.4.</t>
  </si>
  <si>
    <t>4.4.2.5.</t>
  </si>
  <si>
    <t>4.4.2.6.</t>
  </si>
  <si>
    <t>4.4.2.7.</t>
  </si>
  <si>
    <t>4.4.2.8.</t>
  </si>
  <si>
    <t>4.4.2.9.</t>
  </si>
  <si>
    <t>4.4.2.10.</t>
  </si>
  <si>
    <t>4.4.2.11.</t>
  </si>
  <si>
    <t>4.4.2.12.</t>
  </si>
  <si>
    <t>4.4.2.13.</t>
  </si>
  <si>
    <t>4.4.2.14.</t>
  </si>
  <si>
    <t>4.4.2.15.</t>
  </si>
  <si>
    <t>4.4.2.16.</t>
  </si>
  <si>
    <t>4.4.2.17.</t>
  </si>
  <si>
    <t>4.4.2.18.</t>
  </si>
  <si>
    <t>4.4.2.19.</t>
  </si>
  <si>
    <t>4.4.2.20.</t>
  </si>
  <si>
    <t>4.4.2.21.</t>
  </si>
  <si>
    <t>4.4.3.</t>
  </si>
  <si>
    <t>Barramento Interno de MT</t>
  </si>
  <si>
    <t>4.4.3.1.</t>
  </si>
  <si>
    <t>Verificar estado de pintura</t>
  </si>
  <si>
    <t>4.4.3.2.</t>
  </si>
  <si>
    <t>4.4.3.3.</t>
  </si>
  <si>
    <t>Verificar oxidação</t>
  </si>
  <si>
    <t>4.4.3.4.</t>
  </si>
  <si>
    <t>4.4.3.5.</t>
  </si>
  <si>
    <t>Verificar isoladores e conexoes do indicadores de tensão (bucha capacitiva), quando aplicável</t>
  </si>
  <si>
    <t>4.4.3.6.</t>
  </si>
  <si>
    <t xml:space="preserve">Realizar medição da resistenção de isolamento </t>
  </si>
  <si>
    <t>4.4.4.</t>
  </si>
  <si>
    <t>Chaves seccionadoras de média tensão</t>
  </si>
  <si>
    <t>4.4.4.1.</t>
  </si>
  <si>
    <t>4.4.4.2.</t>
  </si>
  <si>
    <t>4.4.4.3.</t>
  </si>
  <si>
    <t>4.4.4.4.</t>
  </si>
  <si>
    <t>4.4.4.5.</t>
  </si>
  <si>
    <t>4.4.4.6.</t>
  </si>
  <si>
    <t>4.4.4.7.</t>
  </si>
  <si>
    <t>4.4.4.8.</t>
  </si>
  <si>
    <t>4.4.4.9.</t>
  </si>
  <si>
    <t>4.4.4.10.</t>
  </si>
  <si>
    <t>4.4.4.11.</t>
  </si>
  <si>
    <t>4.4.4.12.</t>
  </si>
  <si>
    <t>4.4.5.</t>
  </si>
  <si>
    <t>Disjuntores de média tensão</t>
  </si>
  <si>
    <t>4.4.5.1.</t>
  </si>
  <si>
    <t>Verificar sinalização da coluna relacionada a cada disjuntor</t>
  </si>
  <si>
    <t>4.4.5.2.</t>
  </si>
  <si>
    <t>4.4.5.3.</t>
  </si>
  <si>
    <t>4.4.5.4.</t>
  </si>
  <si>
    <t>4.4.5.5.</t>
  </si>
  <si>
    <t>4.4.5.6.</t>
  </si>
  <si>
    <t>4.4.5.7.</t>
  </si>
  <si>
    <t>4.4.5.8.</t>
  </si>
  <si>
    <t>4.4.5.9.</t>
  </si>
  <si>
    <t>4.4.5.10.</t>
  </si>
  <si>
    <t>4.4.5.11.</t>
  </si>
  <si>
    <t>4.4.5.12.</t>
  </si>
  <si>
    <t>4.4.5.13.</t>
  </si>
  <si>
    <t>4.4.6.</t>
  </si>
  <si>
    <t xml:space="preserve">Transformador de Potencial e de Corrente </t>
  </si>
  <si>
    <t>4.4.6.1.</t>
  </si>
  <si>
    <t>4.4.6.2.</t>
  </si>
  <si>
    <t>4.4.6.3.</t>
  </si>
  <si>
    <t>Realizar ensaios e medições conforme especificação dos fabricantes</t>
  </si>
  <si>
    <t>4.4.7.</t>
  </si>
  <si>
    <t>4.4.7.1.</t>
  </si>
  <si>
    <t>4.4.7.2.</t>
  </si>
  <si>
    <t>4.4.7.3.</t>
  </si>
  <si>
    <t>4.4.13.</t>
  </si>
  <si>
    <t>Transformadores a oleo</t>
  </si>
  <si>
    <t>4.4.13.1.</t>
  </si>
  <si>
    <t>Inspecionar e anotar a tensão entre fases e fase/neutro/terra no secundário;</t>
  </si>
  <si>
    <t>4.4.13.2.</t>
  </si>
  <si>
    <t>Inspecionar e anotar a corrente por fase no primário e secundário;</t>
  </si>
  <si>
    <t>4.4.13.3.</t>
  </si>
  <si>
    <t>4.4.13.4.</t>
  </si>
  <si>
    <t>Inspecionar e anotar temperatura do óleo isolante;</t>
  </si>
  <si>
    <t>4.4.13.5.</t>
  </si>
  <si>
    <t>Inspecionar ruído e vibrações anormais;</t>
  </si>
  <si>
    <t>4.4.13.6.</t>
  </si>
  <si>
    <t>Inspecionar acessórios do equipamento quanto a fixação mecânica;</t>
  </si>
  <si>
    <t>4.4.13.7.</t>
  </si>
  <si>
    <t>Reapertar todas as conexões elétricas e mecânicas da MT;</t>
  </si>
  <si>
    <t>4.4.13.8.</t>
  </si>
  <si>
    <t>Reapertar todas as conexões elétricas e mecânicas da BT;</t>
  </si>
  <si>
    <t>4.4.13.9.</t>
  </si>
  <si>
    <t>Inspecionar o tanque, tampa e radiadores quanto a vazamento e ferrugens, eliminando os danos e focos de corrosão com tratamento apropriado;</t>
  </si>
  <si>
    <t>4.4.13.10.</t>
  </si>
  <si>
    <t>Inspecionar a cordoalha e a conexão de aterramento da carcaça, eliminando focos de corrosão e executando reapertos;</t>
  </si>
  <si>
    <t>4.4.13.11.</t>
  </si>
  <si>
    <t>Inspecionar as condições de sílica gel (cor);</t>
  </si>
  <si>
    <t>4.4.13.12.</t>
  </si>
  <si>
    <t>Inspecionar o funcionamento e aferir os aparelhos de medição e indicadores;</t>
  </si>
  <si>
    <t>4.4.13.13.</t>
  </si>
  <si>
    <t>Inspecionar os respiradores;</t>
  </si>
  <si>
    <t>4.4.13.14.</t>
  </si>
  <si>
    <t>Examinar relé Bucholz e limpar contatos;</t>
  </si>
  <si>
    <t>4.4.13.15.</t>
  </si>
  <si>
    <t>Analisar o óleo isolante com emissão de laudo;</t>
  </si>
  <si>
    <t>4.4.13.16.</t>
  </si>
  <si>
    <t>Limpeza dos transformadores conforme procedimentos;</t>
  </si>
  <si>
    <t>4.4.14.</t>
  </si>
  <si>
    <t>Transformadores a seco</t>
  </si>
  <si>
    <t>4.4.14.1.</t>
  </si>
  <si>
    <t>4.4.14.2.</t>
  </si>
  <si>
    <t>4.4.14.3.</t>
  </si>
  <si>
    <t>4.4.14.6.</t>
  </si>
  <si>
    <t>4.4.14.7.</t>
  </si>
  <si>
    <t>4.4.14.8.</t>
  </si>
  <si>
    <t>4.4.14.9.</t>
  </si>
  <si>
    <t>Verificar as condições de limpeza, ventilação e temperatura dos cubículos dos transformadores</t>
  </si>
  <si>
    <t>4.4.14.10.</t>
  </si>
  <si>
    <t>Inspecionar os cabos e infraestrutura (canaletas, leitos, etc) de interligação dos transformadores com os QGBT’s</t>
  </si>
  <si>
    <t>4.4.14.11.</t>
  </si>
  <si>
    <t>4.4.15.</t>
  </si>
  <si>
    <t>Quadro Geral de Baixa Tensão - Subestação Abrigada</t>
  </si>
  <si>
    <t>4.4.15.1.</t>
  </si>
  <si>
    <t>4.4.15.2.</t>
  </si>
  <si>
    <t>4.4.15.3.</t>
  </si>
  <si>
    <t>Inspecionar os disjuntores termomagnéticos e verificar quanto à capacidade máxima de condução de corrente elétrica dos condutores</t>
  </si>
  <si>
    <t>4.4.15.4.</t>
  </si>
  <si>
    <t>4.4.15.6.</t>
  </si>
  <si>
    <t>4.4.15.7.</t>
  </si>
  <si>
    <t>Inspecionar os isoladores e conexões da saída dos disjuntores;</t>
  </si>
  <si>
    <t>4.4.15.8.</t>
  </si>
  <si>
    <t>Inspecionar os contatos de entrada e saída dos disjuntores;</t>
  </si>
  <si>
    <t>4.4.15.9.</t>
  </si>
  <si>
    <t>Inspecionar a regulagem do disjuntor geral;</t>
  </si>
  <si>
    <t>4.4.15.10.</t>
  </si>
  <si>
    <t>Medir a corrente elétrica nos fios de alimentação dos painéis;</t>
  </si>
  <si>
    <t>4.4.15.11.</t>
  </si>
  <si>
    <t>Inspecionar os cabos de alimentação e demais fiações, inclusive quanto ao estado de isolamento e sobreaquecimento;</t>
  </si>
  <si>
    <t>4.4.15.13.</t>
  </si>
  <si>
    <t>4.4.15.14.</t>
  </si>
  <si>
    <t>Inspecionar as ligações da carcaça dos quadros a terra;</t>
  </si>
  <si>
    <t>4.4.15.15.</t>
  </si>
  <si>
    <t>4.4.15.16.</t>
  </si>
  <si>
    <t>Inspecionar o funcionamento das chaves dos armários;</t>
  </si>
  <si>
    <t>4.4.15.17.</t>
  </si>
  <si>
    <t>Medir e anotar temperatura interna dos painéis;</t>
  </si>
  <si>
    <t>4.4.15.18.</t>
  </si>
  <si>
    <t>Inspecionar os disjuntores principais, realizando limpeza, medição da resistencia dos contatos,resistencia de isolação,verificação dos acionamentos mecanicos ou do conjunto motorizado, lubrificação dos contatos;</t>
  </si>
  <si>
    <t>4.4.15.19.</t>
  </si>
  <si>
    <t>4.4.15.20.</t>
  </si>
  <si>
    <t>4.4.15.21.</t>
  </si>
  <si>
    <t>4.4.15.22.</t>
  </si>
  <si>
    <t>Alinhamento dos contatos, movimentos livres;</t>
  </si>
  <si>
    <t>4.4.15.23.</t>
  </si>
  <si>
    <t>Efetuar manobras de operação no quadro geral;</t>
  </si>
  <si>
    <t>4.4.15.24.</t>
  </si>
  <si>
    <t>4.4.15.25.</t>
  </si>
  <si>
    <t>Limpeza geral;</t>
  </si>
  <si>
    <t>4.4.15.26.</t>
  </si>
  <si>
    <t>Realizar limpeza da parte interna e externa da sala dos QGBTs. Quando permitido, deverá ser feita a limpeza e reaperto de todas as conexões/barramentos internos dos QGBT's.</t>
  </si>
  <si>
    <t>4.4.15.27.</t>
  </si>
  <si>
    <t>Realizar pintura do piso e paredes da área intera e externa da sala dos QGBTs</t>
  </si>
  <si>
    <t>4.4.15.28.</t>
  </si>
  <si>
    <t>4.4.15.29.</t>
  </si>
  <si>
    <t>4.4.15.30.</t>
  </si>
  <si>
    <t>Verificar a existência de animais e materiais indesejados na área da sala dos QGBTs</t>
  </si>
  <si>
    <t>4.4.15.31.</t>
  </si>
  <si>
    <t>Verificar a existência de entrada de roedores na sala dos QGBTs</t>
  </si>
  <si>
    <t>4.4.15.32.</t>
  </si>
  <si>
    <t>Verificar iluminação, tomadas e climatização da sala dos QGBTs</t>
  </si>
  <si>
    <t>4.4.15.33.</t>
  </si>
  <si>
    <t>4.5.</t>
  </si>
  <si>
    <t>Sistemas  de  aterramento:  condutores,  hastes  e conexões</t>
  </si>
  <si>
    <t>4.5.1.</t>
  </si>
  <si>
    <t>Realizar inspeção visual</t>
  </si>
  <si>
    <t>4.5.2.</t>
  </si>
  <si>
    <t>Verificar partes metálicas e conexões</t>
  </si>
  <si>
    <t>4.5.3.</t>
  </si>
  <si>
    <t>Verificar conexões das grades, transformadores, leitos, eletrodutos e demais elementos condutores com a malha de aterramento</t>
  </si>
  <si>
    <t>4.5.4.</t>
  </si>
  <si>
    <t>Realizar limpeza das caixas</t>
  </si>
  <si>
    <t>4.5.5.</t>
  </si>
  <si>
    <t>Realizar medições de resistência de aterramento e continuidade</t>
  </si>
  <si>
    <t>4.6.</t>
  </si>
  <si>
    <t>Conjunto  de  barramentos  blindados  de  baixa tensão</t>
  </si>
  <si>
    <t>4.6.1.</t>
  </si>
  <si>
    <t xml:space="preserve">Efetuar periodicamente inspeção visual, elétrica e termográfica em todos os elementos do barramento blindado </t>
  </si>
  <si>
    <t>4.6.2.</t>
  </si>
  <si>
    <t>Efetuar periodicamente reaperto em todas as conexões do barramento blindado</t>
  </si>
  <si>
    <t>4.6.3.</t>
  </si>
  <si>
    <t>Efetuar periodicamente a limpeza do barramento blindado</t>
  </si>
  <si>
    <t>4.6.4.</t>
  </si>
  <si>
    <t xml:space="preserve">Efetuar periodicamente a inspeção visual da condição interna das conexões dos blocos de ligação (monoblocos) do barramento blindado </t>
  </si>
  <si>
    <t>4.6.5.</t>
  </si>
  <si>
    <t xml:space="preserve">Efetuar periodicamente inspeção visual elétrica e termográfica em todos os elementos dos cofres plug in </t>
  </si>
  <si>
    <t>4.6.6.</t>
  </si>
  <si>
    <t>Inspecionar o disjuntor do cofre plug in</t>
  </si>
  <si>
    <t>4.6.7.</t>
  </si>
  <si>
    <t>Reapertar todas as conexões dos cofres plug in</t>
  </si>
  <si>
    <t xml:space="preserve">Efetuar inspeção visual, eletrica e termográfica em todos os elementos do quadro de força e controle e realizar reaperto quando necessário </t>
  </si>
  <si>
    <t>Efetuar inspeção visual, eletrica e termográfica em todos os elementos do quadro de automação e realizar reaperto quando necessário</t>
  </si>
  <si>
    <t>Efetuar inspeção visual, elétrica e reaperto das conexões dos bancos de resistência dos sistemas de controle de umidade ambiente</t>
  </si>
  <si>
    <t>Efetuar inspeção visual, eletrica e termográfica nas instalações elétricas da centrais de climatização e no painel de força e controle interno da máquina, e realizar reaperto quando necessário</t>
  </si>
  <si>
    <t>Efetuar inspeção visual, eletrica e termográfica nas instalações elétricas dos splits considerando as partes condensadora e evaporadora, e realizar reaperto quando necessário</t>
  </si>
  <si>
    <t>Efetuar inspeção visual, elétrica e termográfica no QGBT dos Chillers e motobombas de água gelada, e realizar reaperto quando necessário</t>
  </si>
  <si>
    <t>Efetuar inspeção visual, elétrica e termográfica na caixa de conexão elétrica dos motores das bombas de água gelada dos chillers e realizar reaperto quando necessário</t>
  </si>
  <si>
    <t>Efetuar inspeção visual, elétrica e termográfica no quadro de força e controle das motobombas de água gelada dos chillers e realizar reaperto quando necessário</t>
  </si>
  <si>
    <t>5.1.1.</t>
  </si>
  <si>
    <t>5.1.1.1.</t>
  </si>
  <si>
    <t>Inspecionar níveis de tensão, corrente e frequência;</t>
  </si>
  <si>
    <t>5.1.1.2.</t>
  </si>
  <si>
    <t>Verificar condições de alarme, quando houver;</t>
  </si>
  <si>
    <t>5.1.1.3.</t>
  </si>
  <si>
    <t>Inspecionar equipamentos e quadros quanto ao aquecimento ou ruídos anormais;</t>
  </si>
  <si>
    <t>5.1.1.4.</t>
  </si>
  <si>
    <t>Inspecionar cuidadosamente todos os componentes elétricos, inclusive o estado das chaves magnéticas e contatores, inspeção no barramento dos quadros, verificação geral do funcionamento elétrico e mecânico, aferição das correntes de saída, verificação do sistema redutor de saídas harmônicas de freqüência elevada;</t>
  </si>
  <si>
    <t>5.1.1.5.</t>
  </si>
  <si>
    <t>Verificar e monitorar a condição limite de temperatura;</t>
  </si>
  <si>
    <t>5.1.1.6.</t>
  </si>
  <si>
    <t>Registrar em planilhas as tensões e correntes da entrada e saída;</t>
  </si>
  <si>
    <t>5.1.1.7.</t>
  </si>
  <si>
    <t>Inspecionar as condições limites de carga dos equipamentos, desligando para limpeza geral, reapertos, testes;</t>
  </si>
  <si>
    <t>5.1.1.8.</t>
  </si>
  <si>
    <t>Testar semicondutores da fonte retificadora;</t>
  </si>
  <si>
    <t>5.1.1.9.</t>
  </si>
  <si>
    <t>Inspecionar a placa controladora do retificador;</t>
  </si>
  <si>
    <t>5.1.1.10.</t>
  </si>
  <si>
    <t>Testar semicondutores da fonte inversora;</t>
  </si>
  <si>
    <t>5.1.1.11.</t>
  </si>
  <si>
    <t>Inspecionar a placa controladora do inversor;</t>
  </si>
  <si>
    <t>5.1.1.12.</t>
  </si>
  <si>
    <t>Ajustar a tensão de saída do no-break;</t>
  </si>
  <si>
    <t>5.1.1.13.</t>
  </si>
  <si>
    <t>Simular a falta de energia da rede e Inspecionar o comportamento do inversor, nível de tensão de saída e alarme;</t>
  </si>
  <si>
    <t>5.1.1.14.</t>
  </si>
  <si>
    <t>Testar a chave estática;</t>
  </si>
  <si>
    <t>5.1.1.15.</t>
  </si>
  <si>
    <t>Efetuar a limpeza geral interna dos quadros;</t>
  </si>
  <si>
    <t>5.1.1.17.</t>
  </si>
  <si>
    <t>Aferir e calibrar os instrumentos de medição: amperímetros, voltímetros e freqüêncimetro</t>
  </si>
  <si>
    <t>5.1.1.18.</t>
  </si>
  <si>
    <t>Lubrificar as dobradiças das portas dos quadros e equipamentos;</t>
  </si>
  <si>
    <t>5.1.1.19.</t>
  </si>
  <si>
    <t>Energizar o circuito de controle, medir e anotar as tensões;</t>
  </si>
  <si>
    <t>5.1.1.20.</t>
  </si>
  <si>
    <t>Inspecionar as funções do anunciador, como: sobretensão do retificador, alarme de baixa tensão contínua, disparo de baixa tensão contínua, alarme do inversor de impedância;</t>
  </si>
  <si>
    <t>5.1.1.22.</t>
  </si>
  <si>
    <t>Inspecionar isolamento da fixação dos ventiladores;</t>
  </si>
  <si>
    <t>5.1.1.23.</t>
  </si>
  <si>
    <t>Inspecionar suporte de fusíveis para um contato correto;</t>
  </si>
  <si>
    <t>5.1.1.24.</t>
  </si>
  <si>
    <t>Inspecionar todas e quaisquer anormalidades nos componentes, tais como: sobretensão, corrosão, sinais de descargas;</t>
  </si>
  <si>
    <t>5.1.1.27.</t>
  </si>
  <si>
    <t>Limpar todos os contatos elétricos, inclusive de relés e contatores;</t>
  </si>
  <si>
    <t>5.1.1.30.</t>
  </si>
  <si>
    <t>Inspecionar o estado das conexões das ligações das baterias quanto à corrosão;</t>
  </si>
  <si>
    <t>5.1.1.31.</t>
  </si>
  <si>
    <t>Reapertar e lubrificar (graxa de grafite ou de cobre) as conexões dos bornes das baterias;</t>
  </si>
  <si>
    <t>Limpar os motores e ventiladores com jato de ar seco e isento de óleo;</t>
  </si>
  <si>
    <t>Limpar o excesso de graxa nos dissipadores;</t>
  </si>
  <si>
    <t>Limpar os isoladores;</t>
  </si>
  <si>
    <t>Limpar e Inspecionar o conjunto amplificador-pulsor;</t>
  </si>
  <si>
    <t>Testar a partida do inversor e Inspecionar operação do inversor de impedância;</t>
  </si>
  <si>
    <t>Verificar e reapertar todas as conexões, ligações, porcas, parafusos e terminais;</t>
  </si>
  <si>
    <t>5.1.2.</t>
  </si>
  <si>
    <t>Medir e anotar a tensão de flutuação na bateria e no banco, verificando a conformidade com os valores nominais especificados na placa;</t>
  </si>
  <si>
    <t>Inspecionar os indicadores de nível de carga das baterias seladas/lacradas;</t>
  </si>
  <si>
    <t>Inspecionar a ocorrência de quebras, rachaduras, estufamentos e/ou vazamentos nas baterias;</t>
  </si>
  <si>
    <t>Inspecionar sinais de vazamento e/ou acúmulo de gases;</t>
  </si>
  <si>
    <t>Inspecionar o estado geral das baterias, efetuando limpeza e lubrificação (graxa de grafite ou de cobre) nos bornes de contato;</t>
  </si>
  <si>
    <t>Medir e anotar a densidade por elemento;</t>
  </si>
  <si>
    <t>Testar o funcionamento do banco, através de auto-teste do equipamento e/ou simulando uma falta de energia por parte da concessionária local, sob carga plena, verificando os níveis de tensão, corrente e o período de autonomia;</t>
  </si>
  <si>
    <t>Inspecionar as interligações e conexões, efetuando os reapertos;</t>
  </si>
  <si>
    <t>Limpar o gabinete e/ou estantes com substância neutra, retirando ferrugens e efetuando retoques de pintura;</t>
  </si>
  <si>
    <t>Inspecionar as condições gerais do cubículo das baterias, efetuando a limpeza, desobstrução das grelhas de ventilação e retirada de materiais inflamáveis ou não utilizáveis;</t>
  </si>
  <si>
    <t>Inspecionar a presença de situações críticas que possam afetar o funcionamento e a vida útil das baterias;</t>
  </si>
  <si>
    <t>Verificar se as partes vivas estão cobertas por isolação, barreira ou invólucro;</t>
  </si>
  <si>
    <t>Medir e anotar a temperatura por elemento;</t>
  </si>
  <si>
    <t>Realizar o ensaio funcional dos dispositivos supervisores de isolamento (DSI) de esquemas IT médicos e dos sistemas de alarme acústico e/ou visual;</t>
  </si>
  <si>
    <t>Verificar a integridade dos cubículos ou invólucros dos transformadores de separação, de modo a evitar contato acidental com partes vivas;</t>
  </si>
  <si>
    <t>Medir corrente de fuga no transformador de separação conforme NBR 13534:2008;</t>
  </si>
  <si>
    <t>Reaperto de todas conexões do transformador de separação e do painel elétrico do Sispema IT;</t>
  </si>
  <si>
    <t>Inspecionar visualmente e verificar ajustes dos dispositivos de proteção, inclusive DSI;</t>
  </si>
  <si>
    <t>Medir e monitorar temperatura de operação dos Transformadores de Separação;</t>
  </si>
  <si>
    <t>Limpeza do chassi do transformador e do painel elétrico do sistema IT;</t>
  </si>
  <si>
    <t>Realizar o ensaio funcional e ajustes na sensibilidade dos dispositivos localizadores de falhas, se aplicável;</t>
  </si>
  <si>
    <t>Conferir e adequar a marcação e identificação de forma clara e permanente dos circuitos, proteções, condutores e tomadas correspondente ao respectivo sistema IT, inclusive com plaqueta de advertência com a inscrição "Apenas equipamentos eletromédicos" e também com o nível de tensão;</t>
  </si>
  <si>
    <t>Atualizar projetos "conforme construído" e procedimentos operacionais;</t>
  </si>
  <si>
    <t>Realizar treinamento e instrução no caso de alarme e quanto ao uso de equipamentos com corrente de energização capaz de provocar o desligamento de uma alimentação IT médica, em caso de conexão inadvertida a esta alimentação, incluindo arco cirúrgico e demais equipamentos de raio-x;</t>
  </si>
  <si>
    <t>Verificar a condição de funcionamento dos alarmes sonoros e luminosos</t>
  </si>
  <si>
    <t>Inspecionar os quadros do Sistema IT-Médico NBR 13534</t>
  </si>
  <si>
    <t>Verificar o funcionamento do dispositivo sensor de isolamento DSI e dispositivo sensor de temperatura do sistema IT médico NBR 13534</t>
  </si>
  <si>
    <t>5.1.1.16.</t>
  </si>
  <si>
    <t xml:space="preserve">Efetuar inspeção visual, elétrica e termográfica nos transformadores isoladores do sistema IT médico NBR 13534 </t>
  </si>
  <si>
    <t>5.3.1.</t>
  </si>
  <si>
    <t>Inspecionar de forma visual e geral a cabine ou abrigo do gerador;</t>
  </si>
  <si>
    <t>Verificar existência de alarmes na controladora/USCA, registrar em relatório e tratar, se necessário;</t>
  </si>
  <si>
    <t>Anotar o horímetro (horas de funcionamento) e o volume aproximado do tanque de combustível, a fim de calcular indicadores;</t>
  </si>
  <si>
    <t>Inspecionar e verificar o funcionamento do sistema de pré-aquecimento no bloco do motor;</t>
  </si>
  <si>
    <t>Inspecionar a(s) bateria(s), anotar nível de carga e medir o nível de tensão elétrica antes, durante e depois do teste de partida;</t>
  </si>
  <si>
    <t>Inspecionar o nível do óleo combustível, até a sua capacidade de armazenamento segura conforme acertado com a fiscalização, completar para garantir o tempo mínimo de funcionamento conforme alinhado com a fiscalização</t>
  </si>
  <si>
    <t>Inspecionar o nível do líquido de arrefecimento, avaliando as características e concentração do aditivo, a fim de defnir a necessidade ou não de substituição;</t>
  </si>
  <si>
    <t>Inspecionar cabos e terminais da bateria;</t>
  </si>
  <si>
    <t>Inspecionar nível, densidade e anotar temperatura do eletrólito, se aplicável;</t>
  </si>
  <si>
    <t>Inspecionar desgaste no coletor, anéis e dínamo;</t>
  </si>
  <si>
    <t>Reapertar sensores de alarme e conferir conectividade elétrica até a controladora;</t>
  </si>
  <si>
    <t>Testar todos os itens de manutenção do sistema de resfriamento do motor, inclusive com o uso de pressão no radiador para detectar possíveis vazamentos;</t>
  </si>
  <si>
    <t>Inspecionar comportamento dinâmico com carga e sem carga do Grupo Gerador;</t>
  </si>
  <si>
    <t>Limpar externamente;</t>
  </si>
  <si>
    <t>Inspecionar ocorrência de vazamento de água ou infiltração (no caso de cabinado exposto ao tempo), identificando a fonte do problema, de forma a viabilizar a tratativa da falha;</t>
  </si>
  <si>
    <t>Inspecionar fixação da grade de proteção do ventilador;</t>
  </si>
  <si>
    <t>Inspecionar desgaste do acoplamento elástico;</t>
  </si>
  <si>
    <t>Verificação de todas as conexões e contatos elétricos e reapertar quando necessário;</t>
  </si>
  <si>
    <t>Inspecionar exaustão;</t>
  </si>
  <si>
    <t>Inspecionar desgaste das escovas de motor de arranque;</t>
  </si>
  <si>
    <t>5.1.1.21.</t>
  </si>
  <si>
    <t>Inspecionar bomba injetora;</t>
  </si>
  <si>
    <t>Inspecionar a existência de excesso de fumaça no escapamento;</t>
  </si>
  <si>
    <t>Inspecionar elemento do filtro de fluxo integral de óleo lubrificante;</t>
  </si>
  <si>
    <t>Inspecionar elemento do filtro de combustível;</t>
  </si>
  <si>
    <t>5.1.1.25.</t>
  </si>
  <si>
    <t>Inspecionar óleo da bomba injetora;</t>
  </si>
  <si>
    <t>5.1.1.26.</t>
  </si>
  <si>
    <t>Inspecionar pressão das molas e das escovas do motor de arranque;</t>
  </si>
  <si>
    <t>Inspecionar pressão das molas e das escovas do alternador;</t>
  </si>
  <si>
    <t>5.1.1.28.</t>
  </si>
  <si>
    <t>Inspecionar instrumentos de medição;</t>
  </si>
  <si>
    <t>5.1.1.29.</t>
  </si>
  <si>
    <t>Inspecionar lâmpadas de sinalização;</t>
  </si>
  <si>
    <t>Inspecionar alarmes;</t>
  </si>
  <si>
    <t>Inspecionar regulador de tensão;</t>
  </si>
  <si>
    <t>Inspecionar carregador de baterias em flutuação e carga;</t>
  </si>
  <si>
    <t>Inspecionar fusíveis;</t>
  </si>
  <si>
    <t>Inspecionar marcador de temperatura;</t>
  </si>
  <si>
    <t>Inspecionar frequencímetro;</t>
  </si>
  <si>
    <t>Inspecionar voltímetro, horímetro e alternador;</t>
  </si>
  <si>
    <t>Inspecionar as bombas;;</t>
  </si>
  <si>
    <t>Inspecionar vazamentos e reapertar o injetor (ES);</t>
  </si>
  <si>
    <t>Inspecionar o nível do óleo lubrificante;</t>
  </si>
  <si>
    <t>Inspecionar vazamentos em juntas e bujões;</t>
  </si>
  <si>
    <t>Inspecionar a pressão do óleo lubrificante;</t>
  </si>
  <si>
    <t>Inspecionar conexões de óleo lubrificante;</t>
  </si>
  <si>
    <t>Trocar o filtro de óleo lubrificante;</t>
  </si>
  <si>
    <t>Trocar o óleo lubrificante;</t>
  </si>
  <si>
    <t>Inspecionar o resfriador de óleo;</t>
  </si>
  <si>
    <t>Inspecionar e limpar o filtro do respiro;</t>
  </si>
  <si>
    <t>Inspecionar a conservação e fixação do filtro de ar;</t>
  </si>
  <si>
    <t>Inspecionar a conservação e fixação da turbina;</t>
  </si>
  <si>
    <t>Inspecionar o estado de conservação e fixação do radiador;</t>
  </si>
  <si>
    <t>Inspecionar estado de conservação e reaperto das mangueiras;</t>
  </si>
  <si>
    <t>Inspecionar os contatos elétricos da chave de partida;</t>
  </si>
  <si>
    <t>Testar o funcionamento da chave de partida;</t>
  </si>
  <si>
    <t>Testar o funcionamento do termostato;</t>
  </si>
  <si>
    <t>Inspecionar folga das válvulas;</t>
  </si>
  <si>
    <t>Limpar o radiador;</t>
  </si>
  <si>
    <t>Inspecionar bendix e solenóide do motor de arranque;</t>
  </si>
  <si>
    <t>Inspecionar desgaste no coletor de arranque;</t>
  </si>
  <si>
    <t>Inspecionar tampa dos rolamentos;</t>
  </si>
  <si>
    <t>Inspecionar o cubo do ventilador, a polia e a bomba d'água;</t>
  </si>
  <si>
    <t>Inspecionar o amortecedor de vibrações;</t>
  </si>
  <si>
    <t>Testar termostato checando a regulagem;</t>
  </si>
  <si>
    <t>Inspecionar veneziana automática;</t>
  </si>
  <si>
    <t>Inspecionar e limpar bicos injetores;</t>
  </si>
  <si>
    <t>Lubrificar os mancais do gerador;</t>
  </si>
  <si>
    <t>Verificação de ruídos, rolamentos e polias da bomba de água;</t>
  </si>
  <si>
    <t>Inspecionar o estado e tensão das correias do ventilador;</t>
  </si>
  <si>
    <t>Substituir o respiro da válvula aneroide;</t>
  </si>
  <si>
    <t>Limpar o filtro de ar;</t>
  </si>
  <si>
    <t>Limpar e lavar o sistema de refrigeração;</t>
  </si>
  <si>
    <t>Inspecionar o sistema de partida;</t>
  </si>
  <si>
    <t>Limpar terminais elétricos;</t>
  </si>
  <si>
    <t>Inspecionar interruptor de sobre-rotações;</t>
  </si>
  <si>
    <t>Inspecionar funcionamento do regulador de velocidade;</t>
  </si>
  <si>
    <t>Lavar tanque de óleo combustível principal, efetuando transferência para reservatório provisório e filtragem do combustível para reaproveitamento.</t>
  </si>
  <si>
    <t>Reapertar parafusos em geral;</t>
  </si>
  <si>
    <t>Inspecionar o bloco motor externamente;</t>
  </si>
  <si>
    <t>Lavar sistema de arrefecimento recolocando a água com tratamento anti-corrosivo e anti-incrustante;</t>
  </si>
  <si>
    <t>Combater corrosão e retocar pintura;</t>
  </si>
  <si>
    <t>Inspecionar as mangueiras e tubos;</t>
  </si>
  <si>
    <t>Realizar reaperto de todos os bornes e contatos dos circuitos de comando</t>
  </si>
  <si>
    <t>Verificar presença de animais dentro do GMG/QTA e caso necessário realizar instalação de barreiras ou medidas de controle de pragas</t>
  </si>
  <si>
    <t>Atualizar esquemas elétricos de acordo com a identificação/anilhamento montado</t>
  </si>
  <si>
    <t>Verificar os componentes da instalação que contenham líquidos inflamáveis em volume significativo, devendo objeto de precauções para evitar que, em caso de incêndio, o líquido inflamado, a fumaça e gases tóxicos se propaguem para outras partes da edificação.</t>
  </si>
  <si>
    <t>5.3.2.</t>
  </si>
  <si>
    <t>Regulador de Velocidade</t>
  </si>
  <si>
    <t>Medir os níveis de sinais no circuito interno do regulador;</t>
  </si>
  <si>
    <t>Calibrar interna e externamente a frequência, ganho e estabilidade;</t>
  </si>
  <si>
    <t>5.3.3.</t>
  </si>
  <si>
    <r>
      <rPr>
        <sz val="10"/>
        <color rgb="FF000000"/>
        <rFont val="Calibri"/>
        <family val="2"/>
      </rPr>
      <t>Carregador de Bateria e Bateria(s)</t>
    </r>
  </si>
  <si>
    <t>Inspecionar, medir, anotar e ajustar a corrente e tensão em carga e flutuação;</t>
  </si>
  <si>
    <t>Inspecionar a(s) bateria(s), efetuar a limpeza a seco inclusive dos terminais, efetuar reaperto (se necessário);</t>
  </si>
  <si>
    <t>Medir a queda de tensão durante o teste de partida e substituir a(s) bateria(s) caso a confiabilidade operacional esteja comprometida;</t>
  </si>
  <si>
    <t>Inspecionar cabos, terminais e protetores/isoladores, verificando integridade e indícios de aquecimento, devendo reparar ou substituir se necessário;</t>
  </si>
  <si>
    <t>Simular possíveis defeitos no circuito eletrônico do retificador;</t>
  </si>
  <si>
    <t>Inspecionar, medir e anotar tensão e densidade para cada elemento das baterias, quando aplicável;</t>
  </si>
  <si>
    <t>5.3.4.</t>
  </si>
  <si>
    <t>Sistema de Controle Automático (USCA)</t>
  </si>
  <si>
    <t>Verificar, medir e anotar os níveis de tensão no sensor de sub tensão (SST);</t>
  </si>
  <si>
    <t>Inspecionar, medir e anotar sinais no cartão temporizador e lógico (CLT) com ajuste de tempo de partida, parada e resfriamento do motor;</t>
  </si>
  <si>
    <t>Inspecionar as funções lógicas do quadro de comando e Proteção do Grupo;</t>
  </si>
  <si>
    <t>Inspecionar e testar os ajustes de instrumentos de medição, lâmpadas sinalizadoras e fusíveis;</t>
  </si>
  <si>
    <t>Conferir e ajustar o controle de modo que a alimentação da carga deve ser assumida, automaticamente, pela fonte de segurança, se a tensão em um ou mais condutores, no quadro de distribuição principal, sofrer uma queda superior a 10 % de seu valor nominal. Recomenda-se que haja um retardo nessa transferência, dentro do tempo de comutação permitido, tendo em vista a ocorrência comum de quedas de tensão ou interrupções de curta duração, acompanhadas de religamento mais ou menos imediato.</t>
  </si>
  <si>
    <t>Conferir e reapertar todas as conexões elétricas</t>
  </si>
  <si>
    <t>Inspecionar, medir e anotar o sinal emitido pelo sensor magnético (pick-up) ou tacogerador;</t>
  </si>
  <si>
    <t>Inspecionar o ajuste na faixa de atuação de sobrevelocidade do motor;</t>
  </si>
  <si>
    <t>5.3.5.</t>
  </si>
  <si>
    <t>Retificador e Inversor</t>
  </si>
  <si>
    <t>Inspecionar e anotar impedância;</t>
  </si>
  <si>
    <t>Inspecionar integrador de partida;</t>
  </si>
  <si>
    <t>Inspecionar pulsos;</t>
  </si>
  <si>
    <t>5.3.6.</t>
  </si>
  <si>
    <t>Rede AC e DC</t>
  </si>
  <si>
    <t>Inspecionar as redes;</t>
  </si>
  <si>
    <t>Inspecionar fusíveis/disjunotores de entrada;</t>
  </si>
  <si>
    <t>Inspecionar limites de corrente;</t>
  </si>
  <si>
    <t>Efetuar teste de carga, mediante prévio agendamento;</t>
  </si>
  <si>
    <t>Inspecionar fontes de alimentação;</t>
  </si>
  <si>
    <t>Inspecionar barra de transferência;</t>
  </si>
  <si>
    <t>5.3.7.</t>
  </si>
  <si>
    <t>Ganhos e Sincronismo</t>
  </si>
  <si>
    <t>Inspecionar ganhos dos módulos;</t>
  </si>
  <si>
    <t>Inspecionar balanceamento de correntes;</t>
  </si>
  <si>
    <t>Inspecionar sincronismo dos módulos;</t>
  </si>
  <si>
    <t>Aferir placas (tensão e corrente);</t>
  </si>
  <si>
    <t>5.3.8.</t>
  </si>
  <si>
    <t>Testes Adicionais</t>
  </si>
  <si>
    <t>Efetuar ajustes finais;</t>
  </si>
  <si>
    <t>5.3.9.</t>
  </si>
  <si>
    <t>Quadro de Comando e Transferência Automática</t>
  </si>
  <si>
    <t>Inspecionar o estado das chaves magnéticas, disjuntores de transferência ou contatoras;</t>
  </si>
  <si>
    <t>Inspecionar o arco em excesso das chaves magnéticas;</t>
  </si>
  <si>
    <t>Inspecionar o ajuste dos relés de sobrecarga;</t>
  </si>
  <si>
    <t>Inspecionar o isolamento e continuidade do enrolamento das bobinas das chaves magnéticas;</t>
  </si>
  <si>
    <t>Inspecionar o estado de conservação das bases dos fusíveis;</t>
  </si>
  <si>
    <t>Reapertar os bornes de ligação das chaves magnéticas, disjuntores de transferência ou contatoras;;</t>
  </si>
  <si>
    <t>Reapertar os parafusos de contato dos botões de comando;</t>
  </si>
  <si>
    <t>Inspecionar a existência de fusíveis queimados;</t>
  </si>
  <si>
    <t>Inspecionar a pressão de contato dos fusíveis;</t>
  </si>
  <si>
    <t>Inspecionar o estado das bases de fusíveis quanto ao aquecimento;</t>
  </si>
  <si>
    <t>Inspecionar o fechamento correto das tampas dos porta-fusíveis;</t>
  </si>
  <si>
    <t>Inspecionar o funcionamento em manual e automático do comando microprocessado;</t>
  </si>
  <si>
    <t>Inspecionar as lâmpadas de sinalização;</t>
  </si>
  <si>
    <t>Inspecionar a sonoridade do sistema de alarme;</t>
  </si>
  <si>
    <t>Inspecionar bornes e terminais;</t>
  </si>
  <si>
    <t>Inspecionar os contatores, disjuntores e relés;</t>
  </si>
  <si>
    <t>Inspecionar todas as ligações do quadro;</t>
  </si>
  <si>
    <t>Inspecionar leitura dos voltímetros;</t>
  </si>
  <si>
    <t>Inspecionar leitura dos amperímetros;</t>
  </si>
  <si>
    <t>Inspecionar leitura dos freqüencímetro;</t>
  </si>
  <si>
    <t>Inspecionar as conexões e contatos elétricos;</t>
  </si>
  <si>
    <t>Inspecionar funcionamento dos disjuntores da transferência;</t>
  </si>
  <si>
    <t>Inspecionar os contatos dos relés;</t>
  </si>
  <si>
    <t>Testar o conjunto (operação completa) em vazio;</t>
  </si>
  <si>
    <t>Inspecionar as conexões entre as chaves de transferência, disjuntores de transferência ou contatoras e os cabos;</t>
  </si>
  <si>
    <t>Inspecionar ocorrência de sobreaquecimento;</t>
  </si>
  <si>
    <t>Inspecionar o funcionamento dos transformadores de medição;</t>
  </si>
  <si>
    <t>Inspecionar o potenciômetro de ajuste de tensão;</t>
  </si>
  <si>
    <t>Inspecionar o funcionamento das chaves reversoras, de partida e comutadoras;</t>
  </si>
  <si>
    <t>Limpeza geral das canaletas de passagem do cabeamento;</t>
  </si>
  <si>
    <t>Reapertar de todas as conexões, disjuntores, barramentos, terminais de contatos e aterramento e demais ligações necessárias;</t>
  </si>
  <si>
    <t>Inspecionar operações dos relés de tempo, sobrecargas, falta de fase, freqüência e sensor de tensão;</t>
  </si>
  <si>
    <t>Inspecionar calibração dos temporizadores;</t>
  </si>
  <si>
    <t>Limpeza geral do quadro;</t>
  </si>
  <si>
    <t>Lubrificar articulações de disjuntores e chaves;</t>
  </si>
  <si>
    <t>Lubrificar dobradiças dos armários;</t>
  </si>
  <si>
    <t>Inspecionar os contatos fixos e móveis das chaves de transferência;</t>
  </si>
  <si>
    <t>Inspecionar contatos dos contadores auxiliares;</t>
  </si>
  <si>
    <t>Inspecionar funcionamento dos botões de comando;</t>
  </si>
  <si>
    <t>Aferir com voltímetro padrão, indicação do voltímetro do painel;</t>
  </si>
  <si>
    <t>Aferir amperímetro do painel;</t>
  </si>
  <si>
    <t>Aferir freqüêncimetro;</t>
  </si>
  <si>
    <t>Inspecionar relação dos transformadores de corrente;</t>
  </si>
  <si>
    <t>Inspecionar isoladores dos barramentos;</t>
  </si>
  <si>
    <t>Limpar aerodutos;</t>
  </si>
  <si>
    <t>Medir e registrar aterramento do painel e grupo, testando continuidade;</t>
  </si>
  <si>
    <t>Inspecionar pintura externa do painel;</t>
  </si>
  <si>
    <t>Efetuar reaperto geral;</t>
  </si>
  <si>
    <t>Medir e registrar resistência de isolamento dos cabos e disjuntores;</t>
  </si>
  <si>
    <t>Limpar barramentos;</t>
  </si>
  <si>
    <t>Efetuar limpeza geral com sopro de ar comprimido;</t>
  </si>
  <si>
    <t>Combater a corrosão e retocar pintura do quadro;</t>
  </si>
  <si>
    <t>Elevador</t>
  </si>
  <si>
    <t>6.1.1.</t>
  </si>
  <si>
    <t>6.1.1.1.</t>
  </si>
  <si>
    <t>Certificar que as portas podem abrir e fechar sem obstruções;</t>
  </si>
  <si>
    <t>6.1.1.2.</t>
  </si>
  <si>
    <t>Procurar sinais de danos no teto, corrimãos e paredes;</t>
  </si>
  <si>
    <t>6.1.1.3.</t>
  </si>
  <si>
    <t>Substituir todas as luzes queimadas;</t>
  </si>
  <si>
    <t>6.1.1.4.</t>
  </si>
  <si>
    <t>Verificar se os interfones estão funcionando corretamente,</t>
  </si>
  <si>
    <t>6.1.1.5.</t>
  </si>
  <si>
    <t>6.1.1.6.</t>
  </si>
  <si>
    <t>verificar o funcionamento do conjuntos operadores das portas,</t>
  </si>
  <si>
    <t>6.1.1.7.</t>
  </si>
  <si>
    <t>verificar o funcionamento dos botões de acesso aos pavimentos</t>
  </si>
  <si>
    <t>6.1.1.8.</t>
  </si>
  <si>
    <t>Verificar funcionamento dos ventiladores</t>
  </si>
  <si>
    <t>6.1.2.</t>
  </si>
  <si>
    <t>6.1.2.1.</t>
  </si>
  <si>
    <t>Substituir as luzes queimadas das botoeiras nos andares que se fazem necessários;</t>
  </si>
  <si>
    <t>6.1.2.2.</t>
  </si>
  <si>
    <t>Verificar os painéis e folgas das portas;</t>
  </si>
  <si>
    <t>6.1.2.3.</t>
  </si>
  <si>
    <t>Testar o detector de fumaça e o sistema de alarme de incêndio.</t>
  </si>
  <si>
    <t>6.1.3.</t>
  </si>
  <si>
    <t>6.1.3.1.</t>
  </si>
  <si>
    <t>Verificar os níveis de óleo e certificar-se de que todos os sistemas estão devidamente lubrificados;</t>
  </si>
  <si>
    <t>6.1.3.2.</t>
  </si>
  <si>
    <t>Testar o detector de fumaça e o sistema de alarme de incêndio;</t>
  </si>
  <si>
    <t>6.1.3.3.</t>
  </si>
  <si>
    <t>Verificar a fiação elétrica;</t>
  </si>
  <si>
    <t>6.1.3.4.</t>
  </si>
  <si>
    <t>Certificar-se de que haja espaço livre adequado para os técnicos;</t>
  </si>
  <si>
    <t>6.1.3.5.</t>
  </si>
  <si>
    <t>Remover qualquer coisa que possa bloquear o acesso ao equipamento.</t>
  </si>
  <si>
    <t>6.1.3.6.</t>
  </si>
  <si>
    <t>Remover da superfície de contato do tambor todo o resíduo de óleo e graxa;</t>
  </si>
  <si>
    <t>6.1.3.7.</t>
  </si>
  <si>
    <t>Ajustar a folga excessiva entre as sapatas e discos da superfície de contato dos tambores de freio.</t>
  </si>
  <si>
    <t>6.1.3.8.</t>
  </si>
  <si>
    <t>Verificar os cabos de aço e todos os dispositivos de segurança e reguladores, eliminando os eventuais defeitos mecânicos.</t>
  </si>
  <si>
    <t>6.1.4.</t>
  </si>
  <si>
    <t>6.1.4.1.</t>
  </si>
  <si>
    <t>Garantir que as saídas de emergência sejam facilmente acessíveis;</t>
  </si>
  <si>
    <t>6.1.4.2.</t>
  </si>
  <si>
    <t>Testar os freios e examinar o mecanismo para se certificar de que está em boas condições;</t>
  </si>
  <si>
    <t>6.1.4.3.</t>
  </si>
  <si>
    <t>Verificar os cabos quanto a sinais de desgaste;</t>
  </si>
  <si>
    <t>6.1.4.4.</t>
  </si>
  <si>
    <t>Procurar sinais de roedores ou vandalismo.</t>
  </si>
  <si>
    <t>6.1.5.</t>
  </si>
  <si>
    <t>6.1.5.1.</t>
  </si>
  <si>
    <t>Certificar-se de que a área tenha acesso adequado;</t>
  </si>
  <si>
    <t>6.1.5.2.</t>
  </si>
  <si>
    <t>Examinar o poço para verificar se ele tem a folga necessária.</t>
  </si>
  <si>
    <t>6.1.5.3.</t>
  </si>
  <si>
    <t>Verificar se há sinais de danos no quadro do carro.</t>
  </si>
  <si>
    <t>6.1.5.4.</t>
  </si>
  <si>
    <t>Testar os amortecedores com a queda da cabine, com meia lotação.</t>
  </si>
  <si>
    <t>6.1.5.5.</t>
  </si>
  <si>
    <t>Verificar a presença de agua ou outros liquidos no poço e alertar para a necessidade de limpeza</t>
  </si>
  <si>
    <t>6.2.</t>
  </si>
  <si>
    <t>Monta Cargas</t>
  </si>
  <si>
    <t>6.2.1.</t>
  </si>
  <si>
    <t>6.2.2.</t>
  </si>
  <si>
    <t>Verificar o funcionamento dos botões de acesso aos pavimentos</t>
  </si>
  <si>
    <t>6.2.3.</t>
  </si>
  <si>
    <t>verificar funcionamento da porta</t>
  </si>
  <si>
    <t>6.2.4.</t>
  </si>
  <si>
    <t>verificar funcionamento do operador</t>
  </si>
  <si>
    <t>6.2.5.</t>
  </si>
  <si>
    <t>6.3.</t>
  </si>
  <si>
    <t>Plataforma Elevatória</t>
  </si>
  <si>
    <t>6.3.1.</t>
  </si>
  <si>
    <t>6.3.2.</t>
  </si>
  <si>
    <t>6.3.3.</t>
  </si>
  <si>
    <t>6.3.4.</t>
  </si>
  <si>
    <t>6.3.5.</t>
  </si>
  <si>
    <t>6.3.6.</t>
  </si>
  <si>
    <t>verificar alinhamento da plataforma elevatória</t>
  </si>
  <si>
    <t>6.4.</t>
  </si>
  <si>
    <t>Quadro de comando</t>
  </si>
  <si>
    <t>Verificar, ajustar e substituir, se necessário, os temporizadores, fusíveis, relés, contatoras, chaves com mau contato, relés de cola, relés de carga dos geradores e circuitos de proteção;</t>
  </si>
  <si>
    <t>- Efetuar teste do “hardware” de controle e do "software" de controle.</t>
  </si>
  <si>
    <t xml:space="preserve">Verificar codigo de erros na placa de comando e efetuar os ajustes necessários </t>
  </si>
  <si>
    <t xml:space="preserve">verificar sinais da placa de controle (tensão ou corrente) </t>
  </si>
  <si>
    <t>reaperto dos disjuntores, reles, contatoras e demais dispositivos</t>
  </si>
  <si>
    <t>Boiler</t>
  </si>
  <si>
    <t>Operar o sistema, de acordo com as especificações do fabricante;</t>
  </si>
  <si>
    <t>Verificar temperatura e pressão do trabalho;</t>
  </si>
  <si>
    <t>Inspecionar as ligações e conexões, observando a existência de vazamentos;</t>
  </si>
  <si>
    <t>Inspecionar o gotejamento de água pelas gaxetas das bombas;</t>
  </si>
  <si>
    <t>Inspecionar a existência de ruídos anormais elétricos ou mecânicos;</t>
  </si>
  <si>
    <t>Inspecionar os indicadores de temperatura e funcionamento das bombas de recirculação;</t>
  </si>
  <si>
    <t>Inspecionar e reapertar a parte elétrica;</t>
  </si>
  <si>
    <t>Testar funcionamento e ajustes dos relês térmicos;</t>
  </si>
  <si>
    <t>Limpar os filtros de água das bombas;</t>
  </si>
  <si>
    <t>Lubrificar as partes mecânicas das chaves magnéticas;</t>
  </si>
  <si>
    <t>Inspecionar os terminais, contatos e o funcionamento das resistências;</t>
  </si>
  <si>
    <t>Inspecionar e reapertar os terminais de ligação dos quadros de comando e controle;</t>
  </si>
  <si>
    <t>Lubrificar os mancais das bombas e motores;</t>
  </si>
  <si>
    <t>Limpar o quadro de comando;</t>
  </si>
  <si>
    <t>Inspecionar e limpar internamente o corpo do aquecedor;</t>
  </si>
  <si>
    <t>Executar ensaios não destrutivos nas soldas dos tanques, com emissão de relatório técnico;</t>
  </si>
  <si>
    <t>Revisar o conjunto de moto-bombas;</t>
  </si>
  <si>
    <t>Revisar e pintar base metálica/estrutura;</t>
  </si>
  <si>
    <t>Calibração da Válvula de Segurança com apresentação de laudo;</t>
  </si>
  <si>
    <t>Verificar abertura e fechamento dos registros dos Boilers;</t>
  </si>
  <si>
    <t>Verificar integridade das tubulações de alimentação e saída dos Boilers;</t>
  </si>
  <si>
    <t>Testar o sistema de circulação forçada, se existir;</t>
  </si>
  <si>
    <t>verificar o funcionamento das bombas de circulação;</t>
  </si>
  <si>
    <t>Inspecionar estado de base e dos elementos anti-vibração das bombas</t>
  </si>
  <si>
    <t>Realizar abertura e fechamento de todas as tampas de acesso dos boilers, com substituição das juntas de vedação interna quando necessário.</t>
  </si>
  <si>
    <t>Inspecionar serpentina interna.</t>
  </si>
  <si>
    <t>Aplicar teste de ultrassom no costado e espelhos dianteiro e traseiro, para conferência das espessuras das chapas.</t>
  </si>
  <si>
    <t>Efetuar revisão internamente, das chapas do costado, refletores de entrada e saída e anel de sustentação da tampa de visita.</t>
  </si>
  <si>
    <t>Retirar o manômetro principal para limpar, calibrar e pintar, procedendo posteriormente com sua reinstalação.</t>
  </si>
  <si>
    <t>Retirar o termômetro para limpar, aferir e pintar, procedendo posteriormente com sua reinstalação.</t>
  </si>
  <si>
    <t>Retirar as válvulas de segurança principais para limpar, calibrar, retificar e pintar, procedendo posteriormente com sua reinstalação.</t>
  </si>
  <si>
    <t>Proceder com análise visual interna e externamente, verificando os aspectos gerais dos boilers e seus acessórios.</t>
  </si>
  <si>
    <t>Inspecionar a frio com os boilers parados,  o estado de conservação e funcionamento de todos componentes internos e externos.</t>
  </si>
  <si>
    <t>Inspecionar a quente com os boilers em operação, verificando todos os sistemas e dispositivos de segurança</t>
  </si>
  <si>
    <t>Avaliar os resultados dos testes e demais condições do boiler, inspeção anual com emissão de relatório técnico de inspeção conforme NR 13.</t>
  </si>
  <si>
    <t>Caldeira</t>
  </si>
  <si>
    <t>7.2.1.</t>
  </si>
  <si>
    <t>7.2.1.1.</t>
  </si>
  <si>
    <t>Verificar valores de pressão e temperatura dos Manômetros e Termômetros</t>
  </si>
  <si>
    <t>7.2.1.2.</t>
  </si>
  <si>
    <t>Observar as condições de chama e efetuar as correções na razão ar/combustível</t>
  </si>
  <si>
    <t>7.2.1.3.</t>
  </si>
  <si>
    <t>Limpar os bicos queimadores e restrições</t>
  </si>
  <si>
    <t>7.2.1.4.</t>
  </si>
  <si>
    <t>Verificar e limpar filtros, telas de entrada de ar, sopradores e passagens de ar dos queimadores</t>
  </si>
  <si>
    <t>7.2.1.5.</t>
  </si>
  <si>
    <t>Verificar nível de água</t>
  </si>
  <si>
    <t>7.2.1.6.</t>
  </si>
  <si>
    <t>Checar nível do combustível no tanque da Casa de Caldeiras</t>
  </si>
  <si>
    <t>7.2.1.7.</t>
  </si>
  <si>
    <t>Checar suprimento de combustível</t>
  </si>
  <si>
    <t>7.2.1.8.</t>
  </si>
  <si>
    <t>7.2.1.9.</t>
  </si>
  <si>
    <t>7.2.1.10.</t>
  </si>
  <si>
    <t>7.2.1.11.</t>
  </si>
  <si>
    <t>Verificar caixa de fundo (enterrada, na parte externa, adjacente ao tanque de combustível) para presença de combustível. Caso haja, deve ser recolhida para descarte adequado</t>
  </si>
  <si>
    <t>7.2.1.12.</t>
  </si>
  <si>
    <t>Testar válvula de segurança</t>
  </si>
  <si>
    <t>7.2.1.13.</t>
  </si>
  <si>
    <t>Testar os aparelhos de detecção de chama</t>
  </si>
  <si>
    <t>7.2.1.14.</t>
  </si>
  <si>
    <t>Testar controles de operação</t>
  </si>
  <si>
    <t>7.2.1.15.</t>
  </si>
  <si>
    <t>Verificar o funcionamento dos drenos</t>
  </si>
  <si>
    <t>7.2.1.16.</t>
  </si>
  <si>
    <t>Verificar a ocorrência de vazamentos na tubulação de combustíveis</t>
  </si>
  <si>
    <t>7.2.1.17.</t>
  </si>
  <si>
    <t>Limpar adequadamente o lado do fogo da caldeira removendo os acúmulos de fuligem, poeira e cinzas</t>
  </si>
  <si>
    <t>7.2.1.18.</t>
  </si>
  <si>
    <t>Realizar inspeção interna e externa após limpeza completa</t>
  </si>
  <si>
    <t>7.2.1.19.</t>
  </si>
  <si>
    <t>Verificar, limpar e substituir (caso necessário) espelhos e refratários</t>
  </si>
  <si>
    <t>7.2.1.20.</t>
  </si>
  <si>
    <t>Realizar inspeção interna da caldeira</t>
  </si>
  <si>
    <t>7.2.1.21.</t>
  </si>
  <si>
    <t>Retirar corrosões e incrustações</t>
  </si>
  <si>
    <t>7.2.1.22.</t>
  </si>
  <si>
    <t>Verificar a integridade das tubulações e seus respectivos acessórios</t>
  </si>
  <si>
    <t>7.2.1.23.</t>
  </si>
  <si>
    <t>Verificar ventilação na casa de caldeiras</t>
  </si>
  <si>
    <t>7.2.1.24.</t>
  </si>
  <si>
    <t>Realizar abertura e fechamento das tampas dianteira e traseira das caldeiras, fazer a substituição das juntas de vedação interna e externa.</t>
  </si>
  <si>
    <t>7.2.1.25.</t>
  </si>
  <si>
    <t>Realizar abertura e fechamento da tampa de visita superior e tampão inferior com substituição das juntas de vedação. Fazer a escovação dos tubos de gases na parte interna para remoção do acúmulo de fuligem e depósitos de particulas geradas pelo combustível.</t>
  </si>
  <si>
    <t>7.2.1.26.</t>
  </si>
  <si>
    <t>Realizar a escovação da face do espelho traseiro para remoção das escórias e limpeza das bordas dos tubos da segunda passagem com escova rotativa.</t>
  </si>
  <si>
    <t>7.2.1.27.</t>
  </si>
  <si>
    <t>Aplicar teste de líquido penetrante (LP) onde será realizado o ensaio no espelho traseiro para avaliar e detectar possíveis trincas.</t>
  </si>
  <si>
    <t>7.2.1.28.</t>
  </si>
  <si>
    <t>Aplicar teste de ultrassom no espelho, para conferência das espessuras das chapas.</t>
  </si>
  <si>
    <t>7.2.1.29.</t>
  </si>
  <si>
    <t>Revisar internamente todos os tubos, estais, chapas do costado, refletores de entrada e saída e anel de sustentação da tampa de visita.</t>
  </si>
  <si>
    <t>7.2.1.30.</t>
  </si>
  <si>
    <t>Retirar o manômetro principal para limpar, calibrar e pintar, reinstalando-os posteriormente.</t>
  </si>
  <si>
    <t>7.2.1.31.</t>
  </si>
  <si>
    <t>Retirar os pressostatos para limpar, aferir e pintar, reinstalando-os posteriormente.</t>
  </si>
  <si>
    <t>7.2.1.32.</t>
  </si>
  <si>
    <t>Retirar as válvulas de segurança principais para limpar, calibrar, retificar e pintar, reinstalando-as posteriormente.</t>
  </si>
  <si>
    <t>7.2.1.33.</t>
  </si>
  <si>
    <t>Realizar análise visual interna e externamente das caldeiras, em geral, e seus acessórios.</t>
  </si>
  <si>
    <t>7.2.1.34.</t>
  </si>
  <si>
    <t>Realizar inspeção a frio com as caldeiras paradas, onde serão analisados minuciosamente todos os componentes externos e internos.</t>
  </si>
  <si>
    <t>7.2.1.35.</t>
  </si>
  <si>
    <t>Inspecionar a quente com as caldeiras em operação, testando todos os sistemas e dispositivos de segurança.</t>
  </si>
  <si>
    <t>7.2.1.36.</t>
  </si>
  <si>
    <t>Avaliar os resultados dos testes e demais condições das caldeiras, inspeção anual com emissão de relatório técnico de inspeção conforme NR 13.</t>
  </si>
  <si>
    <t>7.2.2.</t>
  </si>
  <si>
    <t>Rede de Distribuição de Vapor</t>
  </si>
  <si>
    <t>Verificar as indicações dos manômetros</t>
  </si>
  <si>
    <t>Verificar a existência de vazamentos e danos nas tubulações</t>
  </si>
  <si>
    <t>Verificar nível de óleo das bombas de condensado</t>
  </si>
  <si>
    <t>Inspecionar rota mecânica das bombas de condensado</t>
  </si>
  <si>
    <t>Inspecionar rota elétrica das bombas de condensado</t>
  </si>
  <si>
    <t>Realizar análise preditiva de vibrações das bombas de condensado</t>
  </si>
  <si>
    <t>Realizar testes de válvulas das estações redutoras de pressão</t>
  </si>
  <si>
    <t>Realizar testes das válvulas de comando do coletor distribuidor de vapor</t>
  </si>
  <si>
    <t>Realizar troca de óleo das bombas de condensado</t>
  </si>
  <si>
    <t>Verificar alinhamento das bombas de condensado</t>
  </si>
  <si>
    <t>Realizar limpeza completa do tanque de condensado</t>
  </si>
  <si>
    <t>Inspeção interna e externa, soldas e pontos de corrosão do tanque de condensado</t>
  </si>
  <si>
    <t>Realizar inspeção interna da bomba de condensado</t>
  </si>
  <si>
    <t>Aplicar teste de ultrassom nas tubulações, para conferência das espessuras.</t>
  </si>
  <si>
    <t>Efetuar inspeção visual nas soldas.</t>
  </si>
  <si>
    <t>Inspecionar espessura e aspecto visual de pontos de maior criticidade para corrosão, como curvas, suportes, regiões de acúmulo de condensado, dentre outros conforme critérios do PH.</t>
  </si>
  <si>
    <t>Retirar manômetros para limpar, aferir e pintar, procedendo posteriormente com sua reinstalação.</t>
  </si>
  <si>
    <t>Aquecedores de Placas Solares</t>
  </si>
  <si>
    <t>7.3.1.</t>
  </si>
  <si>
    <t>Verificar a estanqueidade e fluxo nos coletores para aquecimento de água (placas solares e tubulações)</t>
  </si>
  <si>
    <t>7.3.2.</t>
  </si>
  <si>
    <t>Verificar o funcionamento de válvulas de segurança</t>
  </si>
  <si>
    <t>7.3.3.</t>
  </si>
  <si>
    <t>realizar a limpeza dos painéis coletores solares</t>
  </si>
  <si>
    <t>7.3.4.</t>
  </si>
  <si>
    <t>verificar vazamento nos painéis solares</t>
  </si>
  <si>
    <t>7.3.5.</t>
  </si>
  <si>
    <t>vericiar vazamento nas conexões dos painéis coletores solares</t>
  </si>
  <si>
    <t>7.3.6.</t>
  </si>
  <si>
    <t>verificar se existe algum dano no coletor</t>
  </si>
  <si>
    <t>Aquecedores Fluxo (Elétricos / À gás)</t>
  </si>
  <si>
    <t>Verificar o funcionamento de aquecedor de passagem a gás</t>
  </si>
  <si>
    <t xml:space="preserve">verificação da estaqueidade do duto da chaminé </t>
  </si>
  <si>
    <t xml:space="preserve">verificação e retirada de todo ar da tubulação da rede de água quente e fria </t>
  </si>
  <si>
    <t>Inspecionar e limpar a câmara de combustão e do queimador</t>
  </si>
  <si>
    <t xml:space="preserve">verificar as condições da tubulação de combustível e análise quanto a vazamentos </t>
  </si>
  <si>
    <t>verificar o filtro tela da tubulação de água fria.</t>
  </si>
  <si>
    <t>verificar pressão da rede de água fria, atendendo o mínimo requerido do fabricante.</t>
  </si>
  <si>
    <t xml:space="preserve">Analise das pilhas de acionamento </t>
  </si>
  <si>
    <t xml:space="preserve">verificação do sensor de temperatura </t>
  </si>
  <si>
    <t xml:space="preserve">limpeza do visor de chama </t>
  </si>
  <si>
    <t>Inspeção da Válvula de segurança</t>
  </si>
  <si>
    <t>8.1.</t>
  </si>
  <si>
    <t>Central de Combustível</t>
  </si>
  <si>
    <t>8.1.1.</t>
  </si>
  <si>
    <t>Revisar os componentes das bombas (flanges, rotor, eixos, rolamentos, etc.), procedendo à manutenção corretiva quando necessário.</t>
  </si>
  <si>
    <t>8.1.2.</t>
  </si>
  <si>
    <t>Proceder com a eliminação de eventuais vazamentos de óleo nas bombas e tubulação.</t>
  </si>
  <si>
    <t>8.1.3.</t>
  </si>
  <si>
    <t>Revisar o sistema elétrico de acionamento das bombas, proporcionando que os acionamentos automáicos e manuais estejam em adequado funcionamento.</t>
  </si>
  <si>
    <t>8.1.4.</t>
  </si>
  <si>
    <t>Proceder com a limpeza do material excedente, e manter livre de itens estranhos aos sistemas contemplados no referido setor.</t>
  </si>
  <si>
    <t>8.1.5.</t>
  </si>
  <si>
    <t>Limpar o pré-filtro/caixa de areia do sistema separador água e óleo e manter nível interno de água do sistema</t>
  </si>
  <si>
    <t>8.1.6.</t>
  </si>
  <si>
    <t>Verificar o nível de óleo no interior da caixa separadora e, se necessário, fazer a remoção do óleo separado para reservatório adequado</t>
  </si>
  <si>
    <t>8.1.8.</t>
  </si>
  <si>
    <t>Verificar a integridade (trincas, rachaduras, quebras) do corpo e dos componentes internos do sistema e de seus periféricos do sistema separador água e óleo</t>
  </si>
  <si>
    <t>Desmontar as partes internas do sistema separador água e óleo e do pré-filtro e realizar a limpeza completa utilizando água</t>
  </si>
  <si>
    <t>8.2.</t>
  </si>
  <si>
    <t>Redes de Distribuição</t>
  </si>
  <si>
    <t>8.2.1.</t>
  </si>
  <si>
    <t>8.2.1.1.</t>
  </si>
  <si>
    <t>Verificar as indicações dos manômetros e demais instrumentos</t>
  </si>
  <si>
    <t>8.2.1.2.</t>
  </si>
  <si>
    <t>Verificar a existência de vazamentos, corrosão e danos nas tubulações</t>
  </si>
  <si>
    <t>8.2.1.3.</t>
  </si>
  <si>
    <t>Realizar testes das válvulas de comando</t>
  </si>
  <si>
    <t>8.2.1.4.</t>
  </si>
  <si>
    <t xml:space="preserve">verificar e trocar os filtros de combustível </t>
  </si>
  <si>
    <t>8.2.1.5.</t>
  </si>
  <si>
    <t>verificar o funcionamento das válvulas seccionadoras</t>
  </si>
  <si>
    <t>8.2.1.6.</t>
  </si>
  <si>
    <t>verificar o funcionamento das válvulas solenoides</t>
  </si>
  <si>
    <t>8.2.1.7.</t>
  </si>
  <si>
    <t>Verificar o estado dos suportes das tubulações, observando a existência de corrosão ou vibração excessiva</t>
  </si>
  <si>
    <t>8.2.2.</t>
  </si>
  <si>
    <t>8.2.2.1.</t>
  </si>
  <si>
    <t>Verificar o funcionamento das válvulas.</t>
  </si>
  <si>
    <t>8.3.</t>
  </si>
  <si>
    <t>Tanques</t>
  </si>
  <si>
    <t>8.3.1.</t>
  </si>
  <si>
    <t>Verificar quanto a possíveis vazamentos, funcionamento e deformações do sistema de armazenamento</t>
  </si>
  <si>
    <t>8.3.2.</t>
  </si>
  <si>
    <t>Realizar limpeza dos ralos, canaletas e caixas de passagem, retirando todos os detritos que possam provocar obstrução do sistema</t>
  </si>
  <si>
    <t>8.3.3.</t>
  </si>
  <si>
    <t>Verificar o funcionamento do sistema de monitoramento. Na ocorrência de um alarme, identificar o ponto alarmado e em sendo possível, tomar as providências necessárias para correção imediata do problema</t>
  </si>
  <si>
    <t>8.3.4.</t>
  </si>
  <si>
    <t>Verificar o interior das câmaras de contenção mantendo limpos da presença de água ou produto</t>
  </si>
  <si>
    <t>8.3.5.</t>
  </si>
  <si>
    <t>Verificar a integridade (quebras, trincas, rachaduras ou empenamentos) do corpo e das tampas das câmaras de contenção</t>
  </si>
  <si>
    <t>8.3.6.</t>
  </si>
  <si>
    <t>Verificar a integridade (quebras, trincas, rasgos) do corpo e da coifa dos flanges de vedação</t>
  </si>
  <si>
    <t>8.3.7.</t>
  </si>
  <si>
    <t>Verificar a saída do respiro observando se existe algum objeto obstruindo a saída dos gases durante a descarga do tanque</t>
  </si>
  <si>
    <t>8.3.8.</t>
  </si>
  <si>
    <t>Verificar e efetuar a troca de todos os elementos filtrantes sempre que o manômetro de controle indicar pressão acima da recomendada ou de acordo com o especificado pelo fabricante dos elementos filtantes</t>
  </si>
  <si>
    <t>8.3.9.</t>
  </si>
  <si>
    <t>Verificar se há resíduos no interior da caixa filtrante e efetuar a limpeza completa sempre que for feita a drenagem do reservatório</t>
  </si>
  <si>
    <t>8.3.10.</t>
  </si>
  <si>
    <t>Efetuar a checagem total do sistema de monitoramento de forma a propiciar ao sistema a confiabilidade total da operação em casos de eventos de vazamentos</t>
  </si>
  <si>
    <t>8.3.11.</t>
  </si>
  <si>
    <t>Limpar as linhas e sensores</t>
  </si>
  <si>
    <t>8.3.12.</t>
  </si>
  <si>
    <t>realizar a limpeza completa do tanque de combustível com a purga do combustível antigo (no  prazo estipulado pela fiscalização)</t>
  </si>
  <si>
    <t>8.4.</t>
  </si>
  <si>
    <t>Sistema de Gás Combustível (GLP)</t>
  </si>
  <si>
    <t>8.4.1.</t>
  </si>
  <si>
    <t>Verificação das condições da mangueira de ligação da tubulação ao aparelho a gás e trocar  quando necessário respeitando o prazo de validade do produto;</t>
  </si>
  <si>
    <t>8.4.2.</t>
  </si>
  <si>
    <t>Inspeção da instalação dentro da central de GLP, conjunto de regulagem e medição (CRM) e dos medidores, pelo fornecedor – a cada abastecimento ou leitura;</t>
  </si>
  <si>
    <t>8.4.3.</t>
  </si>
  <si>
    <t>Realização de inspeções da rede interna de gás de acordo com as normas técnicas vigentes;</t>
  </si>
  <si>
    <t>8.4.4.</t>
  </si>
  <si>
    <t>Realizar teste de estanqueidade na rede para detectar pontos de vazamento – na freqüência definida pelo órgão competente;</t>
  </si>
  <si>
    <t>8.4.5.</t>
  </si>
  <si>
    <t>Verificar se o abrigo possui aberturas de ventilação natural permanente, junto ao piso e cobertura, com área total mínima de 10% da área do piso.</t>
  </si>
  <si>
    <t>8.4.6.</t>
  </si>
  <si>
    <t>Verificar se as aberturas de ventilação natural permanente estão livres.</t>
  </si>
  <si>
    <t>8.4.7.</t>
  </si>
  <si>
    <t>Verificar se a central de gás está afastada de fontes de ignição e outras aberturas;
Nota: Afastamento de 3,0 m se o(s) tanque(s) for(em) abastecido(s) no local e de 1,5 metros se o(s) tanque(s) for(em) trocáveis;</t>
  </si>
  <si>
    <t>8.4.8.</t>
  </si>
  <si>
    <t>Verificar se a central de gás está afastada de materiais combustíveis (3,0 m);</t>
  </si>
  <si>
    <t>8.4.9.</t>
  </si>
  <si>
    <t>Verificar a inexistência de armazenagem de qualquer tipo de material na central de GLP, bem como, que seja utilizada para outra destinação;</t>
  </si>
  <si>
    <t>8.4.10.</t>
  </si>
  <si>
    <t>Verificar se a central de gás possui um extintor Pó 20 B:C;</t>
  </si>
  <si>
    <t>8.4.11.</t>
  </si>
  <si>
    <t>Verificar, quando houver, se a central de gás está afastada de locais de estocagem de oxigênio e hidrogênio conforme indicado em planta;</t>
  </si>
  <si>
    <t>8.4.12.</t>
  </si>
  <si>
    <t>Verificar se está instalada na central de gás a sinalização com os seguintes dizeres: “PERIGO”; “INFLAMÁVEL”; “PROIBIDO FUMAR” com letras não menores que 50 mm, na cor preta, sobre fundo amarelo, em quantidade tal que possam ser visualizados de qualquer direção de acesso à central de GLP.</t>
  </si>
  <si>
    <t>8.4.13.</t>
  </si>
  <si>
    <t>Verificar se os reguladores e medidores estão protegidos contra corrosão e intempéries;</t>
  </si>
  <si>
    <t>8.4.14.</t>
  </si>
  <si>
    <t>Verificar se as tubulações aparentes estão pintadas na cor amarela e possuem a indicação GAS a cada 10 m devendo a cada mudança de direção, independentemente da distância (10m), haver a citada inscrição;</t>
  </si>
  <si>
    <t>8.4.15.</t>
  </si>
  <si>
    <t>Realizar vistoria na rede aparente analisando amassamento de tubos, conservação da pintura e nível de oxidação (corrosão);</t>
  </si>
  <si>
    <t>8.4.16.</t>
  </si>
  <si>
    <t>Verificar se o Laudo de Estanqueidade de toda a rede de distribuição interna de gás está atualizado;</t>
  </si>
  <si>
    <t>8.4.17.</t>
  </si>
  <si>
    <t>Verificar se os cilindros estão presos por cintas ou correntes;</t>
  </si>
  <si>
    <t>8.4.18.</t>
  </si>
  <si>
    <t>Verificar se os registros de pressão dos gases estão em boas condições;</t>
  </si>
  <si>
    <t>8.4.19.</t>
  </si>
  <si>
    <t>Verificar se as conexões das mangueiras estão bem fixadas com braçadeiras;</t>
  </si>
  <si>
    <t>8.4.20.</t>
  </si>
  <si>
    <t>Verificar se os cilindros possuem válvula de segurança em condições de uso.</t>
  </si>
  <si>
    <t>Inspecionar contatoras e bases nos painéis de comando;</t>
  </si>
  <si>
    <t>Inspecionar e ajustar pressostato de máxima e de mínima;</t>
  </si>
  <si>
    <t>Inspecionar atuação dos relês térmicos;</t>
  </si>
  <si>
    <t>Inspecionar atuação dos temporizadores;</t>
  </si>
  <si>
    <t>Efetuar manobras e testes nas bombas e na rede de água e de incêndio;</t>
  </si>
  <si>
    <t>Inspecionar temperatura, ruídos e vibrações dos mancais e dos motores;</t>
  </si>
  <si>
    <t>Efetuar limpeza e conservação dos quadros de comando elétrico;</t>
  </si>
  <si>
    <t>Inspecionar estado dos acoplamentos;</t>
  </si>
  <si>
    <t>Inspecionar funcionamento do conjunto de moto bomba, testar e lubrificar;</t>
  </si>
  <si>
    <t>Inspecionar pintura do conjunto moto bomba, tubulações e acessórios;</t>
  </si>
  <si>
    <t>9.2.1.</t>
  </si>
  <si>
    <t>Inspecionar a conservação dos abrigos de hidrantes/mangueira;</t>
  </si>
  <si>
    <t>9.2.2.</t>
  </si>
  <si>
    <t>Inspecionar violação do lacre nos hidrantes e substituir após inspeção;</t>
  </si>
  <si>
    <t>9.2.3.</t>
  </si>
  <si>
    <t>Inspecionar a existência de vazamentos e/ou outros defeitos nas tubulações;</t>
  </si>
  <si>
    <t>9.2.4.</t>
  </si>
  <si>
    <t>Inspecionar a estanqueidade dos registros e válvulas;</t>
  </si>
  <si>
    <t>9.2.5.</t>
  </si>
  <si>
    <t>Examinar o estado de conservação dos avisos de alerta e orientação;</t>
  </si>
  <si>
    <t>9.2.6.</t>
  </si>
  <si>
    <t>Testar o sistema, verificando as condições dos registros, acoplamentos, mangueiras, esguichos e demais componentes;</t>
  </si>
  <si>
    <t>9.2.7.</t>
  </si>
  <si>
    <t>Limpar as caixas e compartimentos dos sistemas, lubrificando as partes móveis;</t>
  </si>
  <si>
    <t>9.2.8.</t>
  </si>
  <si>
    <t>Testar os alarmes sonoros e visuais;</t>
  </si>
  <si>
    <t>9.2.9.</t>
  </si>
  <si>
    <t>Efetuar teste hidrostático das mangueiras do sistema, emitir relatório técnico;</t>
  </si>
  <si>
    <t>9.2.10.</t>
  </si>
  <si>
    <t>Realizar demais inspeções perióricas conforme recomendação dos fabricantes dos dispositivos/equipamentos</t>
  </si>
  <si>
    <t>9.2.12.</t>
  </si>
  <si>
    <t>Inspecionar dispositivo de recalque no passeio</t>
  </si>
  <si>
    <t>9.2.13.</t>
  </si>
  <si>
    <t>Verificar se os hidrantes estão com todos os materiais e acessórios, e totalmente desobstruídos</t>
  </si>
  <si>
    <t>9.2.14.</t>
  </si>
  <si>
    <t>Verificar válvulas de controle seccional</t>
  </si>
  <si>
    <t>Verificar o funcionamento do sistema de pressão hidropneumático</t>
  </si>
  <si>
    <t>Central de Alarmes e Sensores</t>
  </si>
  <si>
    <t>9.3.1.</t>
  </si>
  <si>
    <t>Inspecionar o funcionamento da central efetuando simulações para garantir segurança e operacionalidade no sistema;</t>
  </si>
  <si>
    <t>9.3.2.</t>
  </si>
  <si>
    <t>Inspecionar as lâmpadas / led's de sinalização;</t>
  </si>
  <si>
    <t>9.3.3.</t>
  </si>
  <si>
    <t>9.3.4.</t>
  </si>
  <si>
    <t>Inspecionar todas as ligações da central;</t>
  </si>
  <si>
    <t>9.3.5.</t>
  </si>
  <si>
    <t>9.3.6.</t>
  </si>
  <si>
    <t>9.3.7.</t>
  </si>
  <si>
    <t>Limpar placa de circuito;</t>
  </si>
  <si>
    <t>9.3.8.</t>
  </si>
  <si>
    <t>9.3.9.</t>
  </si>
  <si>
    <t>Efetuar limpeza e conservação da caixa da central de alarmes e quando necessários efetuar reparos;</t>
  </si>
  <si>
    <t>9.3.10.</t>
  </si>
  <si>
    <t>Medir a corrente dos sistemas em cada circuito de detecção, alarme e comandos, e comparar com a leitura realizada na manutenção anterior.</t>
  </si>
  <si>
    <t>9.3.11.</t>
  </si>
  <si>
    <t>Verificar a supervisão em cada circuito de detecção, alarme e comandos.</t>
  </si>
  <si>
    <t>9.3.12.</t>
  </si>
  <si>
    <t>Verificar visualmente o estado geral dos componentes da central e condições de operação.</t>
  </si>
  <si>
    <t>9.3.13.</t>
  </si>
  <si>
    <t>Verificar o estado e carga das baterias.</t>
  </si>
  <si>
    <t>9.3.14.</t>
  </si>
  <si>
    <t>Realizar medição de tensão da fonte primária.</t>
  </si>
  <si>
    <t>9.3.15.</t>
  </si>
  <si>
    <t>Realizar ensaio funcional por amostragem de detectores com gás apropriado, fonte de calor, ou procesimento documento, recomendado pelo fabricante, no mínimo 25% do total de detectores, a cada três meses, garantindo que 100% dos detectores sejam ensaiados no período de um ano.</t>
  </si>
  <si>
    <t>9.3.16.</t>
  </si>
  <si>
    <t>Realizar ensaio funcional de todos os acionados manuais do sistema.</t>
  </si>
  <si>
    <t>9.3.17.</t>
  </si>
  <si>
    <t>Realizar ensaio funcioal de todos os avisadores.</t>
  </si>
  <si>
    <t>9.3.18.</t>
  </si>
  <si>
    <t>Realizar ensaio funcional de todos os comandos, incluindo os de sistemas automáticos de combate a incêndio.</t>
  </si>
  <si>
    <t>9.3.19.</t>
  </si>
  <si>
    <t>Realizar ensaio funcional dos painéis repetidores.</t>
  </si>
  <si>
    <t>9.3.20.</t>
  </si>
  <si>
    <t>Verificar se houve alteração nas dimensões de área protegida, ocupação, utilização, novos equipamentos, ventilação, ar-condicionado, piso elevado, forro ou criação de novas áreas em relação à última revisão do projeto.</t>
  </si>
  <si>
    <t>9.3.21.</t>
  </si>
  <si>
    <t>Verificar danos na rede de eletrodutos ou fiação.</t>
  </si>
  <si>
    <t>Sistema Sprinkler</t>
  </si>
  <si>
    <t>9.4.1.</t>
  </si>
  <si>
    <t>9.4.2.</t>
  </si>
  <si>
    <t>Inspecionar válvulas de governo e alarme</t>
  </si>
  <si>
    <t>9.4.3.</t>
  </si>
  <si>
    <t>Inspecionar válvulas de controle setorial</t>
  </si>
  <si>
    <t>9.4.4.</t>
  </si>
  <si>
    <t>Inspecionar conexação de inspeção (dreno de ensaio)</t>
  </si>
  <si>
    <t>9.4.5.</t>
  </si>
  <si>
    <t>Inspecionar tubulação e conexões (danos, vazamentos, corrosão, desalinhamento, sobrecargas externas etc.)</t>
  </si>
  <si>
    <t>9.4.6.</t>
  </si>
  <si>
    <t>Inspecionar suportes  - danificados (substituir), soltos (reapertar) etc.</t>
  </si>
  <si>
    <t>9.4.7.</t>
  </si>
  <si>
    <t>Inspecionar manômetros</t>
  </si>
  <si>
    <t>9.4.8.</t>
  </si>
  <si>
    <t>Inspecionar placas de identificação hidráulica</t>
  </si>
  <si>
    <t>9.4.9.</t>
  </si>
  <si>
    <t>Inspecionar válvulas (verificar lacre/cadeado, posição aberta/fechada, acessível, vazamentos, identificação etc.)</t>
  </si>
  <si>
    <t>9.4.10.</t>
  </si>
  <si>
    <t>Inspecionar chuveiros automáticos (corrosão, materiais estranhos, tintas, danos físicos etc.)</t>
  </si>
  <si>
    <t>9.4.11.</t>
  </si>
  <si>
    <t>Inspecionar chuveiros automáticos sobressalentes</t>
  </si>
  <si>
    <t>9.4.12.</t>
  </si>
  <si>
    <t>9.4.13.</t>
  </si>
  <si>
    <t>Realizar esnaios de alarmes por meio dos drenos de testes</t>
  </si>
  <si>
    <t>9.4.14.</t>
  </si>
  <si>
    <t>Realizar esnaios no dreno principal</t>
  </si>
  <si>
    <t>9.4.15.</t>
  </si>
  <si>
    <t>Realizar ensaios nos manômetros por comparação com manômetros calibrados</t>
  </si>
  <si>
    <t>9.4.16.</t>
  </si>
  <si>
    <t>Realizar ensaios nas chaves de fluxo do controle setorial</t>
  </si>
  <si>
    <t>9.4.17.</t>
  </si>
  <si>
    <t>Realizar ensaios em chuveiros automáticos em laboratório (amostra de no mínimo 4 peças ou 1% da área atendida)</t>
  </si>
  <si>
    <t>9.4.18.</t>
  </si>
  <si>
    <t>Lubrificar hastes de válvulas-gaveta</t>
  </si>
  <si>
    <t>10.1.</t>
  </si>
  <si>
    <t>10.1.1.</t>
  </si>
  <si>
    <t>Verificar o funcionamento das bombas.</t>
  </si>
  <si>
    <t>10.2.</t>
  </si>
  <si>
    <t>10.2.1.</t>
  </si>
  <si>
    <t>Verificar a entrada e saída de efluentes em todos os tanques.</t>
  </si>
  <si>
    <t>10.2.2.</t>
  </si>
  <si>
    <t>Verificar a grade de retenção de sólidos, remover e segregar os resíduos, acondicionar em sacos plásticos e direcionar para a central de resíduos.</t>
  </si>
  <si>
    <t>10.2.3.</t>
  </si>
  <si>
    <t>Verificar se há presença de lodo flotante, e realizar a remoção, sempre que necessário, manualmente com uso de peneira e destinar para a central de resíduos, acondicionado em saco de lixo.</t>
  </si>
  <si>
    <t>10.2.4.</t>
  </si>
  <si>
    <t>Verificar o funcionamento do sistema de ozônio.</t>
  </si>
  <si>
    <t>10.2.5.</t>
  </si>
  <si>
    <t>Verificar o funcionamento das bombas, e efetuar o revezamento.</t>
  </si>
  <si>
    <t>10.2.6.</t>
  </si>
  <si>
    <t>Realizar a limpeza das bombas submersíveis.</t>
  </si>
  <si>
    <t>10.2.7.</t>
  </si>
  <si>
    <t>Verificar o funcionamento do painel elétrico de comando geral.</t>
  </si>
  <si>
    <t>10.2.8.</t>
  </si>
  <si>
    <t>Verificar o funcionamento das boias de nível elétrica, substituir se necessário.</t>
  </si>
  <si>
    <t>10.2.9.</t>
  </si>
  <si>
    <t>Realizar limpeza externa, pintura e troca de adesivo dos tanques, quando necessário.</t>
  </si>
  <si>
    <t>10.2.10.</t>
  </si>
  <si>
    <t>Verificar a cor e odor do efluente na água de descarte.</t>
  </si>
  <si>
    <t>10.2.11.</t>
  </si>
  <si>
    <t>Aplicar cloro estabilizado em tablete.</t>
  </si>
  <si>
    <t>10.2.12.</t>
  </si>
  <si>
    <t>Limpeza/Lavagem, quando necessário, do Tanque Wetland com aplicação de peróxido de hidrogênio 35%.</t>
  </si>
  <si>
    <t>10.2.13.</t>
  </si>
  <si>
    <t>Realizar coleta e análises físico-químicas mensal do efluente (entrada e saída), por um laboratório credenciado.</t>
  </si>
  <si>
    <t>10.2.14.</t>
  </si>
  <si>
    <t>Executar a remoção e destinação do lodo biológico, com entrega do certificado de destinação.</t>
  </si>
  <si>
    <t>Cabeamento Estruturado</t>
  </si>
  <si>
    <t>11.1.1.</t>
  </si>
  <si>
    <t>Testar a continuidade das linhas lógicas e telefônicas</t>
  </si>
  <si>
    <t>11.1.2.</t>
  </si>
  <si>
    <t>Verificar, conforme a configuração da linha, a sequência de saída ou conexão dos condutores</t>
  </si>
  <si>
    <t>11.1.3.</t>
  </si>
  <si>
    <t>Verificar, conforme a configuração da linha, a impedância instalada no início/fim dos cabos</t>
  </si>
  <si>
    <t>11.1.4.</t>
  </si>
  <si>
    <t>Conferir a identificação das linhas, instalando, quando necessário, anilhas plástica no início/fim e nos conectores/pontos de utilização</t>
  </si>
  <si>
    <t>11.1.5.</t>
  </si>
  <si>
    <t>Examinar, conforme a configuração da linha, as saídas nas caixas de distribuição e nos conectores ou as conexões nos pontos terminais, corrigindo eventuais defeitos ou maus contatos</t>
  </si>
  <si>
    <t>11.1.6.</t>
  </si>
  <si>
    <t>Verificar a integridade do isolamento dos cabos e conectores, substituindo os materiais danificados</t>
  </si>
  <si>
    <t>11.1.7.</t>
  </si>
  <si>
    <t>Verificar e substituir conectores do tipo RJ 45, caixas de consolidação, patch-panel, e outros equipamentos passivos que compõe o sistema</t>
  </si>
  <si>
    <t>11.1.8.</t>
  </si>
  <si>
    <t>Verificar a continuidade de blindagens</t>
  </si>
  <si>
    <t>11.1.9.</t>
  </si>
  <si>
    <t>Verificar os níveis de atenuação no cabeamento</t>
  </si>
  <si>
    <t>11.1.10.</t>
  </si>
  <si>
    <t>Realizar limpeza de racks e armários de cabeamento, bem como do ambiente onde estes se encontram</t>
  </si>
  <si>
    <t>Organizar cabos no interior do rack ou em caixas de passagem, eletrocalhas, com uso de identificadores e anilhas</t>
  </si>
  <si>
    <t>11.1.12.</t>
  </si>
  <si>
    <t>Certificar e mapear pontos</t>
  </si>
  <si>
    <t>11.2.1.</t>
  </si>
  <si>
    <t>Verificar conectores e tensões de alimentação</t>
  </si>
  <si>
    <t>11.2.2.</t>
  </si>
  <si>
    <t>Verificar instalação física (suporte e fiação)</t>
  </si>
  <si>
    <t>11.2.3.</t>
  </si>
  <si>
    <t>Verificar imagens quanto a interferências, ajuste de foco, contraste, cores e enquadramento</t>
  </si>
  <si>
    <t>11.2.4.</t>
  </si>
  <si>
    <t>Limpar lentes e visor das câmeras</t>
  </si>
  <si>
    <t>11.2.5.</t>
  </si>
  <si>
    <t>Verificar ajuste de tela</t>
  </si>
  <si>
    <t>11.2.6.</t>
  </si>
  <si>
    <t>Checar as configurações</t>
  </si>
  <si>
    <t>11.2.7.</t>
  </si>
  <si>
    <t>Checar conexões, no-breaks, fontes e transformadores, interfaces, régua de fusíveis, régua de tomada</t>
  </si>
  <si>
    <t>11.3.1.</t>
  </si>
  <si>
    <t>Verificar funcionamento e comunicação, inclusive dos periféricos</t>
  </si>
  <si>
    <t>11.3.2.</t>
  </si>
  <si>
    <t>Limpar componentes</t>
  </si>
  <si>
    <t>11.3.3.</t>
  </si>
  <si>
    <t>Lubrificar partes móveis</t>
  </si>
  <si>
    <t>11.3.4.</t>
  </si>
  <si>
    <t>Regular sensores</t>
  </si>
  <si>
    <t>11.3.5.</t>
  </si>
  <si>
    <t>Testar autonomia da bateria interna de segurança</t>
  </si>
  <si>
    <t>11.4.1.</t>
  </si>
  <si>
    <t>Testar funcionamento do comunicador</t>
  </si>
  <si>
    <t>11.4.2.</t>
  </si>
  <si>
    <t>Verificar o funcionamento da estação de chamada de leito</t>
  </si>
  <si>
    <t>11.4.3.</t>
  </si>
  <si>
    <t>Verificar o funcionamento da pêra de acionamento em leito e banheiro</t>
  </si>
  <si>
    <t>11.4.4.</t>
  </si>
  <si>
    <t>Verificar o funcionamento e funções (cores) do sinaleiro de porta</t>
  </si>
  <si>
    <t>11.4.5.</t>
  </si>
  <si>
    <t>Verificar o funcionamento da Central de Posto de Enfermagem</t>
  </si>
  <si>
    <t>11.4.6.</t>
  </si>
  <si>
    <t>Atualizar a identitificação de leito/local no sistema, quando necessário</t>
  </si>
  <si>
    <t>11.4.7.</t>
  </si>
  <si>
    <t>Verificar o estado de conservação do conjunto de acionadores (pêra, cabeamento, caixa, placa eletrônica etc.)</t>
  </si>
  <si>
    <t>11.5.</t>
  </si>
  <si>
    <t>Sistemas de sonorização</t>
  </si>
  <si>
    <t>11.5.1.</t>
  </si>
  <si>
    <t>Verificar, limpar e ajustar os equipamentos</t>
  </si>
  <si>
    <t>11.5.2.</t>
  </si>
  <si>
    <t>Verificar, limpar e ajustar mesa central com microfones</t>
  </si>
  <si>
    <t>11.5.3.</t>
  </si>
  <si>
    <t>Verificar, limpar e ajustar receivers;</t>
  </si>
  <si>
    <t>11.5.4.</t>
  </si>
  <si>
    <t>Verificar, limpar e ajustar Amplificadores;</t>
  </si>
  <si>
    <t>11.5.5.</t>
  </si>
  <si>
    <t>Verificar, limpar e ajustar caixas acústicas;</t>
  </si>
  <si>
    <t>11.5.6.</t>
  </si>
  <si>
    <t>Verificar, limpar e ajustar circuito de distribuição;</t>
  </si>
  <si>
    <t>11.5.7.</t>
  </si>
  <si>
    <t>Verificar, limpar e ajustar Cabos;</t>
  </si>
  <si>
    <t>11.5.8.</t>
  </si>
  <si>
    <t>Testar funcionamento</t>
  </si>
  <si>
    <t>11.5.9.</t>
  </si>
  <si>
    <t>Verificar, limpar e ajustar interligações com outros sistemas.</t>
  </si>
  <si>
    <t>11.6.</t>
  </si>
  <si>
    <t>Sistemas de TV Digital</t>
  </si>
  <si>
    <t>11.6.1.</t>
  </si>
  <si>
    <t>11.6.2.</t>
  </si>
  <si>
    <t>Verificar e ajustar antena de TV</t>
  </si>
  <si>
    <t>11.6.3.</t>
  </si>
  <si>
    <t>Verificar ou testar o funcionamento de TV</t>
  </si>
  <si>
    <t>11.7.</t>
  </si>
  <si>
    <t>Sistemas de Relógio Sincronizado</t>
  </si>
  <si>
    <t>11.7.1.</t>
  </si>
  <si>
    <t>11.7.2.</t>
  </si>
  <si>
    <t>Ajustar e sincronizar horários, quando necessário</t>
  </si>
  <si>
    <t>AVALIAÇÃO DA TAREFA</t>
  </si>
  <si>
    <t>Opção</t>
  </si>
  <si>
    <t>Aprovado</t>
  </si>
  <si>
    <t>Reprovado</t>
  </si>
  <si>
    <t>Texto/Campo Aberto</t>
  </si>
  <si>
    <t>Menor que</t>
  </si>
  <si>
    <t>Igual a</t>
  </si>
  <si>
    <t>Maior que</t>
  </si>
  <si>
    <t>Entre</t>
  </si>
  <si>
    <t>Valor esperado</t>
  </si>
  <si>
    <t>Valor mínimo esperado</t>
  </si>
  <si>
    <t>Valor máximo esperado</t>
  </si>
  <si>
    <t>Valor</t>
  </si>
  <si>
    <t>1.8.1.10.</t>
  </si>
  <si>
    <t>1.11.1.</t>
  </si>
  <si>
    <t>1.14.3.10.</t>
  </si>
  <si>
    <t>1.14.3.11.</t>
  </si>
  <si>
    <t>1.14.3.13.</t>
  </si>
  <si>
    <t>1.14.3.14.</t>
  </si>
  <si>
    <t>1.14.3.15.</t>
  </si>
  <si>
    <t>1.14.3.16.</t>
  </si>
  <si>
    <t>1.14.3.26.</t>
  </si>
  <si>
    <t>1.20.1.1.</t>
  </si>
  <si>
    <t>1.20.1.2.</t>
  </si>
  <si>
    <t>1.20.1.4.</t>
  </si>
  <si>
    <t>1.20.1.16.</t>
  </si>
  <si>
    <t>1.20.1.17.</t>
  </si>
  <si>
    <t>1.20.1.18.</t>
  </si>
  <si>
    <t>1.20.1.28.</t>
  </si>
  <si>
    <t>1.20.2.4.</t>
  </si>
  <si>
    <t>1.20.2.7.</t>
  </si>
  <si>
    <t>1.20.2.9.</t>
  </si>
  <si>
    <t>1.20.3.11.</t>
  </si>
  <si>
    <t>1.20.7.1.</t>
  </si>
  <si>
    <t>1.20.8.3.</t>
  </si>
  <si>
    <t>N/A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</si>
  <si>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</si>
  <si>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</si>
  <si>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</si>
  <si>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</si>
  <si>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</si>
  <si>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</si>
  <si>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</si>
  <si>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</si>
  <si>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</si>
  <si>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2.3.1.</t>
  </si>
  <si>
    <t>2.3.2.</t>
  </si>
  <si>
    <t>2.3.3.</t>
  </si>
  <si>
    <t>2.4.1.</t>
  </si>
  <si>
    <t>2.4.2.</t>
  </si>
  <si>
    <t>2.4.3.</t>
  </si>
  <si>
    <t>2.4.4.</t>
  </si>
  <si>
    <t>2.4.5.</t>
  </si>
  <si>
    <t>2.4.6.</t>
  </si>
  <si>
    <t>2.4.7.</t>
  </si>
  <si>
    <t>2.4.8.</t>
  </si>
  <si>
    <t>2.4.9.</t>
  </si>
  <si>
    <t>2.4.10.</t>
  </si>
  <si>
    <t>4.4.14.4.</t>
  </si>
  <si>
    <t>4.4.14.5.</t>
  </si>
  <si>
    <t>4.4.15.5.</t>
  </si>
  <si>
    <t>4.4.15.12.</t>
  </si>
  <si>
    <t>5.1.2.1.</t>
  </si>
  <si>
    <t>5.1.2.2.</t>
  </si>
  <si>
    <t>5.1.2.3.</t>
  </si>
  <si>
    <t>5.1.2.4.</t>
  </si>
  <si>
    <t>5.1.2.5.</t>
  </si>
  <si>
    <t>5.1.2.6.</t>
  </si>
  <si>
    <t>5.1.2.7.</t>
  </si>
  <si>
    <t>5.1.2.8.</t>
  </si>
  <si>
    <t>5.1.2.9.</t>
  </si>
  <si>
    <t>5.1.2.10.</t>
  </si>
  <si>
    <t>5.1.2.11.</t>
  </si>
  <si>
    <t>5.1.2.12.</t>
  </si>
  <si>
    <t>5.1.2.13.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</si>
  <si>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</si>
  <si>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</si>
  <si>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</si>
  <si>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</si>
  <si>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</si>
  <si>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</si>
  <si>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</si>
  <si>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</si>
  <si>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</si>
  <si>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</si>
  <si>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</si>
  <si>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</si>
  <si>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</si>
  <si>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</si>
  <si>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5.2.15.</t>
  </si>
  <si>
    <t>5.3.1.1.</t>
  </si>
  <si>
    <t>5.3.1.2.</t>
  </si>
  <si>
    <t>5.3.1.3.</t>
  </si>
  <si>
    <t>5.3.1.4.</t>
  </si>
  <si>
    <t>5.3.1.5.</t>
  </si>
  <si>
    <t>5.3.1.6.</t>
  </si>
  <si>
    <t>5.3.1.7.</t>
  </si>
  <si>
    <t>5.3.1.8.</t>
  </si>
  <si>
    <t>5.3.1.9.</t>
  </si>
  <si>
    <t>5.3.1.10.</t>
  </si>
  <si>
    <t>5.3.1.11.</t>
  </si>
  <si>
    <t>5.3.1.12.</t>
  </si>
  <si>
    <t>5.3.1.13.</t>
  </si>
  <si>
    <t>5.3.1.14.</t>
  </si>
  <si>
    <t>5.3.1.15.</t>
  </si>
  <si>
    <t>5.3.1.16.</t>
  </si>
  <si>
    <t>5.3.1.17.</t>
  </si>
  <si>
    <t>5.3.1.18.</t>
  </si>
  <si>
    <t>5.3.1.19.</t>
  </si>
  <si>
    <t>5.3.1.20.</t>
  </si>
  <si>
    <t>5.3.1.21.</t>
  </si>
  <si>
    <t>5.3.1.22.</t>
  </si>
  <si>
    <t>5.3.1.23.</t>
  </si>
  <si>
    <t>5.3.1.24.</t>
  </si>
  <si>
    <t>5.3.1.25.</t>
  </si>
  <si>
    <t>5.3.1.26.</t>
  </si>
  <si>
    <t>5.3.1.27.</t>
  </si>
  <si>
    <t>5.3.1.28.</t>
  </si>
  <si>
    <t>5.3.1.29.</t>
  </si>
  <si>
    <t>5.3.1.30.</t>
  </si>
  <si>
    <t>5.3.1.31.</t>
  </si>
  <si>
    <t>5.3.1.32.</t>
  </si>
  <si>
    <t>5.3.1.33.</t>
  </si>
  <si>
    <t>5.3.1.34.</t>
  </si>
  <si>
    <t>5.3.1.35.</t>
  </si>
  <si>
    <t>5.3.1.36.</t>
  </si>
  <si>
    <t>5.3.1.37.</t>
  </si>
  <si>
    <t>5.3.1.38.</t>
  </si>
  <si>
    <t>5.3.1.39.</t>
  </si>
  <si>
    <t>5.3.1.40.</t>
  </si>
  <si>
    <t>5.3.1.41.</t>
  </si>
  <si>
    <t>5.3.1.42.</t>
  </si>
  <si>
    <t>5.3.1.43.</t>
  </si>
  <si>
    <t>5.3.1.44.</t>
  </si>
  <si>
    <t>5.3.1.45.</t>
  </si>
  <si>
    <t>5.3.1.46.</t>
  </si>
  <si>
    <t>5.3.1.47.</t>
  </si>
  <si>
    <t>5.3.1.48.</t>
  </si>
  <si>
    <t>5.3.1.49.</t>
  </si>
  <si>
    <t>5.3.1.50.</t>
  </si>
  <si>
    <t>5.3.1.51.</t>
  </si>
  <si>
    <t>5.3.1.52.</t>
  </si>
  <si>
    <t>5.3.1.53.</t>
  </si>
  <si>
    <t>5.3.1.54.</t>
  </si>
  <si>
    <t>5.3.1.55.</t>
  </si>
  <si>
    <t>5.3.1.56.</t>
  </si>
  <si>
    <t>5.3.1.57.</t>
  </si>
  <si>
    <t>5.3.1.58.</t>
  </si>
  <si>
    <t>5.3.1.59.</t>
  </si>
  <si>
    <t>5.3.1.60.</t>
  </si>
  <si>
    <t>5.3.1.61.</t>
  </si>
  <si>
    <t>5.3.1.62.</t>
  </si>
  <si>
    <t>5.3.1.63.</t>
  </si>
  <si>
    <t>5.3.1.64.</t>
  </si>
  <si>
    <t>5.3.1.65.</t>
  </si>
  <si>
    <t>5.3.1.66.</t>
  </si>
  <si>
    <t>5.3.1.67.</t>
  </si>
  <si>
    <t>5.3.1.68.</t>
  </si>
  <si>
    <t>5.3.1.69.</t>
  </si>
  <si>
    <t>5.3.1.70.</t>
  </si>
  <si>
    <t>5.3.1.71.</t>
  </si>
  <si>
    <t>5.3.1.72.</t>
  </si>
  <si>
    <t>5.3.1.73.</t>
  </si>
  <si>
    <t>5.3.1.74.</t>
  </si>
  <si>
    <t>5.3.1.75.</t>
  </si>
  <si>
    <t>5.3.1.76.</t>
  </si>
  <si>
    <t>5.3.1.77.</t>
  </si>
  <si>
    <t>5.3.1.78.</t>
  </si>
  <si>
    <t>5.3.1.79.</t>
  </si>
  <si>
    <t>5.3.1.80.</t>
  </si>
  <si>
    <t>5.3.1.81.</t>
  </si>
  <si>
    <t>5.3.1.82.</t>
  </si>
  <si>
    <t>5.3.1.83.</t>
  </si>
  <si>
    <t>5.3.2.1.</t>
  </si>
  <si>
    <t>5.3.2.2.</t>
  </si>
  <si>
    <t>5.3.3.1.</t>
  </si>
  <si>
    <t>5.3.3.2.</t>
  </si>
  <si>
    <t>5.3.3.3.</t>
  </si>
  <si>
    <t>5.3.3.4.</t>
  </si>
  <si>
    <t>5.3.3.5.</t>
  </si>
  <si>
    <t>5.3.3.6.</t>
  </si>
  <si>
    <t>5.3.4.1.</t>
  </si>
  <si>
    <t>5.3.4.2.</t>
  </si>
  <si>
    <t>5.3.4.3.</t>
  </si>
  <si>
    <t>5.3.4.4.</t>
  </si>
  <si>
    <t>5.3.4.5.</t>
  </si>
  <si>
    <t>5.3.4.6.</t>
  </si>
  <si>
    <t>5.3.4.7.</t>
  </si>
  <si>
    <t>5.3.4.8.</t>
  </si>
  <si>
    <t>5.3.5.1.</t>
  </si>
  <si>
    <t>5.3.5.2.</t>
  </si>
  <si>
    <t>5.3.5.3.</t>
  </si>
  <si>
    <t>5.3.6.1.</t>
  </si>
  <si>
    <t>5.3.6.2.</t>
  </si>
  <si>
    <t>5.3.6.3.</t>
  </si>
  <si>
    <t>5.3.6.4.</t>
  </si>
  <si>
    <t>5.3.6.5.</t>
  </si>
  <si>
    <t>5.3.6.6.</t>
  </si>
  <si>
    <t>5.3.7.1.</t>
  </si>
  <si>
    <t>5.3.7.2.</t>
  </si>
  <si>
    <t>5.3.7.3.</t>
  </si>
  <si>
    <t>5.3.7.4.</t>
  </si>
  <si>
    <t>5.3.8.1.</t>
  </si>
  <si>
    <t>5.3.9.1.</t>
  </si>
  <si>
    <t>5.3.9.2.</t>
  </si>
  <si>
    <t>5.3.9.3.</t>
  </si>
  <si>
    <t>5.3.9.4.</t>
  </si>
  <si>
    <t>5.3.9.5.</t>
  </si>
  <si>
    <t>5.3.9.6.</t>
  </si>
  <si>
    <t>5.3.9.7.</t>
  </si>
  <si>
    <t>5.3.9.8.</t>
  </si>
  <si>
    <t>5.3.9.9.</t>
  </si>
  <si>
    <t>5.3.9.10.</t>
  </si>
  <si>
    <t>5.3.9.11.</t>
  </si>
  <si>
    <t>5.3.9.12.</t>
  </si>
  <si>
    <t>5.3.9.13.</t>
  </si>
  <si>
    <t>5.3.9.14.</t>
  </si>
  <si>
    <t>5.3.9.15.</t>
  </si>
  <si>
    <t>5.3.9.16.</t>
  </si>
  <si>
    <t>5.3.9.17.</t>
  </si>
  <si>
    <t>5.3.9.18.</t>
  </si>
  <si>
    <t>5.3.9.19.</t>
  </si>
  <si>
    <t>5.3.9.20.</t>
  </si>
  <si>
    <t>5.3.9.21.</t>
  </si>
  <si>
    <t>5.3.9.22.</t>
  </si>
  <si>
    <t>5.3.9.23.</t>
  </si>
  <si>
    <t>5.3.9.24.</t>
  </si>
  <si>
    <t>5.3.9.25.</t>
  </si>
  <si>
    <t>5.3.9.26.</t>
  </si>
  <si>
    <t>5.3.9.27.</t>
  </si>
  <si>
    <t>5.3.9.28.</t>
  </si>
  <si>
    <t>5.3.9.29.</t>
  </si>
  <si>
    <t>5.3.9.30.</t>
  </si>
  <si>
    <t>5.3.9.31.</t>
  </si>
  <si>
    <t>5.3.9.32.</t>
  </si>
  <si>
    <t>5.3.9.33.</t>
  </si>
  <si>
    <t>5.3.9.34.</t>
  </si>
  <si>
    <t>5.3.9.35.</t>
  </si>
  <si>
    <t>5.3.9.36.</t>
  </si>
  <si>
    <t>5.3.9.37.</t>
  </si>
  <si>
    <t>5.3.9.38.</t>
  </si>
  <si>
    <t>5.3.9.39.</t>
  </si>
  <si>
    <t>5.3.9.40.</t>
  </si>
  <si>
    <t>5.3.9.41.</t>
  </si>
  <si>
    <t>5.3.9.42.</t>
  </si>
  <si>
    <t>5.3.9.43.</t>
  </si>
  <si>
    <t>5.3.9.44.</t>
  </si>
  <si>
    <t>5.3.9.45.</t>
  </si>
  <si>
    <t>5.3.9.46.</t>
  </si>
  <si>
    <t>5.3.9.47.</t>
  </si>
  <si>
    <t>5.3.9.48.</t>
  </si>
  <si>
    <t>5.3.9.49.</t>
  </si>
  <si>
    <t>5.3.9.50.</t>
  </si>
  <si>
    <t>5.3.9.51.</t>
  </si>
  <si>
    <t>5.3.9.52.</t>
  </si>
  <si>
    <t>5.3.9.53.</t>
  </si>
  <si>
    <t>6.4.1.</t>
  </si>
  <si>
    <t>6.4.2.</t>
  </si>
  <si>
    <t>6.4.3.</t>
  </si>
  <si>
    <t>6.4.4.</t>
  </si>
  <si>
    <t>6.4.5.</t>
  </si>
  <si>
    <t>7.1.1.</t>
  </si>
  <si>
    <t>7.1.2.</t>
  </si>
  <si>
    <t>7.1.3.</t>
  </si>
  <si>
    <t>7.1.4.</t>
  </si>
  <si>
    <t>7.1.5.</t>
  </si>
  <si>
    <t>7.1.6.</t>
  </si>
  <si>
    <t>7.1.7.</t>
  </si>
  <si>
    <t>7.1.8.</t>
  </si>
  <si>
    <t>7.1.9.</t>
  </si>
  <si>
    <t>7.1.10.</t>
  </si>
  <si>
    <t>7.1.11.</t>
  </si>
  <si>
    <t>7.1.12.</t>
  </si>
  <si>
    <t>7.1.13.</t>
  </si>
  <si>
    <t>7.1.14.</t>
  </si>
  <si>
    <t>7.1.15.</t>
  </si>
  <si>
    <t>7.1.16.</t>
  </si>
  <si>
    <t>7.1.17.</t>
  </si>
  <si>
    <t>7.1.18.</t>
  </si>
  <si>
    <t>7.1.19.</t>
  </si>
  <si>
    <t>7.1.20.</t>
  </si>
  <si>
    <t>7.1.21.</t>
  </si>
  <si>
    <t>7.1.22.</t>
  </si>
  <si>
    <t>7.1.23.</t>
  </si>
  <si>
    <t>7.1.24.</t>
  </si>
  <si>
    <t>7.1.25.</t>
  </si>
  <si>
    <t>7.1.26.</t>
  </si>
  <si>
    <t>7.1.27.</t>
  </si>
  <si>
    <t>7.1.28.</t>
  </si>
  <si>
    <t>7.1.29.</t>
  </si>
  <si>
    <t>7.1.30.</t>
  </si>
  <si>
    <t>7.1.31.</t>
  </si>
  <si>
    <t>7.1.32.</t>
  </si>
  <si>
    <t>7.1.33.</t>
  </si>
  <si>
    <t>7.1.34.</t>
  </si>
  <si>
    <t>7.1.35.</t>
  </si>
  <si>
    <t>7.1.36.</t>
  </si>
  <si>
    <t>7.1.37.</t>
  </si>
  <si>
    <t>7.2.2.1.</t>
  </si>
  <si>
    <t>7.2.2.2.</t>
  </si>
  <si>
    <t>7.2.2.3.</t>
  </si>
  <si>
    <t>7.2.2.4.</t>
  </si>
  <si>
    <t>7.2.2.5.</t>
  </si>
  <si>
    <t>7.2.2.6.</t>
  </si>
  <si>
    <t>7.2.2.7.</t>
  </si>
  <si>
    <t>7.2.2.8.</t>
  </si>
  <si>
    <t>7.2.2.9.</t>
  </si>
  <si>
    <t>7.2.2.10.</t>
  </si>
  <si>
    <t>7.2.2.11.</t>
  </si>
  <si>
    <t>7.2.2.12.</t>
  </si>
  <si>
    <t>7.2.2.13.</t>
  </si>
  <si>
    <t>7.2.2.14.</t>
  </si>
  <si>
    <t>7.2.2.15.</t>
  </si>
  <si>
    <t>7.2.2.16.</t>
  </si>
  <si>
    <t>7.2.2.17.</t>
  </si>
  <si>
    <t>7.2.2.18.</t>
  </si>
  <si>
    <t>7.4.1.</t>
  </si>
  <si>
    <t>7.4.2.</t>
  </si>
  <si>
    <t>7.4.3.</t>
  </si>
  <si>
    <t>7.4.4.</t>
  </si>
  <si>
    <t>7.4.5.</t>
  </si>
  <si>
    <t>7.4.6.</t>
  </si>
  <si>
    <t>7.4.7.</t>
  </si>
  <si>
    <t>7.4.8.</t>
  </si>
  <si>
    <t>7.4.9.</t>
  </si>
  <si>
    <t>7.4.10.</t>
  </si>
  <si>
    <t>7.4.11.</t>
  </si>
  <si>
    <t>8.1.7.</t>
  </si>
  <si>
    <t>9.1.1.</t>
  </si>
  <si>
    <t>9.1.2.</t>
  </si>
  <si>
    <t>9.1.3.</t>
  </si>
  <si>
    <t>9.1.4.</t>
  </si>
  <si>
    <t>9.1.5.</t>
  </si>
  <si>
    <t>9.1.6.</t>
  </si>
  <si>
    <t>9.1.7.</t>
  </si>
  <si>
    <t>9.1.8.</t>
  </si>
  <si>
    <t>9.1.9.</t>
  </si>
  <si>
    <t>9.1.10.</t>
  </si>
  <si>
    <t>9.1.11.</t>
  </si>
  <si>
    <t>9.1.12.</t>
  </si>
  <si>
    <t>9.1.13.</t>
  </si>
  <si>
    <t>9.1.14.</t>
  </si>
  <si>
    <t>9.1.15.</t>
  </si>
  <si>
    <t>9.1.16.</t>
  </si>
  <si>
    <t>9.1.17.</t>
  </si>
  <si>
    <t>9.1.18.</t>
  </si>
  <si>
    <t>9.1.19.</t>
  </si>
  <si>
    <t>9.1.20.</t>
  </si>
  <si>
    <t>9.1.21.</t>
  </si>
  <si>
    <t>9.2.11.</t>
  </si>
  <si>
    <t>11.1.11.</t>
  </si>
  <si>
    <t/>
  </si>
  <si>
    <t>Fazer a remoção do lixo acumulado em toda a extensão das soleiras;</t>
  </si>
  <si>
    <t>GRUPO 1: EQUIPE DEDICADA</t>
  </si>
  <si>
    <t>EQUIPE OPERACIONAL</t>
  </si>
  <si>
    <t>DIMENSIONAMENTO TEMAS DA MANUTENÇÃO PREDIAL</t>
  </si>
  <si>
    <t>REDUÇÃO NO QUANTITATIVO DE PROFISSIONAIS (REDISTRIBUIÇÃO DE TAREFAS PARA PLANTONISTAS)</t>
  </si>
  <si>
    <t>Esquadrias, corrimãos, guarda-corpos, cortinas, persianas e venezianas, brises, gradis e alambrados</t>
  </si>
  <si>
    <t>Supervisor De Manutenção</t>
  </si>
  <si>
    <t>Programador De Manutenção</t>
  </si>
  <si>
    <t>Planejador De Manutenção</t>
  </si>
  <si>
    <t>Programador/Planejador De Manutenção</t>
  </si>
  <si>
    <t>Cental de Ar comprimido Medicinal</t>
  </si>
  <si>
    <t>4.7.</t>
  </si>
  <si>
    <t>4.7.1.</t>
  </si>
  <si>
    <t>4.7.2.</t>
  </si>
  <si>
    <t>4.7.3.</t>
  </si>
  <si>
    <t>4.7.4.</t>
  </si>
  <si>
    <t>4.7.5.</t>
  </si>
  <si>
    <t>4.7.6.</t>
  </si>
  <si>
    <t>4.7.7.</t>
  </si>
  <si>
    <t>4.7.8.</t>
  </si>
  <si>
    <t>Instalações elétricas para climatização</t>
  </si>
  <si>
    <t>HORAS SEMANAIS</t>
  </si>
  <si>
    <t>GRUPO 2: SERVIÇOS DE MANUTENÇÃO - TEMAS DA MANUTENÇÃO PREDIAL</t>
  </si>
  <si>
    <t>GESSEIRO</t>
  </si>
  <si>
    <t>Equipe Dedicada em Regime de Escala (Plantonistas)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</si>
</sst>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64" formatCode="[hh]:mm;@"/>
    <numFmt numFmtId="165" formatCode="&quot;DD&quot;"/>
    <numFmt numFmtId="166" formatCode="&quot;SM&quot;"/>
    <numFmt numFmtId="167" formatCode="\Q\Z"/>
    <numFmt numFmtId="168" formatCode="&quot;MM&quot;"/>
    <numFmt numFmtId="169" formatCode="&quot;TM&quot;"/>
    <numFmt numFmtId="170" formatCode="&quot;SEM&quot;"/>
    <numFmt numFmtId="171" formatCode="&quot;AA&quot;"/>
  </numFmts>
  <fonts count="68" x14ac:knownFonts="1">
    <font>
      <sz val="10"/>
      <color rgb="FF000000"/>
      <name val="Arial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6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sz val="10"/>
      <color rgb="FF808080"/>
      <name val="Calibri"/>
      <family val="2"/>
      <scheme val="minor"/>
    </font>
    <font>
      <sz val="10"/>
      <color rgb="FF000000"/>
      <name val="Calibri"/>
      <family val="2"/>
    </font>
    <font>
      <b/>
      <sz val="12"/>
      <color rgb="FFFFFFFF"/>
      <name val="Calibri"/>
      <family val="2"/>
    </font>
    <font>
      <b/>
      <sz val="10"/>
      <color rgb="FFFFFFFF"/>
      <name val="Calibri"/>
      <family val="2"/>
    </font>
    <font>
      <sz val="10"/>
      <color rgb="FF00B050"/>
      <name val="Calibri"/>
      <family val="2"/>
    </font>
    <font>
      <b/>
      <sz val="10"/>
      <color rgb="FFFF0000"/>
      <name val="Calibri"/>
      <family val="2"/>
    </font>
    <font>
      <b/>
      <sz val="10"/>
      <color rgb="FF00B050"/>
      <name val="Calibri"/>
      <family val="2"/>
    </font>
    <font>
      <sz val="9"/>
      <color rgb="FFFF0000"/>
      <name val="Calibri"/>
      <family val="2"/>
    </font>
    <font>
      <sz val="9"/>
      <color rgb="FF00B050"/>
      <name val="Calibri"/>
      <family val="2"/>
    </font>
    <font>
      <sz val="10"/>
      <color rgb="FFFFFFFF"/>
      <name val="Calibri"/>
      <family val="2"/>
    </font>
    <font>
      <sz val="10"/>
      <color rgb="FF808080"/>
      <name val="Calibri"/>
      <family val="2"/>
    </font>
    <font>
      <sz val="10"/>
      <color rgb="FF833C0C"/>
      <name val="Calibri"/>
      <family val="2"/>
    </font>
    <font>
      <sz val="10"/>
      <color rgb="FF806000"/>
      <name val="Calibri"/>
      <family val="2"/>
    </font>
    <font>
      <sz val="10"/>
      <color rgb="FF000000"/>
      <name val="Calibri"/>
    </font>
    <font>
      <sz val="8"/>
      <name val="Arial"/>
    </font>
    <font>
      <sz val="10"/>
      <color theme="1"/>
      <name val="Calibri"/>
    </font>
    <font>
      <b/>
      <sz val="12"/>
      <color theme="9" tint="-0.249977111117893"/>
      <name val="Calibri"/>
      <family val="2"/>
      <scheme val="minor"/>
    </font>
    <font>
      <sz val="10"/>
      <name val="Calibri"/>
      <family val="2"/>
    </font>
    <font>
      <b/>
      <sz val="12"/>
      <color theme="0" tint="-0.1499984740745262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10"/>
      <color theme="0" tint="-0.14999847407452621"/>
      <name val="Arial"/>
      <family val="2"/>
    </font>
    <font>
      <sz val="10"/>
      <color theme="0" tint="-0.14999847407452621"/>
      <name val="Calibri"/>
      <family val="2"/>
    </font>
    <font>
      <sz val="8"/>
      <color theme="0" tint="-0.249977111117893"/>
      <name val="Calibri"/>
      <family val="2"/>
      <scheme val="minor"/>
    </font>
    <font>
      <sz val="8"/>
      <color theme="0" tint="-0.249977111117893"/>
      <name val="Calibri"/>
      <family val="2"/>
    </font>
    <font>
      <sz val="8"/>
      <color theme="0" tint="-0.34998626667073579"/>
      <name val="Calibri"/>
      <family val="2"/>
      <scheme val="minor"/>
    </font>
    <font>
      <b/>
      <sz val="8"/>
      <color theme="0" tint="-0.34998626667073579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4472C4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3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medium">
        <color rgb="FF000000"/>
      </left>
      <right style="thin">
        <color rgb="FF000000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000000"/>
      </left>
      <right style="thin">
        <color rgb="FF000000"/>
      </right>
      <top style="thin">
        <color theme="0" tint="-0.24994659260841701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theme="0" tint="-0.24994659260841701"/>
      </bottom>
      <diagonal/>
    </border>
    <border>
      <left style="medium">
        <color rgb="FF000000"/>
      </left>
      <right style="thin">
        <color rgb="FF000000"/>
      </right>
      <top style="thin">
        <color theme="0" tint="-0.24994659260841701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theme="0" tint="-0.2499465926084170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theme="0" tint="-0.499984740745262"/>
      </bottom>
      <diagonal/>
    </border>
    <border>
      <left/>
      <right/>
      <top style="thin">
        <color rgb="FF000000"/>
      </top>
      <bottom style="thin">
        <color theme="0" tint="-0.499984740745262"/>
      </bottom>
      <diagonal/>
    </border>
    <border>
      <left/>
      <right style="medium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medium">
        <color rgb="FF000000"/>
      </left>
      <right style="thin">
        <color rgb="FF000000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 style="thin">
        <color theme="0" tint="-0.24994659260841701"/>
      </bottom>
      <diagonal/>
    </border>
    <border>
      <left/>
      <right style="medium">
        <color rgb="FF000000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 style="medium">
        <color rgb="FF000000"/>
      </right>
      <top/>
      <bottom style="thin">
        <color theme="0" tint="-0.24994659260841701"/>
      </bottom>
      <diagonal/>
    </border>
    <border>
      <left style="thin">
        <color rgb="FF000000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rgb="FF000000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rgb="FF00000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medium">
        <color rgb="FF000000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theme="0" tint="-0.499984740745262"/>
      </bottom>
      <diagonal/>
    </border>
    <border>
      <left/>
      <right style="double">
        <color rgb="FF000000"/>
      </right>
      <top style="thin">
        <color theme="0" tint="-0.499984740745262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theme="0" tint="-0.24994659260841701"/>
      </left>
      <right style="medium">
        <color rgb="FF00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thin">
        <color theme="0" tint="-0.2499465926084170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rgb="FF000000"/>
      </left>
      <right/>
      <top style="medium">
        <color rgb="FF000000"/>
      </top>
      <bottom style="thin">
        <color theme="0" tint="-0.24994659260841701"/>
      </bottom>
      <diagonal/>
    </border>
    <border>
      <left/>
      <right/>
      <top style="medium">
        <color rgb="FF000000"/>
      </top>
      <bottom style="thin">
        <color theme="0" tint="-0.2499465926084170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rgb="FF000000"/>
      </bottom>
      <diagonal/>
    </border>
    <border>
      <left style="thin">
        <color theme="0" tint="-0.34998626667073579"/>
      </left>
      <right style="thin">
        <color rgb="FF000000"/>
      </right>
      <top/>
      <bottom/>
      <diagonal/>
    </border>
    <border>
      <left style="thin">
        <color theme="0" tint="-0.34998626667073579"/>
      </left>
      <right style="thin">
        <color rgb="FF00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rgb="FF000000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theme="0" tint="-0.24994659260841701"/>
      </left>
      <right style="medium">
        <color rgb="FF000000"/>
      </right>
      <top/>
      <bottom style="thin">
        <color theme="0" tint="-0.24994659260841701"/>
      </bottom>
      <diagonal/>
    </border>
    <border>
      <left/>
      <right style="double">
        <color rgb="FF000000"/>
      </right>
      <top style="medium">
        <color rgb="FF000000"/>
      </top>
      <bottom style="thin">
        <color theme="0" tint="-0.2499465926084170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rgb="FF000000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theme="0" tint="-0.499984740745262"/>
      </top>
      <bottom style="thin">
        <color theme="0" tint="-0.34998626667073579"/>
      </bottom>
      <diagonal/>
    </border>
    <border>
      <left/>
      <right style="medium">
        <color rgb="FF000000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double">
        <color rgb="FF000000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rgb="FF000000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rgb="FF000000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auto="1"/>
      </right>
      <top/>
      <bottom/>
      <diagonal/>
    </border>
    <border>
      <left style="thin">
        <color theme="0" tint="-0.34998626667073579"/>
      </left>
      <right style="thin">
        <color auto="1"/>
      </right>
      <top style="thin">
        <color rgb="FF000000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2499465926084170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medium">
        <color rgb="FF00000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000000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medium">
        <color rgb="FF000000"/>
      </right>
      <top/>
      <bottom/>
      <diagonal/>
    </border>
    <border>
      <left style="thin">
        <color theme="0" tint="-0.34998626667073579"/>
      </left>
      <right style="medium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theme="0" tint="-0.34998626667073579"/>
      </left>
      <right style="medium">
        <color rgb="FF000000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medium">
        <color rgb="FF00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medium">
        <color rgb="FF000000"/>
      </right>
      <top style="thin">
        <color theme="0" tint="-0.24994659260841701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/>
      <top style="thin">
        <color rgb="FF000000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rgb="FF000000"/>
      </top>
      <bottom style="thin">
        <color theme="0" tint="-0.499984740745262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theme="0" tint="-0.34998626667073579"/>
      </left>
      <right/>
      <top style="thin">
        <color rgb="FF000000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double">
        <color indexed="64"/>
      </bottom>
      <diagonal/>
    </border>
    <border>
      <left/>
      <right/>
      <top style="thin">
        <color theme="0" tint="-0.499984740745262"/>
      </top>
      <bottom style="double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499984740745262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499984740745262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rgb="FF000000"/>
      </right>
      <top style="thin">
        <color theme="0" tint="-0.499984740745262"/>
      </top>
      <bottom style="thin">
        <color theme="0" tint="-0.34998626667073579"/>
      </bottom>
      <diagonal/>
    </border>
    <border>
      <left style="medium">
        <color rgb="FF000000"/>
      </left>
      <right style="thin">
        <color rgb="FF000000"/>
      </right>
      <top style="thin">
        <color theme="0" tint="-0.499984740745262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 tint="-0.24994659260841701"/>
      </right>
      <top style="medium">
        <color rgb="FF000000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rgb="FF000000"/>
      </top>
      <bottom style="thin">
        <color theme="0" tint="-0.499984740745262"/>
      </bottom>
      <diagonal/>
    </border>
    <border>
      <left style="dotted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otted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theme="0" tint="-0.24994659260841701"/>
      </right>
      <top/>
      <bottom style="thin">
        <color rgb="FF00000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rgb="FF000000"/>
      </bottom>
      <diagonal/>
    </border>
    <border>
      <left style="thin">
        <color theme="0" tint="-0.24994659260841701"/>
      </left>
      <right/>
      <top/>
      <bottom style="thin">
        <color rgb="FF000000"/>
      </bottom>
      <diagonal/>
    </border>
    <border>
      <left style="thin">
        <color theme="0" tint="-0.34998626667073579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/>
      <bottom/>
      <diagonal/>
    </border>
    <border>
      <left style="dotted">
        <color theme="0" tint="-0.24994659260841701"/>
      </left>
      <right style="thin">
        <color theme="0" tint="-0.24994659260841701"/>
      </right>
      <top/>
      <bottom/>
      <diagonal/>
    </border>
    <border>
      <left style="dotted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/>
      <bottom style="thin">
        <color rgb="FF000000"/>
      </bottom>
      <diagonal/>
    </border>
    <border>
      <left style="thin">
        <color theme="0" tint="-0.24994659260841701"/>
      </left>
      <right style="thin">
        <color theme="0" tint="-0.34998626667073579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medium">
        <color rgb="FF000000"/>
      </left>
      <right/>
      <top style="thin">
        <color theme="0" tint="-0.499984740745262"/>
      </top>
      <bottom/>
      <diagonal/>
    </border>
    <border>
      <left style="medium">
        <color rgb="FF000000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000000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rgb="FF000000"/>
      </left>
      <right style="thin">
        <color theme="0" tint="-0.24994659260841701"/>
      </right>
      <top style="thin">
        <color theme="0" tint="-0.24994659260841701"/>
      </top>
      <bottom style="medium">
        <color rgb="FF000000"/>
      </bottom>
      <diagonal/>
    </border>
    <border>
      <left style="dotted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rgb="FF000000"/>
      </bottom>
      <diagonal/>
    </border>
    <border>
      <left style="dotted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theme="0" tint="-0.499984740745262"/>
      </bottom>
      <diagonal/>
    </border>
    <border>
      <left style="medium">
        <color rgb="FF000000"/>
      </left>
      <right/>
      <top/>
      <bottom style="thin">
        <color theme="0" tint="-0.24994659260841701"/>
      </bottom>
      <diagonal/>
    </border>
    <border>
      <left/>
      <right style="medium">
        <color rgb="FF000000"/>
      </right>
      <top style="thin">
        <color theme="0" tint="-0.24994659260841701"/>
      </top>
      <bottom style="medium">
        <color rgb="FF000000"/>
      </bottom>
      <diagonal/>
    </border>
    <border>
      <left style="medium">
        <color rgb="FF000000"/>
      </left>
      <right/>
      <top style="thin">
        <color theme="0" tint="-0.499984740745262"/>
      </top>
      <bottom style="thin">
        <color theme="0" tint="-0.34998626667073579"/>
      </bottom>
      <diagonal/>
    </border>
    <border>
      <left style="medium">
        <color rgb="FF000000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 style="medium">
        <color rgb="FF000000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BFBFBF"/>
      </right>
      <top/>
      <bottom style="thin">
        <color indexed="64"/>
      </bottom>
      <diagonal/>
    </border>
    <border>
      <left/>
      <right style="thin">
        <color rgb="FFBFBFBF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BFBFBF"/>
      </right>
      <top style="thin">
        <color indexed="64"/>
      </top>
      <bottom/>
      <diagonal/>
    </border>
    <border>
      <left style="thin">
        <color rgb="FF808080"/>
      </left>
      <right style="thin">
        <color rgb="FFBFBFBF"/>
      </right>
      <top style="thin">
        <color indexed="64"/>
      </top>
      <bottom/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 style="double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000000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double">
        <color auto="1"/>
      </left>
      <right style="thin">
        <color theme="0" tint="-0.499984740745262"/>
      </right>
      <top style="thin">
        <color rgb="FF000000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rgb="FF000000"/>
      </top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 style="double">
        <color auto="1"/>
      </left>
      <right style="thin">
        <color theme="0" tint="-0.499984740745262"/>
      </right>
      <top/>
      <bottom style="thin">
        <color indexed="64"/>
      </bottom>
      <diagonal/>
    </border>
    <border>
      <left style="double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double">
        <color indexed="64"/>
      </left>
      <right style="thin">
        <color theme="0" tint="-0.499984740745262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theme="0" tint="-0.14996795556505021"/>
      </right>
      <top/>
      <bottom/>
      <diagonal/>
    </border>
    <border>
      <left style="thin">
        <color theme="0" tint="-0.24994659260841701"/>
      </left>
      <right style="medium">
        <color rgb="FF000000"/>
      </right>
      <top style="thin">
        <color theme="0" tint="-0.24994659260841701"/>
      </top>
      <bottom style="medium">
        <color rgb="FF000000"/>
      </bottom>
      <diagonal/>
    </border>
    <border>
      <left style="thin">
        <color theme="6"/>
      </left>
      <right style="medium">
        <color rgb="FF000000"/>
      </right>
      <top/>
      <bottom/>
      <diagonal/>
    </border>
    <border>
      <left/>
      <right/>
      <top style="thin">
        <color theme="0" tint="-0.24994659260841701"/>
      </top>
      <bottom style="medium">
        <color rgb="FF000000"/>
      </bottom>
      <diagonal/>
    </border>
    <border>
      <left style="thin">
        <color rgb="FF000000"/>
      </left>
      <right style="thin">
        <color theme="0" tint="-0.24994659260841701"/>
      </right>
      <top style="thin">
        <color theme="0" tint="-0.24994659260841701"/>
      </top>
      <bottom style="medium">
        <color rgb="FF00000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rgb="FF000000"/>
      </bottom>
      <diagonal/>
    </border>
    <border>
      <left/>
      <right style="double">
        <color rgb="FF000000"/>
      </right>
      <top style="thin">
        <color theme="0" tint="-0.2499465926084170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rgb="FF000000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indexed="64"/>
      </bottom>
      <diagonal/>
    </border>
    <border>
      <left style="double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double">
        <color theme="0" tint="-0.34998626667073579"/>
      </left>
      <right/>
      <top style="thin">
        <color theme="0" tint="-0.499984740745262"/>
      </top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34998626667073579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double">
        <color theme="0" tint="-0.34998626667073579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 style="double">
        <color theme="0" tint="-0.34998626667073579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double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medium">
        <color rgb="FF000000"/>
      </bottom>
      <diagonal/>
    </border>
    <border>
      <left/>
      <right style="double">
        <color theme="0" tint="-0.34998626667073579"/>
      </right>
      <top style="thin">
        <color theme="0" tint="-0.24994659260841701"/>
      </top>
      <bottom style="medium">
        <color rgb="FF000000"/>
      </bottom>
      <diagonal/>
    </border>
    <border>
      <left/>
      <right style="double">
        <color theme="0" tint="-0.34998626667073579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 style="double">
        <color theme="0" tint="-0.34998626667073579"/>
      </right>
      <top/>
      <bottom style="thin">
        <color theme="0" tint="-0.24994659260841701"/>
      </bottom>
      <diagonal/>
    </border>
    <border>
      <left/>
      <right style="double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double">
        <color theme="0" tint="-0.34998626667073579"/>
      </right>
      <top style="thin">
        <color theme="0" tint="-0.24994659260841701"/>
      </top>
      <bottom/>
      <diagonal/>
    </border>
    <border>
      <left/>
      <right style="double">
        <color theme="0" tint="-0.34998626667073579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 style="double">
        <color theme="0" tint="-0.34998626667073579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double">
        <color theme="0" tint="-0.34998626667073579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34998626667073579"/>
      </right>
      <top style="thin">
        <color theme="0" tint="-0.24994659260841701"/>
      </top>
      <bottom style="medium">
        <color rgb="FF000000"/>
      </bottom>
      <diagonal/>
    </border>
    <border>
      <left style="double">
        <color theme="0" tint="-0.34998626667073579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 style="double">
        <color rgb="FF000000"/>
      </right>
      <top/>
      <bottom style="thin">
        <color theme="0" tint="-0.24994659260841701"/>
      </bottom>
      <diagonal/>
    </border>
    <border>
      <left/>
      <right style="double">
        <color rgb="FF000000"/>
      </right>
      <top style="thin">
        <color theme="0" tint="-0.24994659260841701"/>
      </top>
      <bottom style="medium">
        <color rgb="FF000000"/>
      </bottom>
      <diagonal/>
    </border>
    <border>
      <left/>
      <right style="double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double">
        <color auto="1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 style="double">
        <color auto="1"/>
      </right>
      <top/>
      <bottom style="thin">
        <color theme="0" tint="-0.24994659260841701"/>
      </bottom>
      <diagonal/>
    </border>
    <border>
      <left/>
      <right style="double">
        <color auto="1"/>
      </right>
      <top style="thin">
        <color theme="0" tint="-0.24994659260841701"/>
      </top>
      <bottom/>
      <diagonal/>
    </border>
    <border>
      <left style="thin">
        <color rgb="FF000000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 style="double">
        <color auto="1"/>
      </right>
      <top style="thin">
        <color theme="0" tint="-0.24994659260841701"/>
      </top>
      <bottom style="medium">
        <color rgb="FF000000"/>
      </bottom>
      <diagonal/>
    </border>
    <border>
      <left/>
      <right style="double">
        <color theme="0" tint="-0.34998626667073579"/>
      </right>
      <top style="thin">
        <color rgb="FF000000"/>
      </top>
      <bottom style="thin">
        <color theme="0" tint="-0.499984740745262"/>
      </bottom>
      <diagonal/>
    </border>
    <border>
      <left/>
      <right style="double">
        <color auto="1"/>
      </right>
      <top style="thin">
        <color rgb="FF000000"/>
      </top>
      <bottom style="thin">
        <color theme="0" tint="-0.499984740745262"/>
      </bottom>
      <diagonal/>
    </border>
    <border>
      <left/>
      <right style="double">
        <color auto="1"/>
      </right>
      <top style="thin">
        <color theme="0" tint="-0.499984740745262"/>
      </top>
      <bottom/>
      <diagonal/>
    </border>
    <border>
      <left/>
      <right style="double">
        <color auto="1"/>
      </right>
      <top style="thin">
        <color theme="0" tint="-0.34998626667073579"/>
      </top>
      <bottom style="thin">
        <color theme="0" tint="-0.24994659260841701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double">
        <color theme="0" tint="-0.34998626667073579"/>
      </left>
      <right/>
      <top style="thin">
        <color indexed="64"/>
      </top>
      <bottom/>
      <diagonal/>
    </border>
    <border>
      <left style="double">
        <color theme="0" tint="-0.34998626667073579"/>
      </left>
      <right/>
      <top style="thin">
        <color rgb="FF000000"/>
      </top>
      <bottom style="thin">
        <color theme="0" tint="-0.499984740745262"/>
      </bottom>
      <diagonal/>
    </border>
    <border>
      <left style="thin">
        <color theme="0" tint="-0.24994659260841701"/>
      </left>
      <right style="medium">
        <color rgb="FF000000"/>
      </right>
      <top style="thin">
        <color theme="0" tint="-0.24994659260841701"/>
      </top>
      <bottom style="thin">
        <color theme="6"/>
      </bottom>
      <diagonal/>
    </border>
    <border>
      <left style="thin">
        <color theme="0" tint="-0.24994659260841701"/>
      </left>
      <right style="medium">
        <color rgb="FF000000"/>
      </right>
      <top style="thin">
        <color theme="6"/>
      </top>
      <bottom/>
      <diagonal/>
    </border>
    <border>
      <left style="thin">
        <color theme="0" tint="-0.24994659260841701"/>
      </left>
      <right style="medium">
        <color rgb="FF000000"/>
      </right>
      <top/>
      <bottom style="dotted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dotted">
        <color theme="0" tint="-0.24994659260841701"/>
      </top>
      <bottom style="dotted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dotted">
        <color theme="0" tint="-0.24994659260841701"/>
      </top>
      <bottom/>
      <diagonal/>
    </border>
    <border>
      <left style="thin">
        <color theme="0" tint="-0.24994659260841701"/>
      </left>
      <right style="medium">
        <color rgb="FF000000"/>
      </right>
      <top style="dotted">
        <color theme="0" tint="-0.24994659260841701"/>
      </top>
      <bottom style="thin">
        <color theme="6"/>
      </bottom>
      <diagonal/>
    </border>
    <border>
      <left style="thin">
        <color theme="6"/>
      </left>
      <right style="medium">
        <color rgb="FF000000"/>
      </right>
      <top/>
      <bottom style="dashed">
        <color theme="0" tint="-0.24994659260841701"/>
      </bottom>
      <diagonal/>
    </border>
    <border>
      <left style="thin">
        <color theme="6"/>
      </left>
      <right style="medium">
        <color rgb="FF000000"/>
      </right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theme="6"/>
      </left>
      <right style="medium">
        <color rgb="FF000000"/>
      </right>
      <top style="dashed">
        <color theme="0" tint="-0.24994659260841701"/>
      </top>
      <bottom style="thin">
        <color theme="6"/>
      </bottom>
      <diagonal/>
    </border>
    <border>
      <left style="thin">
        <color theme="6"/>
      </left>
      <right style="medium">
        <color rgb="FF000000"/>
      </right>
      <top style="thin">
        <color theme="6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/>
      <bottom style="dashed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dashed">
        <color theme="0" tint="-0.24994659260841701"/>
      </top>
      <bottom style="dashed">
        <color theme="6"/>
      </bottom>
      <diagonal/>
    </border>
    <border>
      <left style="thin">
        <color theme="0" tint="-0.24994659260841701"/>
      </left>
      <right style="medium">
        <color rgb="FF000000"/>
      </right>
      <top style="dashed">
        <color theme="0" tint="-0.24994659260841701"/>
      </top>
      <bottom/>
      <diagonal/>
    </border>
    <border>
      <left style="thin">
        <color theme="0" tint="-0.24994659260841701"/>
      </left>
      <right style="medium">
        <color rgb="FF000000"/>
      </right>
      <top style="dashed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thin">
        <color theme="6" tint="0.39988402966399123"/>
      </top>
      <bottom/>
      <diagonal/>
    </border>
    <border>
      <left style="thin">
        <color theme="0" tint="-0.24994659260841701"/>
      </left>
      <right style="medium">
        <color rgb="FF000000"/>
      </right>
      <top style="dashed">
        <color theme="0" tint="-0.24994659260841701"/>
      </top>
      <bottom style="thin">
        <color theme="6" tint="0.39988402966399123"/>
      </bottom>
      <diagonal/>
    </border>
    <border>
      <left style="dotted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24994659260841701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theme="0" tint="-0.34998626667073579"/>
      </left>
      <right style="medium">
        <color rgb="FF000000"/>
      </right>
      <top style="thin">
        <color theme="0" tint="-0.24994659260841701"/>
      </top>
      <bottom style="medium">
        <color rgb="FF000000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rgb="FF000000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medium">
        <color rgb="FF00000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000000"/>
      </left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medium">
        <color rgb="FF000000"/>
      </left>
      <right/>
      <top style="thin">
        <color theme="0" tint="-0.24994659260841701"/>
      </top>
      <bottom style="thin">
        <color rgb="FF000000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thin">
        <color rgb="FF000000"/>
      </bottom>
      <diagonal/>
    </border>
    <border>
      <left style="medium">
        <color rgb="FF000000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499984740745262"/>
      </right>
      <top/>
      <bottom/>
      <diagonal/>
    </border>
    <border>
      <left style="medium">
        <color rgb="FF000000"/>
      </left>
      <right/>
      <top style="thin">
        <color theme="0" tint="-0.24994659260841701"/>
      </top>
      <bottom style="medium">
        <color rgb="FF000000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 style="medium">
        <color rgb="FF000000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rgb="FF000000"/>
      </left>
      <right style="thin">
        <color rgb="FF000000"/>
      </right>
      <top/>
      <bottom style="thin">
        <color theme="0" tint="-0.499984740745262"/>
      </bottom>
      <diagonal/>
    </border>
    <border>
      <left style="thin">
        <color rgb="FF000000"/>
      </left>
      <right style="medium">
        <color rgb="FF000000"/>
      </right>
      <top/>
      <bottom style="thin">
        <color theme="0" tint="-0.499984740745262"/>
      </bottom>
      <diagonal/>
    </border>
    <border>
      <left style="thin">
        <color rgb="FF000000"/>
      </left>
      <right style="medium">
        <color rgb="FF000000"/>
      </right>
      <top style="thin">
        <color theme="0" tint="-0.499984740745262"/>
      </top>
      <bottom style="thin">
        <color theme="0" tint="-0.34998626667073579"/>
      </bottom>
      <diagonal/>
    </border>
    <border>
      <left style="medium">
        <color rgb="FF000000"/>
      </left>
      <right style="thin">
        <color rgb="FF00000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medium">
        <color rgb="FF00000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0000"/>
      </left>
      <right/>
      <top/>
      <bottom style="thin">
        <color theme="0" tint="-0.499984740745262"/>
      </bottom>
      <diagonal/>
    </border>
    <border>
      <left/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rgb="FF000000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rgb="FF000000"/>
      </right>
      <top/>
      <bottom style="thin">
        <color theme="0" tint="-0.499984740745262"/>
      </bottom>
      <diagonal/>
    </border>
    <border>
      <left style="thin">
        <color rgb="FF000000"/>
      </left>
      <right/>
      <top/>
      <bottom style="thin">
        <color theme="0" tint="-0.499984740745262"/>
      </bottom>
      <diagonal/>
    </border>
    <border>
      <left/>
      <right style="medium">
        <color rgb="FF000000"/>
      </right>
      <top/>
      <bottom style="thin">
        <color theme="0" tint="-0.499984740745262"/>
      </bottom>
      <diagonal/>
    </border>
    <border>
      <left style="medium">
        <color rgb="FF000000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dotted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rgb="FF00000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auto="1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0000"/>
      </left>
      <right style="thin">
        <color rgb="FF000000"/>
      </right>
      <top style="thin">
        <color theme="0" tint="-0.34998626667073579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theme="0" tint="-0.34998626667073579"/>
      </top>
      <bottom style="medium">
        <color rgb="FF000000"/>
      </bottom>
      <diagonal/>
    </border>
    <border>
      <left style="thin">
        <color rgb="FF000000"/>
      </left>
      <right style="thin">
        <color theme="0" tint="-0.14996795556505021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theme="0" tint="-0.34998626667073579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rgb="FF000000"/>
      </right>
      <top style="medium">
        <color rgb="FF000000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auto="1"/>
      </right>
      <top style="medium">
        <color rgb="FF000000"/>
      </top>
      <bottom style="thin">
        <color theme="0" tint="-0.24994659260841701"/>
      </bottom>
      <diagonal/>
    </border>
    <border>
      <left style="thin">
        <color theme="0" tint="-0.34998626667073579"/>
      </left>
      <right style="medium">
        <color rgb="FF000000"/>
      </right>
      <top style="medium">
        <color rgb="FF000000"/>
      </top>
      <bottom style="thin">
        <color theme="0" tint="-0.24994659260841701"/>
      </bottom>
      <diagonal/>
    </border>
    <border>
      <left style="thin">
        <color rgb="FF000000"/>
      </left>
      <right style="medium">
        <color rgb="FF000000"/>
      </right>
      <top style="thin">
        <color theme="0" tint="-0.499984740745262"/>
      </top>
      <bottom/>
      <diagonal/>
    </border>
    <border>
      <left style="medium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theme="0" tint="-0.499984740745262"/>
      </top>
      <bottom style="double">
        <color rgb="FF000000"/>
      </bottom>
      <diagonal/>
    </border>
    <border>
      <left/>
      <right/>
      <top style="thin">
        <color theme="0" tint="-0.499984740745262"/>
      </top>
      <bottom style="double">
        <color rgb="FF000000"/>
      </bottom>
      <diagonal/>
    </border>
    <border>
      <left style="double">
        <color theme="0" tint="-0.24994659260841701"/>
      </left>
      <right style="double">
        <color rgb="FF000000"/>
      </right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24994659260841701"/>
      </left>
      <right style="double">
        <color rgb="FF000000"/>
      </right>
      <top style="thin">
        <color theme="0" tint="-0.24994659260841701"/>
      </top>
      <bottom/>
      <diagonal/>
    </border>
    <border>
      <left style="double">
        <color theme="0" tint="-0.24994659260841701"/>
      </left>
      <right style="double">
        <color rgb="FF000000"/>
      </right>
      <top/>
      <bottom style="thin">
        <color theme="0" tint="-0.24994659260841701"/>
      </bottom>
      <diagonal/>
    </border>
    <border>
      <left style="double">
        <color theme="0" tint="-0.24994659260841701"/>
      </left>
      <right style="double">
        <color rgb="FF000000"/>
      </right>
      <top style="thin">
        <color theme="0" tint="-0.24994659260841701"/>
      </top>
      <bottom style="medium">
        <color rgb="FF000000"/>
      </bottom>
      <diagonal/>
    </border>
    <border>
      <left style="double">
        <color theme="0" tint="-0.24994659260841701"/>
      </left>
      <right style="double">
        <color rgb="FF000000"/>
      </right>
      <top style="thin">
        <color theme="0" tint="-0.24994659260841701"/>
      </top>
      <bottom style="thin">
        <color indexed="64"/>
      </bottom>
      <diagonal/>
    </border>
    <border>
      <left style="double">
        <color theme="0" tint="-0.24994659260841701"/>
      </left>
      <right style="double">
        <color rgb="FF000000"/>
      </right>
      <top style="thin">
        <color theme="0" tint="-0.3499862666707357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917">
    <xf numFmtId="0" fontId="0" fillId="0" borderId="0" xfId="0"/>
    <xf numFmtId="164" fontId="18" fillId="8" borderId="27" xfId="0" applyNumberFormat="1" applyFont="1" applyFill="1" applyBorder="1" applyAlignment="1">
      <alignment vertical="center" wrapText="1"/>
    </xf>
    <xf numFmtId="164" fontId="18" fillId="8" borderId="28" xfId="0" applyNumberFormat="1" applyFont="1" applyFill="1" applyBorder="1" applyAlignment="1">
      <alignment vertical="center" wrapText="1"/>
    </xf>
    <xf numFmtId="164" fontId="18" fillId="8" borderId="28" xfId="0" applyNumberFormat="1" applyFont="1" applyFill="1" applyBorder="1" applyAlignment="1">
      <alignment vertical="center"/>
    </xf>
    <xf numFmtId="164" fontId="18" fillId="8" borderId="25" xfId="0" applyNumberFormat="1" applyFont="1" applyFill="1" applyBorder="1" applyAlignment="1">
      <alignment vertical="center" wrapText="1"/>
    </xf>
    <xf numFmtId="164" fontId="18" fillId="8" borderId="26" xfId="0" applyNumberFormat="1" applyFont="1" applyFill="1" applyBorder="1" applyAlignment="1">
      <alignment vertical="center" wrapText="1"/>
    </xf>
    <xf numFmtId="164" fontId="18" fillId="8" borderId="26" xfId="0" applyNumberFormat="1" applyFont="1" applyFill="1" applyBorder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4" fontId="18" fillId="8" borderId="47" xfId="0" applyNumberFormat="1" applyFont="1" applyFill="1" applyBorder="1" applyAlignment="1">
      <alignment vertical="center"/>
    </xf>
    <xf numFmtId="164" fontId="18" fillId="8" borderId="48" xfId="0" applyNumberFormat="1" applyFont="1" applyFill="1" applyBorder="1" applyAlignment="1">
      <alignment vertical="center"/>
    </xf>
    <xf numFmtId="0" fontId="17" fillId="15" borderId="50" xfId="0" applyFont="1" applyFill="1" applyBorder="1" applyAlignment="1" applyProtection="1">
      <alignment horizontal="center" vertical="center" wrapText="1"/>
      <protection locked="0"/>
    </xf>
    <xf numFmtId="164" fontId="18" fillId="8" borderId="70" xfId="0" applyNumberFormat="1" applyFont="1" applyFill="1" applyBorder="1" applyAlignment="1">
      <alignment vertical="center" wrapText="1"/>
    </xf>
    <xf numFmtId="164" fontId="18" fillId="8" borderId="71" xfId="0" applyNumberFormat="1" applyFont="1" applyFill="1" applyBorder="1" applyAlignment="1">
      <alignment vertical="center" wrapText="1"/>
    </xf>
    <xf numFmtId="164" fontId="18" fillId="8" borderId="71" xfId="0" applyNumberFormat="1" applyFont="1" applyFill="1" applyBorder="1" applyAlignment="1">
      <alignment vertical="center"/>
    </xf>
    <xf numFmtId="164" fontId="18" fillId="8" borderId="73" xfId="0" applyNumberFormat="1" applyFont="1" applyFill="1" applyBorder="1" applyAlignment="1">
      <alignment vertical="center"/>
    </xf>
    <xf numFmtId="164" fontId="18" fillId="8" borderId="67" xfId="0" applyNumberFormat="1" applyFont="1" applyFill="1" applyBorder="1" applyAlignment="1">
      <alignment vertical="center" wrapText="1"/>
    </xf>
    <xf numFmtId="164" fontId="18" fillId="8" borderId="68" xfId="0" applyNumberFormat="1" applyFont="1" applyFill="1" applyBorder="1" applyAlignment="1">
      <alignment vertical="center" wrapText="1"/>
    </xf>
    <xf numFmtId="164" fontId="18" fillId="8" borderId="23" xfId="0" applyNumberFormat="1" applyFont="1" applyFill="1" applyBorder="1" applyAlignment="1">
      <alignment vertical="center" wrapText="1"/>
    </xf>
    <xf numFmtId="164" fontId="18" fillId="8" borderId="24" xfId="0" applyNumberFormat="1" applyFont="1" applyFill="1" applyBorder="1" applyAlignment="1">
      <alignment vertical="center" wrapText="1"/>
    </xf>
    <xf numFmtId="164" fontId="18" fillId="8" borderId="24" xfId="0" applyNumberFormat="1" applyFont="1" applyFill="1" applyBorder="1" applyAlignment="1">
      <alignment vertical="center"/>
    </xf>
    <xf numFmtId="164" fontId="18" fillId="8" borderId="78" xfId="0" applyNumberFormat="1" applyFont="1" applyFill="1" applyBorder="1" applyAlignment="1">
      <alignment vertical="center"/>
    </xf>
    <xf numFmtId="164" fontId="18" fillId="8" borderId="66" xfId="0" applyNumberFormat="1" applyFont="1" applyFill="1" applyBorder="1" applyAlignment="1">
      <alignment vertical="center" wrapText="1"/>
    </xf>
    <xf numFmtId="164" fontId="21" fillId="16" borderId="41" xfId="0" applyNumberFormat="1" applyFont="1" applyFill="1" applyBorder="1" applyAlignment="1">
      <alignment vertical="center"/>
    </xf>
    <xf numFmtId="164" fontId="21" fillId="16" borderId="1" xfId="0" applyNumberFormat="1" applyFont="1" applyFill="1" applyBorder="1" applyAlignment="1">
      <alignment vertical="center"/>
    </xf>
    <xf numFmtId="164" fontId="21" fillId="16" borderId="2" xfId="0" applyNumberFormat="1" applyFont="1" applyFill="1" applyBorder="1" applyAlignment="1">
      <alignment vertical="center"/>
    </xf>
    <xf numFmtId="0" fontId="17" fillId="15" borderId="83" xfId="0" applyFont="1" applyFill="1" applyBorder="1" applyAlignment="1" applyProtection="1">
      <alignment horizontal="center" vertical="center" wrapText="1"/>
      <protection locked="0"/>
    </xf>
    <xf numFmtId="164" fontId="21" fillId="16" borderId="89" xfId="0" applyNumberFormat="1" applyFont="1" applyFill="1" applyBorder="1" applyAlignment="1">
      <alignment vertical="center"/>
    </xf>
    <xf numFmtId="0" fontId="17" fillId="15" borderId="92" xfId="0" applyFont="1" applyFill="1" applyBorder="1" applyAlignment="1" applyProtection="1">
      <alignment horizontal="center" vertical="center" wrapText="1"/>
      <protection locked="0"/>
    </xf>
    <xf numFmtId="164" fontId="21" fillId="16" borderId="55" xfId="0" applyNumberFormat="1" applyFont="1" applyFill="1" applyBorder="1" applyAlignment="1">
      <alignment vertical="center"/>
    </xf>
    <xf numFmtId="164" fontId="21" fillId="16" borderId="12" xfId="0" applyNumberFormat="1" applyFont="1" applyFill="1" applyBorder="1" applyAlignment="1">
      <alignment vertical="center"/>
    </xf>
    <xf numFmtId="164" fontId="21" fillId="16" borderId="100" xfId="0" applyNumberFormat="1" applyFont="1" applyFill="1" applyBorder="1" applyAlignment="1">
      <alignment vertical="center"/>
    </xf>
    <xf numFmtId="164" fontId="21" fillId="16" borderId="101" xfId="0" applyNumberFormat="1" applyFont="1" applyFill="1" applyBorder="1" applyAlignment="1">
      <alignment vertical="center"/>
    </xf>
    <xf numFmtId="164" fontId="18" fillId="18" borderId="79" xfId="0" applyNumberFormat="1" applyFont="1" applyFill="1" applyBorder="1" applyAlignment="1">
      <alignment vertical="center"/>
    </xf>
    <xf numFmtId="164" fontId="18" fillId="18" borderId="51" xfId="0" applyNumberFormat="1" applyFont="1" applyFill="1" applyBorder="1" applyAlignment="1">
      <alignment vertical="center"/>
    </xf>
    <xf numFmtId="164" fontId="18" fillId="18" borderId="52" xfId="0" applyNumberFormat="1" applyFont="1" applyFill="1" applyBorder="1" applyAlignment="1">
      <alignment vertical="center"/>
    </xf>
    <xf numFmtId="164" fontId="18" fillId="18" borderId="85" xfId="0" applyNumberFormat="1" applyFont="1" applyFill="1" applyBorder="1" applyAlignment="1">
      <alignment vertical="center"/>
    </xf>
    <xf numFmtId="164" fontId="18" fillId="18" borderId="86" xfId="0" applyNumberFormat="1" applyFont="1" applyFill="1" applyBorder="1" applyAlignment="1">
      <alignment vertical="center"/>
    </xf>
    <xf numFmtId="164" fontId="18" fillId="18" borderId="87" xfId="0" applyNumberFormat="1" applyFont="1" applyFill="1" applyBorder="1" applyAlignment="1">
      <alignment vertical="center"/>
    </xf>
    <xf numFmtId="164" fontId="18" fillId="18" borderId="50" xfId="0" applyNumberFormat="1" applyFont="1" applyFill="1" applyBorder="1" applyAlignment="1">
      <alignment vertical="center"/>
    </xf>
    <xf numFmtId="164" fontId="18" fillId="18" borderId="94" xfId="0" applyNumberFormat="1" applyFont="1" applyFill="1" applyBorder="1" applyAlignment="1">
      <alignment vertical="center"/>
    </xf>
    <xf numFmtId="164" fontId="18" fillId="18" borderId="95" xfId="0" applyNumberFormat="1" applyFont="1" applyFill="1" applyBorder="1" applyAlignment="1">
      <alignment vertical="center"/>
    </xf>
    <xf numFmtId="164" fontId="18" fillId="18" borderId="96" xfId="0" applyNumberFormat="1" applyFont="1" applyFill="1" applyBorder="1" applyAlignment="1">
      <alignment vertical="center"/>
    </xf>
    <xf numFmtId="164" fontId="18" fillId="16" borderId="41" xfId="0" applyNumberFormat="1" applyFont="1" applyFill="1" applyBorder="1" applyAlignment="1">
      <alignment vertical="center"/>
    </xf>
    <xf numFmtId="164" fontId="18" fillId="16" borderId="2" xfId="0" applyNumberFormat="1" applyFont="1" applyFill="1" applyBorder="1" applyAlignment="1">
      <alignment vertical="center"/>
    </xf>
    <xf numFmtId="164" fontId="18" fillId="16" borderId="55" xfId="0" applyNumberFormat="1" applyFont="1" applyFill="1" applyBorder="1" applyAlignment="1">
      <alignment vertical="center"/>
    </xf>
    <xf numFmtId="164" fontId="18" fillId="18" borderId="83" xfId="0" applyNumberFormat="1" applyFont="1" applyFill="1" applyBorder="1" applyAlignment="1">
      <alignment vertical="center"/>
    </xf>
    <xf numFmtId="164" fontId="18" fillId="20" borderId="1" xfId="0" applyNumberFormat="1" applyFont="1" applyFill="1" applyBorder="1" applyAlignment="1">
      <alignment vertical="center" wrapText="1"/>
    </xf>
    <xf numFmtId="164" fontId="18" fillId="20" borderId="1" xfId="0" applyNumberFormat="1" applyFont="1" applyFill="1" applyBorder="1" applyAlignment="1">
      <alignment vertical="center"/>
    </xf>
    <xf numFmtId="164" fontId="18" fillId="20" borderId="72" xfId="0" applyNumberFormat="1" applyFont="1" applyFill="1" applyBorder="1" applyAlignment="1">
      <alignment vertical="center" wrapText="1"/>
    </xf>
    <xf numFmtId="164" fontId="18" fillId="20" borderId="3" xfId="0" applyNumberFormat="1" applyFont="1" applyFill="1" applyBorder="1" applyAlignment="1">
      <alignment vertical="center" wrapText="1"/>
    </xf>
    <xf numFmtId="164" fontId="18" fillId="20" borderId="80" xfId="0" applyNumberFormat="1" applyFont="1" applyFill="1" applyBorder="1" applyAlignment="1">
      <alignment vertical="center" wrapText="1"/>
    </xf>
    <xf numFmtId="164" fontId="15" fillId="0" borderId="0" xfId="0" applyNumberFormat="1" applyFont="1" applyAlignment="1" applyProtection="1">
      <alignment vertical="center"/>
      <protection locked="0"/>
    </xf>
    <xf numFmtId="164" fontId="27" fillId="14" borderId="82" xfId="0" applyNumberFormat="1" applyFont="1" applyFill="1" applyBorder="1" applyAlignment="1">
      <alignment vertical="center"/>
    </xf>
    <xf numFmtId="164" fontId="27" fillId="14" borderId="74" xfId="0" applyNumberFormat="1" applyFont="1" applyFill="1" applyBorder="1" applyAlignment="1">
      <alignment vertical="center"/>
    </xf>
    <xf numFmtId="164" fontId="15" fillId="16" borderId="103" xfId="0" applyNumberFormat="1" applyFont="1" applyFill="1" applyBorder="1" applyAlignment="1" applyProtection="1">
      <alignment vertical="center"/>
      <protection locked="0"/>
    </xf>
    <xf numFmtId="164" fontId="15" fillId="16" borderId="104" xfId="0" applyNumberFormat="1" applyFont="1" applyFill="1" applyBorder="1" applyAlignment="1" applyProtection="1">
      <alignment vertical="center"/>
      <protection locked="0"/>
    </xf>
    <xf numFmtId="164" fontId="26" fillId="18" borderId="105" xfId="0" applyNumberFormat="1" applyFont="1" applyFill="1" applyBorder="1" applyAlignment="1">
      <alignment vertical="center"/>
    </xf>
    <xf numFmtId="164" fontId="15" fillId="16" borderId="103" xfId="0" applyNumberFormat="1" applyFont="1" applyFill="1" applyBorder="1" applyAlignment="1">
      <alignment vertical="center"/>
    </xf>
    <xf numFmtId="164" fontId="15" fillId="16" borderId="104" xfId="0" applyNumberFormat="1" applyFont="1" applyFill="1" applyBorder="1" applyAlignment="1">
      <alignment vertical="center"/>
    </xf>
    <xf numFmtId="164" fontId="26" fillId="18" borderId="106" xfId="0" applyNumberFormat="1" applyFont="1" applyFill="1" applyBorder="1" applyAlignment="1">
      <alignment vertical="center"/>
    </xf>
    <xf numFmtId="164" fontId="15" fillId="16" borderId="107" xfId="0" applyNumberFormat="1" applyFont="1" applyFill="1" applyBorder="1" applyAlignment="1" applyProtection="1">
      <alignment vertical="center"/>
      <protection locked="0"/>
    </xf>
    <xf numFmtId="164" fontId="15" fillId="16" borderId="108" xfId="0" applyNumberFormat="1" applyFont="1" applyFill="1" applyBorder="1" applyAlignment="1" applyProtection="1">
      <alignment vertical="center"/>
      <protection locked="0"/>
    </xf>
    <xf numFmtId="164" fontId="26" fillId="19" borderId="109" xfId="0" applyNumberFormat="1" applyFont="1" applyFill="1" applyBorder="1" applyAlignment="1">
      <alignment vertical="center"/>
    </xf>
    <xf numFmtId="164" fontId="15" fillId="16" borderId="107" xfId="0" applyNumberFormat="1" applyFont="1" applyFill="1" applyBorder="1" applyAlignment="1">
      <alignment vertical="center"/>
    </xf>
    <xf numFmtId="164" fontId="15" fillId="16" borderId="108" xfId="0" applyNumberFormat="1" applyFont="1" applyFill="1" applyBorder="1" applyAlignment="1">
      <alignment vertical="center"/>
    </xf>
    <xf numFmtId="164" fontId="26" fillId="19" borderId="110" xfId="0" applyNumberFormat="1" applyFont="1" applyFill="1" applyBorder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164" fontId="2" fillId="16" borderId="115" xfId="0" applyNumberFormat="1" applyFont="1" applyFill="1" applyBorder="1" applyAlignment="1" applyProtection="1">
      <alignment vertical="center"/>
      <protection locked="0"/>
    </xf>
    <xf numFmtId="164" fontId="26" fillId="18" borderId="116" xfId="0" applyNumberFormat="1" applyFont="1" applyFill="1" applyBorder="1" applyAlignment="1">
      <alignment vertical="center"/>
    </xf>
    <xf numFmtId="164" fontId="26" fillId="18" borderId="118" xfId="0" applyNumberFormat="1" applyFont="1" applyFill="1" applyBorder="1" applyAlignment="1">
      <alignment vertical="center"/>
    </xf>
    <xf numFmtId="164" fontId="26" fillId="18" borderId="119" xfId="0" applyNumberFormat="1" applyFont="1" applyFill="1" applyBorder="1" applyAlignment="1">
      <alignment vertical="center"/>
    </xf>
    <xf numFmtId="164" fontId="26" fillId="18" borderId="121" xfId="0" applyNumberFormat="1" applyFont="1" applyFill="1" applyBorder="1" applyAlignment="1">
      <alignment vertical="center"/>
    </xf>
    <xf numFmtId="164" fontId="26" fillId="19" borderId="123" xfId="0" applyNumberFormat="1" applyFont="1" applyFill="1" applyBorder="1" applyAlignment="1">
      <alignment vertical="center"/>
    </xf>
    <xf numFmtId="164" fontId="20" fillId="16" borderId="0" xfId="0" applyNumberFormat="1" applyFont="1" applyFill="1" applyAlignment="1" applyProtection="1">
      <alignment vertical="center"/>
      <protection locked="0"/>
    </xf>
    <xf numFmtId="164" fontId="27" fillId="14" borderId="125" xfId="0" applyNumberFormat="1" applyFont="1" applyFill="1" applyBorder="1" applyAlignment="1">
      <alignment vertical="center"/>
    </xf>
    <xf numFmtId="164" fontId="9" fillId="16" borderId="130" xfId="0" applyNumberFormat="1" applyFont="1" applyFill="1" applyBorder="1" applyAlignment="1" applyProtection="1">
      <alignment vertical="center"/>
      <protection locked="0"/>
    </xf>
    <xf numFmtId="41" fontId="25" fillId="15" borderId="131" xfId="0" applyNumberFormat="1" applyFont="1" applyFill="1" applyBorder="1" applyAlignment="1">
      <alignment vertical="center"/>
    </xf>
    <xf numFmtId="41" fontId="2" fillId="16" borderId="129" xfId="0" applyNumberFormat="1" applyFont="1" applyFill="1" applyBorder="1" applyAlignment="1">
      <alignment vertical="center"/>
    </xf>
    <xf numFmtId="41" fontId="2" fillId="16" borderId="130" xfId="0" applyNumberFormat="1" applyFont="1" applyFill="1" applyBorder="1" applyAlignment="1">
      <alignment vertical="center"/>
    </xf>
    <xf numFmtId="41" fontId="25" fillId="15" borderId="132" xfId="0" applyNumberFormat="1" applyFont="1" applyFill="1" applyBorder="1" applyAlignment="1">
      <alignment vertical="center"/>
    </xf>
    <xf numFmtId="41" fontId="25" fillId="15" borderId="133" xfId="0" applyNumberFormat="1" applyFont="1" applyFill="1" applyBorder="1" applyAlignment="1">
      <alignment vertical="center"/>
    </xf>
    <xf numFmtId="164" fontId="15" fillId="16" borderId="75" xfId="0" applyNumberFormat="1" applyFont="1" applyFill="1" applyBorder="1" applyAlignment="1" applyProtection="1">
      <alignment vertical="center"/>
      <protection locked="0"/>
    </xf>
    <xf numFmtId="164" fontId="14" fillId="14" borderId="112" xfId="0" applyNumberFormat="1" applyFont="1" applyFill="1" applyBorder="1" applyAlignment="1">
      <alignment vertical="center"/>
    </xf>
    <xf numFmtId="164" fontId="14" fillId="14" borderId="111" xfId="0" applyNumberFormat="1" applyFont="1" applyFill="1" applyBorder="1" applyAlignment="1">
      <alignment vertical="center"/>
    </xf>
    <xf numFmtId="164" fontId="14" fillId="14" borderId="127" xfId="0" applyNumberFormat="1" applyFont="1" applyFill="1" applyBorder="1" applyAlignment="1">
      <alignment vertical="center"/>
    </xf>
    <xf numFmtId="0" fontId="28" fillId="21" borderId="115" xfId="0" applyFont="1" applyFill="1" applyBorder="1" applyAlignment="1" applyProtection="1">
      <alignment vertical="center"/>
      <protection locked="0"/>
    </xf>
    <xf numFmtId="0" fontId="29" fillId="21" borderId="104" xfId="0" applyFont="1" applyFill="1" applyBorder="1" applyAlignment="1">
      <alignment horizontal="left" vertical="center" indent="1"/>
    </xf>
    <xf numFmtId="0" fontId="29" fillId="21" borderId="108" xfId="0" applyFont="1" applyFill="1" applyBorder="1" applyAlignment="1" applyProtection="1">
      <alignment horizontal="left" vertical="center" indent="1"/>
      <protection locked="0"/>
    </xf>
    <xf numFmtId="0" fontId="4" fillId="22" borderId="130" xfId="0" applyFont="1" applyFill="1" applyBorder="1" applyAlignment="1" applyProtection="1">
      <alignment vertical="center"/>
      <protection locked="0"/>
    </xf>
    <xf numFmtId="0" fontId="5" fillId="10" borderId="34" xfId="0" applyFont="1" applyFill="1" applyBorder="1" applyAlignment="1" applyProtection="1">
      <alignment vertical="center"/>
      <protection locked="0"/>
    </xf>
    <xf numFmtId="0" fontId="25" fillId="21" borderId="136" xfId="0" applyFont="1" applyFill="1" applyBorder="1" applyAlignment="1" applyProtection="1">
      <alignment vertical="center"/>
      <protection locked="0"/>
    </xf>
    <xf numFmtId="0" fontId="2" fillId="21" borderId="137" xfId="0" applyFont="1" applyFill="1" applyBorder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7" fillId="21" borderId="113" xfId="0" applyFont="1" applyFill="1" applyBorder="1" applyAlignment="1">
      <alignment horizontal="left" vertical="center"/>
    </xf>
    <xf numFmtId="0" fontId="27" fillId="21" borderId="124" xfId="0" applyFont="1" applyFill="1" applyBorder="1" applyAlignment="1">
      <alignment horizontal="left" vertical="center"/>
    </xf>
    <xf numFmtId="0" fontId="14" fillId="21" borderId="126" xfId="0" applyFont="1" applyFill="1" applyBorder="1" applyAlignment="1">
      <alignment horizontal="left" vertical="center"/>
    </xf>
    <xf numFmtId="0" fontId="17" fillId="22" borderId="128" xfId="0" applyFont="1" applyFill="1" applyBorder="1" applyAlignment="1">
      <alignment horizontal="left" vertical="center"/>
    </xf>
    <xf numFmtId="9" fontId="14" fillId="21" borderId="120" xfId="0" applyNumberFormat="1" applyFont="1" applyFill="1" applyBorder="1" applyAlignment="1">
      <alignment horizontal="left" vertical="center" indent="1"/>
    </xf>
    <xf numFmtId="9" fontId="14" fillId="21" borderId="122" xfId="0" applyNumberFormat="1" applyFont="1" applyFill="1" applyBorder="1" applyAlignment="1">
      <alignment horizontal="left" vertical="center" indent="1"/>
    </xf>
    <xf numFmtId="0" fontId="33" fillId="21" borderId="115" xfId="0" applyFont="1" applyFill="1" applyBorder="1" applyAlignment="1" applyProtection="1">
      <alignment vertical="center"/>
      <protection locked="0"/>
    </xf>
    <xf numFmtId="0" fontId="34" fillId="21" borderId="108" xfId="0" applyFont="1" applyFill="1" applyBorder="1" applyAlignment="1" applyProtection="1">
      <alignment horizontal="left" vertical="center" indent="1"/>
      <protection locked="0"/>
    </xf>
    <xf numFmtId="164" fontId="26" fillId="16" borderId="114" xfId="0" applyNumberFormat="1" applyFont="1" applyFill="1" applyBorder="1" applyAlignment="1">
      <alignment vertical="center"/>
    </xf>
    <xf numFmtId="164" fontId="26" fillId="16" borderId="115" xfId="0" applyNumberFormat="1" applyFont="1" applyFill="1" applyBorder="1" applyAlignment="1">
      <alignment vertical="center"/>
    </xf>
    <xf numFmtId="164" fontId="27" fillId="16" borderId="80" xfId="0" applyNumberFormat="1" applyFont="1" applyFill="1" applyBorder="1" applyAlignment="1">
      <alignment vertical="center"/>
    </xf>
    <xf numFmtId="164" fontId="27" fillId="16" borderId="0" xfId="0" applyNumberFormat="1" applyFont="1" applyFill="1" applyAlignment="1">
      <alignment vertical="center"/>
    </xf>
    <xf numFmtId="164" fontId="14" fillId="16" borderId="81" xfId="0" applyNumberFormat="1" applyFont="1" applyFill="1" applyBorder="1" applyAlignment="1">
      <alignment vertical="center"/>
    </xf>
    <xf numFmtId="164" fontId="14" fillId="16" borderId="75" xfId="0" applyNumberFormat="1" applyFont="1" applyFill="1" applyBorder="1" applyAlignment="1">
      <alignment vertical="center"/>
    </xf>
    <xf numFmtId="164" fontId="26" fillId="16" borderId="117" xfId="0" applyNumberFormat="1" applyFont="1" applyFill="1" applyBorder="1" applyAlignment="1">
      <alignment vertical="center"/>
    </xf>
    <xf numFmtId="164" fontId="26" fillId="16" borderId="114" xfId="0" applyNumberFormat="1" applyFont="1" applyFill="1" applyBorder="1" applyAlignment="1" applyProtection="1">
      <alignment vertical="center"/>
      <protection locked="0"/>
    </xf>
    <xf numFmtId="164" fontId="26" fillId="16" borderId="115" xfId="0" applyNumberFormat="1" applyFont="1" applyFill="1" applyBorder="1" applyAlignment="1" applyProtection="1">
      <alignment vertical="center"/>
      <protection locked="0"/>
    </xf>
    <xf numFmtId="164" fontId="27" fillId="16" borderId="80" xfId="0" applyNumberFormat="1" applyFont="1" applyFill="1" applyBorder="1" applyAlignment="1" applyProtection="1">
      <alignment vertical="center"/>
      <protection locked="0"/>
    </xf>
    <xf numFmtId="164" fontId="27" fillId="16" borderId="0" xfId="0" applyNumberFormat="1" applyFont="1" applyFill="1" applyAlignment="1" applyProtection="1">
      <alignment vertical="center"/>
      <protection locked="0"/>
    </xf>
    <xf numFmtId="164" fontId="14" fillId="16" borderId="81" xfId="0" applyNumberFormat="1" applyFont="1" applyFill="1" applyBorder="1" applyAlignment="1" applyProtection="1">
      <alignment vertical="center"/>
      <protection locked="0"/>
    </xf>
    <xf numFmtId="164" fontId="14" fillId="16" borderId="75" xfId="0" applyNumberFormat="1" applyFont="1" applyFill="1" applyBorder="1" applyAlignment="1" applyProtection="1">
      <alignment vertical="center"/>
      <protection locked="0"/>
    </xf>
    <xf numFmtId="9" fontId="32" fillId="0" borderId="141" xfId="0" applyNumberFormat="1" applyFont="1" applyBorder="1" applyAlignment="1">
      <alignment vertical="center" wrapText="1"/>
    </xf>
    <xf numFmtId="9" fontId="32" fillId="0" borderId="142" xfId="0" applyNumberFormat="1" applyFont="1" applyBorder="1" applyAlignment="1">
      <alignment vertical="center" wrapText="1"/>
    </xf>
    <xf numFmtId="0" fontId="2" fillId="21" borderId="75" xfId="0" applyFont="1" applyFill="1" applyBorder="1" applyAlignment="1" applyProtection="1">
      <alignment vertical="center"/>
      <protection locked="0"/>
    </xf>
    <xf numFmtId="0" fontId="34" fillId="21" borderId="104" xfId="0" applyFont="1" applyFill="1" applyBorder="1" applyAlignment="1">
      <alignment horizontal="left" vertical="center"/>
    </xf>
    <xf numFmtId="0" fontId="15" fillId="0" borderId="0" xfId="0" quotePrefix="1" applyFont="1" applyAlignment="1" applyProtection="1">
      <alignment vertical="center"/>
      <protection locked="0"/>
    </xf>
    <xf numFmtId="164" fontId="18" fillId="8" borderId="144" xfId="0" applyNumberFormat="1" applyFont="1" applyFill="1" applyBorder="1" applyAlignment="1">
      <alignment vertical="center" wrapText="1"/>
    </xf>
    <xf numFmtId="164" fontId="18" fillId="8" borderId="145" xfId="0" applyNumberFormat="1" applyFont="1" applyFill="1" applyBorder="1" applyAlignment="1">
      <alignment vertical="center" wrapText="1"/>
    </xf>
    <xf numFmtId="164" fontId="18" fillId="8" borderId="145" xfId="0" applyNumberFormat="1" applyFont="1" applyFill="1" applyBorder="1" applyAlignment="1">
      <alignment vertical="center"/>
    </xf>
    <xf numFmtId="164" fontId="18" fillId="8" borderId="146" xfId="0" applyNumberFormat="1" applyFont="1" applyFill="1" applyBorder="1" applyAlignment="1">
      <alignment vertical="center"/>
    </xf>
    <xf numFmtId="164" fontId="18" fillId="18" borderId="147" xfId="0" applyNumberFormat="1" applyFont="1" applyFill="1" applyBorder="1" applyAlignment="1">
      <alignment vertical="center"/>
    </xf>
    <xf numFmtId="164" fontId="2" fillId="16" borderId="113" xfId="0" applyNumberFormat="1" applyFont="1" applyFill="1" applyBorder="1" applyAlignment="1" applyProtection="1">
      <alignment vertical="center"/>
      <protection locked="0"/>
    </xf>
    <xf numFmtId="164" fontId="15" fillId="16" borderId="120" xfId="0" applyNumberFormat="1" applyFont="1" applyFill="1" applyBorder="1" applyAlignment="1" applyProtection="1">
      <alignment vertical="center"/>
      <protection locked="0"/>
    </xf>
    <xf numFmtId="164" fontId="15" fillId="16" borderId="122" xfId="0" applyNumberFormat="1" applyFont="1" applyFill="1" applyBorder="1" applyAlignment="1" applyProtection="1">
      <alignment vertical="center"/>
      <protection locked="0"/>
    </xf>
    <xf numFmtId="164" fontId="20" fillId="16" borderId="148" xfId="0" applyNumberFormat="1" applyFont="1" applyFill="1" applyBorder="1" applyAlignment="1" applyProtection="1">
      <alignment vertical="center"/>
      <protection locked="0"/>
    </xf>
    <xf numFmtId="164" fontId="15" fillId="16" borderId="126" xfId="0" applyNumberFormat="1" applyFont="1" applyFill="1" applyBorder="1" applyAlignment="1" applyProtection="1">
      <alignment vertical="center"/>
      <protection locked="0"/>
    </xf>
    <xf numFmtId="164" fontId="9" fillId="16" borderId="128" xfId="0" applyNumberFormat="1" applyFont="1" applyFill="1" applyBorder="1" applyAlignment="1" applyProtection="1">
      <alignment vertical="center"/>
      <protection locked="0"/>
    </xf>
    <xf numFmtId="0" fontId="25" fillId="21" borderId="149" xfId="0" applyFont="1" applyFill="1" applyBorder="1" applyAlignment="1" applyProtection="1">
      <alignment vertical="center"/>
      <protection locked="0"/>
    </xf>
    <xf numFmtId="0" fontId="17" fillId="15" borderId="50" xfId="0" applyFont="1" applyFill="1" applyBorder="1" applyAlignment="1" applyProtection="1">
      <alignment horizontal="center" vertical="center"/>
      <protection locked="0"/>
    </xf>
    <xf numFmtId="0" fontId="17" fillId="15" borderId="83" xfId="0" applyFont="1" applyFill="1" applyBorder="1" applyAlignment="1" applyProtection="1">
      <alignment horizontal="center" vertical="center"/>
      <protection locked="0"/>
    </xf>
    <xf numFmtId="0" fontId="17" fillId="15" borderId="92" xfId="0" applyFont="1" applyFill="1" applyBorder="1" applyAlignment="1" applyProtection="1">
      <alignment horizontal="center" vertical="center"/>
      <protection locked="0"/>
    </xf>
    <xf numFmtId="9" fontId="32" fillId="0" borderId="151" xfId="0" applyNumberFormat="1" applyFont="1" applyBorder="1" applyAlignment="1">
      <alignment vertical="center" wrapText="1"/>
    </xf>
    <xf numFmtId="9" fontId="32" fillId="0" borderId="152" xfId="0" applyNumberFormat="1" applyFont="1" applyBorder="1" applyAlignment="1">
      <alignment vertical="center" wrapText="1"/>
    </xf>
    <xf numFmtId="164" fontId="18" fillId="8" borderId="153" xfId="0" applyNumberFormat="1" applyFont="1" applyFill="1" applyBorder="1" applyAlignment="1">
      <alignment vertical="center" wrapText="1"/>
    </xf>
    <xf numFmtId="164" fontId="18" fillId="8" borderId="154" xfId="0" applyNumberFormat="1" applyFont="1" applyFill="1" applyBorder="1" applyAlignment="1">
      <alignment vertical="center"/>
    </xf>
    <xf numFmtId="0" fontId="5" fillId="24" borderId="38" xfId="0" applyFont="1" applyFill="1" applyBorder="1" applyAlignment="1" applyProtection="1">
      <alignment vertical="center"/>
      <protection locked="0"/>
    </xf>
    <xf numFmtId="0" fontId="5" fillId="24" borderId="34" xfId="0" applyFont="1" applyFill="1" applyBorder="1" applyAlignment="1" applyProtection="1">
      <alignment vertical="center"/>
      <protection locked="0"/>
    </xf>
    <xf numFmtId="0" fontId="5" fillId="24" borderId="37" xfId="0" applyFont="1" applyFill="1" applyBorder="1" applyAlignment="1" applyProtection="1">
      <alignment vertical="center"/>
      <protection locked="0"/>
    </xf>
    <xf numFmtId="0" fontId="1" fillId="24" borderId="38" xfId="0" applyFont="1" applyFill="1" applyBorder="1" applyAlignment="1" applyProtection="1">
      <alignment vertical="center"/>
      <protection locked="0"/>
    </xf>
    <xf numFmtId="0" fontId="10" fillId="25" borderId="32" xfId="0" applyFont="1" applyFill="1" applyBorder="1" applyAlignment="1" applyProtection="1">
      <alignment horizontal="center" vertical="center"/>
      <protection locked="0"/>
    </xf>
    <xf numFmtId="0" fontId="19" fillId="25" borderId="155" xfId="0" applyFont="1" applyFill="1" applyBorder="1" applyAlignment="1" applyProtection="1">
      <alignment vertical="center"/>
      <protection locked="0"/>
    </xf>
    <xf numFmtId="0" fontId="19" fillId="25" borderId="58" xfId="0" applyFont="1" applyFill="1" applyBorder="1" applyAlignment="1" applyProtection="1">
      <alignment vertical="center"/>
      <protection locked="0"/>
    </xf>
    <xf numFmtId="0" fontId="19" fillId="25" borderId="138" xfId="0" applyFont="1" applyFill="1" applyBorder="1" applyAlignment="1" applyProtection="1">
      <alignment vertical="center"/>
      <protection locked="0"/>
    </xf>
    <xf numFmtId="0" fontId="19" fillId="25" borderId="143" xfId="0" applyFont="1" applyFill="1" applyBorder="1" applyAlignment="1" applyProtection="1">
      <alignment vertical="center"/>
      <protection locked="0"/>
    </xf>
    <xf numFmtId="0" fontId="10" fillId="25" borderId="44" xfId="0" applyFont="1" applyFill="1" applyBorder="1" applyAlignment="1" applyProtection="1">
      <alignment horizontal="left" vertical="center" indent="1"/>
      <protection locked="0"/>
    </xf>
    <xf numFmtId="0" fontId="10" fillId="25" borderId="45" xfId="0" applyFont="1" applyFill="1" applyBorder="1" applyAlignment="1" applyProtection="1">
      <alignment horizontal="center" vertical="center"/>
      <protection locked="0"/>
    </xf>
    <xf numFmtId="0" fontId="19" fillId="25" borderId="156" xfId="0" applyFont="1" applyFill="1" applyBorder="1" applyAlignment="1" applyProtection="1">
      <alignment vertical="center"/>
      <protection locked="0"/>
    </xf>
    <xf numFmtId="0" fontId="10" fillId="25" borderId="139" xfId="0" applyFont="1" applyFill="1" applyBorder="1" applyAlignment="1" applyProtection="1">
      <alignment horizontal="center" vertical="center" wrapText="1"/>
      <protection locked="0"/>
    </xf>
    <xf numFmtId="0" fontId="10" fillId="25" borderId="73" xfId="0" applyFont="1" applyFill="1" applyBorder="1" applyAlignment="1" applyProtection="1">
      <alignment horizontal="center" vertical="center" wrapText="1"/>
      <protection locked="0"/>
    </xf>
    <xf numFmtId="0" fontId="10" fillId="25" borderId="156" xfId="0" applyFont="1" applyFill="1" applyBorder="1" applyAlignment="1" applyProtection="1">
      <alignment horizontal="center" vertical="center"/>
      <protection locked="0"/>
    </xf>
    <xf numFmtId="165" fontId="10" fillId="25" borderId="76" xfId="0" applyNumberFormat="1" applyFont="1" applyFill="1" applyBorder="1" applyAlignment="1">
      <alignment horizontal="center" vertical="center" wrapText="1"/>
    </xf>
    <xf numFmtId="166" fontId="10" fillId="25" borderId="77" xfId="0" applyNumberFormat="1" applyFont="1" applyFill="1" applyBorder="1" applyAlignment="1">
      <alignment horizontal="center" vertical="center" wrapText="1"/>
    </xf>
    <xf numFmtId="167" fontId="10" fillId="25" borderId="77" xfId="0" applyNumberFormat="1" applyFont="1" applyFill="1" applyBorder="1" applyAlignment="1">
      <alignment horizontal="center" vertical="center"/>
    </xf>
    <xf numFmtId="168" fontId="10" fillId="25" borderId="77" xfId="0" applyNumberFormat="1" applyFont="1" applyFill="1" applyBorder="1" applyAlignment="1">
      <alignment horizontal="center" vertical="center"/>
    </xf>
    <xf numFmtId="169" fontId="10" fillId="25" borderId="77" xfId="0" applyNumberFormat="1" applyFont="1" applyFill="1" applyBorder="1" applyAlignment="1">
      <alignment horizontal="center" vertical="center"/>
    </xf>
    <xf numFmtId="170" fontId="10" fillId="25" borderId="77" xfId="0" applyNumberFormat="1" applyFont="1" applyFill="1" applyBorder="1" applyAlignment="1">
      <alignment horizontal="center" vertical="center"/>
    </xf>
    <xf numFmtId="171" fontId="10" fillId="25" borderId="150" xfId="0" applyNumberFormat="1" applyFont="1" applyFill="1" applyBorder="1" applyAlignment="1">
      <alignment horizontal="center" vertical="center"/>
    </xf>
    <xf numFmtId="0" fontId="10" fillId="25" borderId="43" xfId="0" applyFont="1" applyFill="1" applyBorder="1" applyAlignment="1" applyProtection="1">
      <alignment horizontal="left" vertical="center" indent="1"/>
      <protection locked="0"/>
    </xf>
    <xf numFmtId="0" fontId="8" fillId="24" borderId="38" xfId="0" applyFont="1" applyFill="1" applyBorder="1" applyAlignment="1" applyProtection="1">
      <alignment vertical="center"/>
      <protection locked="0"/>
    </xf>
    <xf numFmtId="0" fontId="15" fillId="24" borderId="38" xfId="0" applyFont="1" applyFill="1" applyBorder="1" applyAlignment="1" applyProtection="1">
      <alignment vertical="center"/>
      <protection locked="0"/>
    </xf>
    <xf numFmtId="0" fontId="8" fillId="24" borderId="34" xfId="0" applyFont="1" applyFill="1" applyBorder="1" applyAlignment="1" applyProtection="1">
      <alignment vertical="center"/>
      <protection locked="0"/>
    </xf>
    <xf numFmtId="9" fontId="32" fillId="0" borderId="164" xfId="0" applyNumberFormat="1" applyFont="1" applyBorder="1" applyAlignment="1">
      <alignment vertical="center"/>
    </xf>
    <xf numFmtId="9" fontId="32" fillId="0" borderId="141" xfId="0" applyNumberFormat="1" applyFont="1" applyBorder="1" applyAlignment="1">
      <alignment vertical="center"/>
    </xf>
    <xf numFmtId="9" fontId="32" fillId="0" borderId="166" xfId="0" applyNumberFormat="1" applyFont="1" applyBorder="1" applyAlignment="1">
      <alignment vertical="center"/>
    </xf>
    <xf numFmtId="0" fontId="40" fillId="0" borderId="0" xfId="0" applyFont="1"/>
    <xf numFmtId="0" fontId="42" fillId="29" borderId="181" xfId="0" applyFont="1" applyFill="1" applyBorder="1"/>
    <xf numFmtId="0" fontId="42" fillId="29" borderId="176" xfId="0" applyFont="1" applyFill="1" applyBorder="1"/>
    <xf numFmtId="0" fontId="42" fillId="29" borderId="74" xfId="0" applyFont="1" applyFill="1" applyBorder="1"/>
    <xf numFmtId="0" fontId="42" fillId="29" borderId="182" xfId="0" applyFont="1" applyFill="1" applyBorder="1"/>
    <xf numFmtId="0" fontId="41" fillId="27" borderId="183" xfId="0" applyFont="1" applyFill="1" applyBorder="1"/>
    <xf numFmtId="0" fontId="41" fillId="27" borderId="184" xfId="0" applyFont="1" applyFill="1" applyBorder="1"/>
    <xf numFmtId="0" fontId="36" fillId="28" borderId="1" xfId="0" applyFont="1" applyFill="1" applyBorder="1" applyAlignment="1">
      <alignment vertical="center"/>
    </xf>
    <xf numFmtId="41" fontId="38" fillId="30" borderId="178" xfId="0" applyNumberFormat="1" applyFont="1" applyFill="1" applyBorder="1"/>
    <xf numFmtId="41" fontId="43" fillId="31" borderId="179" xfId="0" applyNumberFormat="1" applyFont="1" applyFill="1" applyBorder="1"/>
    <xf numFmtId="41" fontId="43" fillId="31" borderId="180" xfId="0" applyNumberFormat="1" applyFont="1" applyFill="1" applyBorder="1"/>
    <xf numFmtId="41" fontId="38" fillId="30" borderId="179" xfId="0" applyNumberFormat="1" applyFont="1" applyFill="1" applyBorder="1"/>
    <xf numFmtId="0" fontId="48" fillId="36" borderId="0" xfId="0" applyFont="1" applyFill="1"/>
    <xf numFmtId="0" fontId="48" fillId="36" borderId="0" xfId="0" applyFont="1" applyFill="1" applyAlignment="1">
      <alignment horizontal="left"/>
    </xf>
    <xf numFmtId="0" fontId="49" fillId="33" borderId="189" xfId="0" applyFont="1" applyFill="1" applyBorder="1" applyAlignment="1">
      <alignment horizontal="center"/>
    </xf>
    <xf numFmtId="0" fontId="43" fillId="26" borderId="189" xfId="0" applyFont="1" applyFill="1" applyBorder="1" applyAlignment="1">
      <alignment horizontal="center"/>
    </xf>
    <xf numFmtId="0" fontId="50" fillId="35" borderId="189" xfId="0" applyFont="1" applyFill="1" applyBorder="1" applyAlignment="1">
      <alignment horizontal="center"/>
    </xf>
    <xf numFmtId="0" fontId="51" fillId="34" borderId="189" xfId="0" applyFont="1" applyFill="1" applyBorder="1" applyAlignment="1">
      <alignment horizontal="center"/>
    </xf>
    <xf numFmtId="0" fontId="23" fillId="0" borderId="0" xfId="0" applyFont="1"/>
    <xf numFmtId="0" fontId="23" fillId="28" borderId="178" xfId="0" applyFont="1" applyFill="1" applyBorder="1" applyAlignment="1">
      <alignment horizontal="center" vertical="center"/>
    </xf>
    <xf numFmtId="0" fontId="23" fillId="28" borderId="179" xfId="0" applyFont="1" applyFill="1" applyBorder="1" applyAlignment="1">
      <alignment horizontal="center" vertical="center"/>
    </xf>
    <xf numFmtId="0" fontId="23" fillId="28" borderId="180" xfId="0" applyFont="1" applyFill="1" applyBorder="1" applyAlignment="1">
      <alignment horizontal="center" vertical="center" wrapText="1"/>
    </xf>
    <xf numFmtId="41" fontId="23" fillId="0" borderId="0" xfId="0" applyNumberFormat="1" applyFont="1"/>
    <xf numFmtId="0" fontId="23" fillId="0" borderId="175" xfId="0" applyFont="1" applyBorder="1"/>
    <xf numFmtId="0" fontId="23" fillId="0" borderId="184" xfId="0" applyFont="1" applyBorder="1"/>
    <xf numFmtId="0" fontId="23" fillId="28" borderId="182" xfId="0" applyFont="1" applyFill="1" applyBorder="1" applyAlignment="1">
      <alignment horizontal="center" vertical="center" wrapText="1"/>
    </xf>
    <xf numFmtId="41" fontId="43" fillId="31" borderId="182" xfId="0" applyNumberFormat="1" applyFont="1" applyFill="1" applyBorder="1"/>
    <xf numFmtId="0" fontId="36" fillId="39" borderId="183" xfId="0" applyFont="1" applyFill="1" applyBorder="1" applyAlignment="1">
      <alignment vertical="center"/>
    </xf>
    <xf numFmtId="0" fontId="36" fillId="39" borderId="193" xfId="0" applyFont="1" applyFill="1" applyBorder="1" applyAlignment="1">
      <alignment vertical="center"/>
    </xf>
    <xf numFmtId="0" fontId="47" fillId="6" borderId="183" xfId="0" applyFont="1" applyFill="1" applyBorder="1"/>
    <xf numFmtId="0" fontId="47" fillId="6" borderId="184" xfId="0" applyFont="1" applyFill="1" applyBorder="1"/>
    <xf numFmtId="41" fontId="45" fillId="38" borderId="186" xfId="0" applyNumberFormat="1" applyFont="1" applyFill="1" applyBorder="1"/>
    <xf numFmtId="41" fontId="45" fillId="38" borderId="185" xfId="0" applyNumberFormat="1" applyFont="1" applyFill="1" applyBorder="1"/>
    <xf numFmtId="41" fontId="45" fillId="38" borderId="177" xfId="0" applyNumberFormat="1" applyFont="1" applyFill="1" applyBorder="1"/>
    <xf numFmtId="9" fontId="47" fillId="5" borderId="187" xfId="0" applyNumberFormat="1" applyFont="1" applyFill="1" applyBorder="1"/>
    <xf numFmtId="0" fontId="47" fillId="5" borderId="183" xfId="0" applyFont="1" applyFill="1" applyBorder="1"/>
    <xf numFmtId="0" fontId="47" fillId="5" borderId="184" xfId="0" applyFont="1" applyFill="1" applyBorder="1"/>
    <xf numFmtId="41" fontId="44" fillId="40" borderId="188" xfId="0" applyNumberFormat="1" applyFont="1" applyFill="1" applyBorder="1"/>
    <xf numFmtId="9" fontId="46" fillId="44" borderId="175" xfId="0" applyNumberFormat="1" applyFont="1" applyFill="1" applyBorder="1"/>
    <xf numFmtId="0" fontId="36" fillId="28" borderId="88" xfId="0" applyFont="1" applyFill="1" applyBorder="1" applyAlignment="1">
      <alignment horizontal="left" vertical="center" indent="7"/>
    </xf>
    <xf numFmtId="0" fontId="36" fillId="28" borderId="88" xfId="0" applyFont="1" applyFill="1" applyBorder="1" applyAlignment="1">
      <alignment horizontal="left" vertical="center" indent="8"/>
    </xf>
    <xf numFmtId="0" fontId="36" fillId="39" borderId="192" xfId="0" applyFont="1" applyFill="1" applyBorder="1" applyAlignment="1">
      <alignment horizontal="left" vertical="center" indent="6"/>
    </xf>
    <xf numFmtId="0" fontId="41" fillId="27" borderId="175" xfId="0" applyFont="1" applyFill="1" applyBorder="1" applyAlignment="1">
      <alignment horizontal="left" indent="57"/>
    </xf>
    <xf numFmtId="0" fontId="23" fillId="39" borderId="194" xfId="0" applyFont="1" applyFill="1" applyBorder="1" applyAlignment="1">
      <alignment horizontal="center" vertical="center"/>
    </xf>
    <xf numFmtId="0" fontId="23" fillId="39" borderId="195" xfId="0" applyFont="1" applyFill="1" applyBorder="1" applyAlignment="1">
      <alignment horizontal="center" vertical="center" wrapText="1"/>
    </xf>
    <xf numFmtId="41" fontId="43" fillId="42" borderId="196" xfId="0" applyNumberFormat="1" applyFont="1" applyFill="1" applyBorder="1"/>
    <xf numFmtId="41" fontId="43" fillId="42" borderId="82" xfId="0" applyNumberFormat="1" applyFont="1" applyFill="1" applyBorder="1"/>
    <xf numFmtId="0" fontId="23" fillId="39" borderId="198" xfId="0" applyFont="1" applyFill="1" applyBorder="1" applyAlignment="1">
      <alignment horizontal="center" vertical="center"/>
    </xf>
    <xf numFmtId="41" fontId="43" fillId="42" borderId="199" xfId="0" applyNumberFormat="1" applyFont="1" applyFill="1" applyBorder="1"/>
    <xf numFmtId="0" fontId="23" fillId="39" borderId="197" xfId="0" applyFont="1" applyFill="1" applyBorder="1" applyAlignment="1">
      <alignment horizontal="center" vertical="center"/>
    </xf>
    <xf numFmtId="41" fontId="38" fillId="41" borderId="200" xfId="0" applyNumberFormat="1" applyFont="1" applyFill="1" applyBorder="1"/>
    <xf numFmtId="41" fontId="44" fillId="41" borderId="201" xfId="0" applyNumberFormat="1" applyFont="1" applyFill="1" applyBorder="1"/>
    <xf numFmtId="9" fontId="46" fillId="43" borderId="202" xfId="0" applyNumberFormat="1" applyFont="1" applyFill="1" applyBorder="1"/>
    <xf numFmtId="41" fontId="45" fillId="42" borderId="203" xfId="0" applyNumberFormat="1" applyFont="1" applyFill="1" applyBorder="1"/>
    <xf numFmtId="41" fontId="45" fillId="42" borderId="204" xfId="0" applyNumberFormat="1" applyFont="1" applyFill="1" applyBorder="1"/>
    <xf numFmtId="41" fontId="45" fillId="42" borderId="205" xfId="0" applyNumberFormat="1" applyFont="1" applyFill="1" applyBorder="1"/>
    <xf numFmtId="9" fontId="47" fillId="6" borderId="206" xfId="0" applyNumberFormat="1" applyFont="1" applyFill="1" applyBorder="1"/>
    <xf numFmtId="0" fontId="42" fillId="32" borderId="18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" fillId="10" borderId="62" xfId="0" applyFont="1" applyFill="1" applyBorder="1" applyAlignment="1">
      <alignment vertical="center"/>
    </xf>
    <xf numFmtId="0" fontId="5" fillId="10" borderId="54" xfId="0" applyFont="1" applyFill="1" applyBorder="1" applyAlignment="1">
      <alignment vertical="center"/>
    </xf>
    <xf numFmtId="0" fontId="1" fillId="10" borderId="46" xfId="0" applyFont="1" applyFill="1" applyBorder="1" applyAlignment="1">
      <alignment vertical="center"/>
    </xf>
    <xf numFmtId="0" fontId="5" fillId="10" borderId="1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4" fillId="7" borderId="32" xfId="0" applyFont="1" applyFill="1" applyBorder="1" applyAlignment="1">
      <alignment horizontal="center" vertical="center"/>
    </xf>
    <xf numFmtId="0" fontId="6" fillId="7" borderId="155" xfId="0" applyFont="1" applyFill="1" applyBorder="1" applyAlignment="1">
      <alignment vertical="center"/>
    </xf>
    <xf numFmtId="0" fontId="4" fillId="7" borderId="168" xfId="0" applyFont="1" applyFill="1" applyBorder="1" applyAlignment="1">
      <alignment horizontal="left" vertical="center" indent="5"/>
    </xf>
    <xf numFmtId="0" fontId="6" fillId="7" borderId="13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4" fillId="7" borderId="45" xfId="0" applyFont="1" applyFill="1" applyBorder="1" applyAlignment="1">
      <alignment horizontal="center" vertical="center"/>
    </xf>
    <xf numFmtId="0" fontId="4" fillId="7" borderId="156" xfId="0" applyFont="1" applyFill="1" applyBorder="1" applyAlignment="1">
      <alignment horizontal="center" vertical="center"/>
    </xf>
    <xf numFmtId="0" fontId="4" fillId="7" borderId="207" xfId="0" applyFont="1" applyFill="1" applyBorder="1" applyAlignment="1">
      <alignment horizontal="center" vertical="center" wrapText="1"/>
    </xf>
    <xf numFmtId="0" fontId="4" fillId="7" borderId="77" xfId="0" applyFont="1" applyFill="1" applyBorder="1" applyAlignment="1">
      <alignment horizontal="center" vertical="center" wrapText="1"/>
    </xf>
    <xf numFmtId="0" fontId="4" fillId="7" borderId="77" xfId="0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left" vertical="center"/>
    </xf>
    <xf numFmtId="164" fontId="14" fillId="3" borderId="170" xfId="0" applyNumberFormat="1" applyFont="1" applyFill="1" applyBorder="1" applyAlignment="1">
      <alignment horizontal="center" vertical="center" wrapText="1"/>
    </xf>
    <xf numFmtId="164" fontId="14" fillId="3" borderId="61" xfId="0" applyNumberFormat="1" applyFont="1" applyFill="1" applyBorder="1" applyAlignment="1">
      <alignment horizontal="center" vertical="center" wrapText="1"/>
    </xf>
    <xf numFmtId="164" fontId="14" fillId="3" borderId="6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15" fillId="0" borderId="90" xfId="0" applyFont="1" applyBorder="1" applyAlignment="1">
      <alignment horizontal="justify" vertical="center" wrapText="1"/>
    </xf>
    <xf numFmtId="0" fontId="39" fillId="8" borderId="161" xfId="0" applyFont="1" applyFill="1" applyBorder="1" applyAlignment="1">
      <alignment horizontal="center" vertical="center" wrapText="1"/>
    </xf>
    <xf numFmtId="0" fontId="39" fillId="8" borderId="28" xfId="0" applyFont="1" applyFill="1" applyBorder="1" applyAlignment="1">
      <alignment horizontal="center" vertical="center" wrapText="1"/>
    </xf>
    <xf numFmtId="0" fontId="39" fillId="8" borderId="47" xfId="0" applyFont="1" applyFill="1" applyBorder="1" applyAlignment="1">
      <alignment horizontal="center" vertical="center" wrapText="1"/>
    </xf>
    <xf numFmtId="164" fontId="15" fillId="8" borderId="161" xfId="0" applyNumberFormat="1" applyFont="1" applyFill="1" applyBorder="1" applyAlignment="1">
      <alignment horizontal="center" vertical="center" wrapText="1"/>
    </xf>
    <xf numFmtId="164" fontId="15" fillId="8" borderId="28" xfId="0" applyNumberFormat="1" applyFont="1" applyFill="1" applyBorder="1" applyAlignment="1">
      <alignment horizontal="center" vertical="center" wrapText="1"/>
    </xf>
    <xf numFmtId="164" fontId="16" fillId="8" borderId="28" xfId="0" applyNumberFormat="1" applyFont="1" applyFill="1" applyBorder="1" applyAlignment="1">
      <alignment horizontal="center" vertical="center"/>
    </xf>
    <xf numFmtId="164" fontId="15" fillId="8" borderId="171" xfId="0" applyNumberFormat="1" applyFont="1" applyFill="1" applyBorder="1" applyAlignment="1">
      <alignment horizontal="center" vertical="center" wrapText="1"/>
    </xf>
    <xf numFmtId="164" fontId="15" fillId="8" borderId="24" xfId="0" applyNumberFormat="1" applyFont="1" applyFill="1" applyBorder="1" applyAlignment="1">
      <alignment horizontal="center" vertical="center" wrapText="1"/>
    </xf>
    <xf numFmtId="164" fontId="16" fillId="8" borderId="24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16" fillId="0" borderId="22" xfId="0" applyFont="1" applyBorder="1" applyAlignment="1">
      <alignment horizontal="justify" vertical="center" wrapText="1"/>
    </xf>
    <xf numFmtId="164" fontId="16" fillId="8" borderId="171" xfId="0" applyNumberFormat="1" applyFont="1" applyFill="1" applyBorder="1" applyAlignment="1">
      <alignment horizontal="center" vertical="center" wrapText="1"/>
    </xf>
    <xf numFmtId="164" fontId="16" fillId="8" borderId="24" xfId="0" applyNumberFormat="1" applyFont="1" applyFill="1" applyBorder="1" applyAlignment="1">
      <alignment horizontal="center" vertical="center" wrapText="1"/>
    </xf>
    <xf numFmtId="164" fontId="16" fillId="8" borderId="161" xfId="0" applyNumberFormat="1" applyFont="1" applyFill="1" applyBorder="1" applyAlignment="1">
      <alignment horizontal="center" vertical="center" wrapText="1"/>
    </xf>
    <xf numFmtId="164" fontId="16" fillId="8" borderId="28" xfId="0" applyNumberFormat="1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left" vertical="center"/>
    </xf>
    <xf numFmtId="164" fontId="14" fillId="6" borderId="159" xfId="0" applyNumberFormat="1" applyFont="1" applyFill="1" applyBorder="1" applyAlignment="1">
      <alignment horizontal="center" vertical="center" wrapText="1"/>
    </xf>
    <xf numFmtId="164" fontId="14" fillId="6" borderId="20" xfId="0" applyNumberFormat="1" applyFont="1" applyFill="1" applyBorder="1" applyAlignment="1">
      <alignment horizontal="center" vertical="center" wrapText="1"/>
    </xf>
    <xf numFmtId="164" fontId="14" fillId="6" borderId="20" xfId="0" applyNumberFormat="1" applyFont="1" applyFill="1" applyBorder="1" applyAlignment="1">
      <alignment horizontal="center" vertical="center"/>
    </xf>
    <xf numFmtId="0" fontId="16" fillId="0" borderId="90" xfId="0" applyFont="1" applyBorder="1" applyAlignment="1">
      <alignment horizontal="justify" vertical="center" wrapText="1"/>
    </xf>
    <xf numFmtId="0" fontId="16" fillId="0" borderId="90" xfId="0" applyFont="1" applyBorder="1" applyAlignment="1">
      <alignment horizontal="justify" vertical="center"/>
    </xf>
    <xf numFmtId="164" fontId="16" fillId="8" borderId="162" xfId="0" applyNumberFormat="1" applyFont="1" applyFill="1" applyBorder="1" applyAlignment="1">
      <alignment horizontal="center" vertical="center" wrapText="1"/>
    </xf>
    <xf numFmtId="164" fontId="16" fillId="8" borderId="26" xfId="0" applyNumberFormat="1" applyFont="1" applyFill="1" applyBorder="1" applyAlignment="1">
      <alignment horizontal="center" vertical="center" wrapText="1"/>
    </xf>
    <xf numFmtId="164" fontId="16" fillId="8" borderId="26" xfId="0" applyNumberFormat="1" applyFont="1" applyFill="1" applyBorder="1" applyAlignment="1">
      <alignment horizontal="center" vertical="center"/>
    </xf>
    <xf numFmtId="0" fontId="15" fillId="0" borderId="22" xfId="0" applyFont="1" applyBorder="1" applyAlignment="1">
      <alignment horizontal="justify" vertical="center" wrapText="1"/>
    </xf>
    <xf numFmtId="164" fontId="16" fillId="9" borderId="171" xfId="0" applyNumberFormat="1" applyFont="1" applyFill="1" applyBorder="1" applyAlignment="1">
      <alignment horizontal="center" vertical="center"/>
    </xf>
    <xf numFmtId="164" fontId="16" fillId="9" borderId="24" xfId="0" applyNumberFormat="1" applyFont="1" applyFill="1" applyBorder="1" applyAlignment="1">
      <alignment horizontal="center" vertical="center"/>
    </xf>
    <xf numFmtId="164" fontId="16" fillId="9" borderId="161" xfId="0" applyNumberFormat="1" applyFont="1" applyFill="1" applyBorder="1" applyAlignment="1">
      <alignment horizontal="center" vertical="center"/>
    </xf>
    <xf numFmtId="164" fontId="16" fillId="9" borderId="28" xfId="0" applyNumberFormat="1" applyFont="1" applyFill="1" applyBorder="1" applyAlignment="1">
      <alignment horizontal="center" vertical="center"/>
    </xf>
    <xf numFmtId="0" fontId="37" fillId="0" borderId="22" xfId="0" applyFont="1" applyBorder="1" applyAlignment="1">
      <alignment horizontal="justify" vertical="center" wrapText="1"/>
    </xf>
    <xf numFmtId="0" fontId="14" fillId="0" borderId="90" xfId="0" applyFont="1" applyBorder="1" applyAlignment="1">
      <alignment horizontal="justify" vertical="center" wrapText="1"/>
    </xf>
    <xf numFmtId="0" fontId="22" fillId="9" borderId="161" xfId="0" applyFont="1" applyFill="1" applyBorder="1" applyAlignment="1">
      <alignment horizontal="center" vertical="center"/>
    </xf>
    <xf numFmtId="0" fontId="22" fillId="9" borderId="28" xfId="0" applyFont="1" applyFill="1" applyBorder="1" applyAlignment="1">
      <alignment horizontal="center" vertical="center"/>
    </xf>
    <xf numFmtId="0" fontId="2" fillId="0" borderId="0" xfId="0" applyFont="1"/>
    <xf numFmtId="0" fontId="54" fillId="0" borderId="90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left" vertical="center"/>
    </xf>
    <xf numFmtId="0" fontId="16" fillId="0" borderId="91" xfId="0" applyFont="1" applyBorder="1" applyAlignment="1">
      <alignment horizontal="justify" vertical="center" wrapText="1"/>
    </xf>
    <xf numFmtId="0" fontId="52" fillId="0" borderId="90" xfId="0" applyFont="1" applyBorder="1" applyAlignment="1">
      <alignment horizontal="justify" vertical="center" wrapText="1"/>
    </xf>
    <xf numFmtId="0" fontId="15" fillId="0" borderId="9" xfId="0" applyFont="1" applyBorder="1" applyAlignment="1">
      <alignment horizontal="left" vertical="center"/>
    </xf>
    <xf numFmtId="0" fontId="16" fillId="0" borderId="169" xfId="0" applyFont="1" applyBorder="1" applyAlignment="1">
      <alignment horizontal="justify" vertical="center" wrapText="1"/>
    </xf>
    <xf numFmtId="164" fontId="16" fillId="8" borderId="163" xfId="0" applyNumberFormat="1" applyFont="1" applyFill="1" applyBorder="1" applyAlignment="1">
      <alignment horizontal="center" vertical="center" wrapText="1"/>
    </xf>
    <xf numFmtId="164" fontId="16" fillId="8" borderId="31" xfId="0" applyNumberFormat="1" applyFont="1" applyFill="1" applyBorder="1" applyAlignment="1">
      <alignment horizontal="center" vertical="center" wrapText="1"/>
    </xf>
    <xf numFmtId="164" fontId="16" fillId="8" borderId="31" xfId="0" applyNumberFormat="1" applyFont="1" applyFill="1" applyBorder="1" applyAlignment="1">
      <alignment horizontal="center" vertical="center"/>
    </xf>
    <xf numFmtId="164" fontId="18" fillId="8" borderId="31" xfId="0" applyNumberFormat="1" applyFont="1" applyFill="1" applyBorder="1" applyAlignment="1">
      <alignment vertical="center"/>
    </xf>
    <xf numFmtId="0" fontId="8" fillId="0" borderId="0" xfId="0" applyFont="1"/>
    <xf numFmtId="0" fontId="1" fillId="10" borderId="37" xfId="0" applyFont="1" applyFill="1" applyBorder="1" applyAlignment="1">
      <alignment vertical="center"/>
    </xf>
    <xf numFmtId="0" fontId="5" fillId="10" borderId="34" xfId="0" applyFont="1" applyFill="1" applyBorder="1" applyAlignment="1">
      <alignment vertical="center"/>
    </xf>
    <xf numFmtId="0" fontId="5" fillId="10" borderId="38" xfId="0" applyFont="1" applyFill="1" applyBorder="1" applyAlignment="1">
      <alignment vertical="center"/>
    </xf>
    <xf numFmtId="0" fontId="9" fillId="0" borderId="0" xfId="0" applyFont="1"/>
    <xf numFmtId="0" fontId="4" fillId="7" borderId="44" xfId="0" applyFont="1" applyFill="1" applyBorder="1" applyAlignment="1">
      <alignment horizontal="left" vertical="center" indent="6"/>
    </xf>
    <xf numFmtId="0" fontId="6" fillId="7" borderId="44" xfId="0" applyFont="1" applyFill="1" applyBorder="1" applyAlignment="1">
      <alignment vertical="center"/>
    </xf>
    <xf numFmtId="0" fontId="6" fillId="7" borderId="57" xfId="0" applyFont="1" applyFill="1" applyBorder="1" applyAlignment="1">
      <alignment vertical="center"/>
    </xf>
    <xf numFmtId="0" fontId="3" fillId="3" borderId="6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/>
    </xf>
    <xf numFmtId="0" fontId="3" fillId="3" borderId="134" xfId="0" applyFont="1" applyFill="1" applyBorder="1" applyAlignment="1">
      <alignment horizontal="center" vertical="center"/>
    </xf>
    <xf numFmtId="0" fontId="22" fillId="9" borderId="67" xfId="0" applyFont="1" applyFill="1" applyBorder="1" applyAlignment="1">
      <alignment horizontal="center" vertical="center"/>
    </xf>
    <xf numFmtId="0" fontId="15" fillId="0" borderId="19" xfId="0" applyFont="1" applyBorder="1" applyAlignment="1">
      <alignment horizontal="left" vertical="center"/>
    </xf>
    <xf numFmtId="0" fontId="22" fillId="9" borderId="172" xfId="0" applyFont="1" applyFill="1" applyBorder="1" applyAlignment="1">
      <alignment horizontal="center" vertical="center"/>
    </xf>
    <xf numFmtId="0" fontId="22" fillId="9" borderId="65" xfId="0" applyFont="1" applyFill="1" applyBorder="1" applyAlignment="1">
      <alignment horizontal="center" vertical="center"/>
    </xf>
    <xf numFmtId="0" fontId="22" fillId="9" borderId="66" xfId="0" applyFont="1" applyFill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22" fillId="9" borderId="68" xfId="0" applyFont="1" applyFill="1" applyBorder="1" applyAlignment="1">
      <alignment horizontal="center" vertical="center"/>
    </xf>
    <xf numFmtId="0" fontId="22" fillId="9" borderId="2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justify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justify" vertical="center" wrapText="1"/>
    </xf>
    <xf numFmtId="0" fontId="3" fillId="3" borderId="135" xfId="0" applyFont="1" applyFill="1" applyBorder="1" applyAlignment="1">
      <alignment horizontal="left" vertical="center"/>
    </xf>
    <xf numFmtId="0" fontId="3" fillId="3" borderId="29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14" fillId="6" borderId="21" xfId="0" applyFont="1" applyFill="1" applyBorder="1" applyAlignment="1">
      <alignment horizontal="justify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/>
    </xf>
    <xf numFmtId="0" fontId="3" fillId="6" borderId="69" xfId="0" applyFont="1" applyFill="1" applyBorder="1" applyAlignment="1">
      <alignment horizontal="center" vertical="center"/>
    </xf>
    <xf numFmtId="0" fontId="16" fillId="9" borderId="66" xfId="0" applyFont="1" applyFill="1" applyBorder="1" applyAlignment="1">
      <alignment horizontal="center" vertical="center"/>
    </xf>
    <xf numFmtId="0" fontId="16" fillId="9" borderId="24" xfId="0" applyFont="1" applyFill="1" applyBorder="1" applyAlignment="1">
      <alignment horizontal="center" vertical="center"/>
    </xf>
    <xf numFmtId="0" fontId="16" fillId="9" borderId="67" xfId="0" applyFont="1" applyFill="1" applyBorder="1" applyAlignment="1">
      <alignment horizontal="center" vertical="center"/>
    </xf>
    <xf numFmtId="0" fontId="16" fillId="9" borderId="28" xfId="0" applyFont="1" applyFill="1" applyBorder="1" applyAlignment="1">
      <alignment horizontal="center" vertical="center"/>
    </xf>
    <xf numFmtId="0" fontId="16" fillId="9" borderId="68" xfId="0" applyFont="1" applyFill="1" applyBorder="1" applyAlignment="1">
      <alignment horizontal="center" vertical="center"/>
    </xf>
    <xf numFmtId="0" fontId="16" fillId="9" borderId="26" xfId="0" applyFont="1" applyFill="1" applyBorder="1" applyAlignment="1">
      <alignment horizontal="center" vertical="center"/>
    </xf>
    <xf numFmtId="0" fontId="4" fillId="7" borderId="55" xfId="0" applyFont="1" applyFill="1" applyBorder="1" applyAlignment="1">
      <alignment horizontal="center" vertical="center"/>
    </xf>
    <xf numFmtId="0" fontId="4" fillId="7" borderId="76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/>
    </xf>
    <xf numFmtId="0" fontId="7" fillId="6" borderId="69" xfId="0" applyFont="1" applyFill="1" applyBorder="1" applyAlignment="1">
      <alignment horizontal="center" vertical="center"/>
    </xf>
    <xf numFmtId="0" fontId="27" fillId="6" borderId="159" xfId="0" applyFont="1" applyFill="1" applyBorder="1" applyAlignment="1">
      <alignment horizontal="center" vertical="center" wrapText="1"/>
    </xf>
    <xf numFmtId="0" fontId="27" fillId="6" borderId="20" xfId="0" applyFont="1" applyFill="1" applyBorder="1" applyAlignment="1">
      <alignment horizontal="center" vertical="center" wrapText="1"/>
    </xf>
    <xf numFmtId="0" fontId="27" fillId="6" borderId="20" xfId="0" applyFont="1" applyFill="1" applyBorder="1" applyAlignment="1">
      <alignment horizontal="center" vertical="center"/>
    </xf>
    <xf numFmtId="0" fontId="27" fillId="6" borderId="69" xfId="0" applyFont="1" applyFill="1" applyBorder="1" applyAlignment="1">
      <alignment horizontal="center" vertical="center"/>
    </xf>
    <xf numFmtId="0" fontId="22" fillId="9" borderId="212" xfId="0" applyFont="1" applyFill="1" applyBorder="1" applyAlignment="1">
      <alignment horizontal="center" vertical="center"/>
    </xf>
    <xf numFmtId="0" fontId="22" fillId="9" borderId="31" xfId="0" applyFont="1" applyFill="1" applyBorder="1" applyAlignment="1">
      <alignment horizontal="center" vertical="center"/>
    </xf>
    <xf numFmtId="0" fontId="5" fillId="10" borderId="58" xfId="0" applyFont="1" applyFill="1" applyBorder="1" applyAlignment="1">
      <alignment vertical="center"/>
    </xf>
    <xf numFmtId="0" fontId="16" fillId="0" borderId="21" xfId="0" applyFont="1" applyBorder="1" applyAlignment="1">
      <alignment horizontal="justify" vertical="center" wrapText="1"/>
    </xf>
    <xf numFmtId="0" fontId="23" fillId="0" borderId="90" xfId="0" applyFont="1" applyBorder="1" applyAlignment="1">
      <alignment horizontal="justify"/>
    </xf>
    <xf numFmtId="0" fontId="23" fillId="0" borderId="169" xfId="0" applyFont="1" applyBorder="1" applyAlignment="1">
      <alignment horizontal="justify"/>
    </xf>
    <xf numFmtId="0" fontId="6" fillId="7" borderId="33" xfId="0" applyFont="1" applyFill="1" applyBorder="1" applyAlignment="1">
      <alignment vertical="center"/>
    </xf>
    <xf numFmtId="0" fontId="4" fillId="7" borderId="43" xfId="0" applyFont="1" applyFill="1" applyBorder="1" applyAlignment="1">
      <alignment horizontal="left" vertical="center" indent="5"/>
    </xf>
    <xf numFmtId="0" fontId="4" fillId="7" borderId="41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justify" vertical="center" wrapText="1"/>
    </xf>
    <xf numFmtId="0" fontId="22" fillId="8" borderId="27" xfId="0" applyFont="1" applyFill="1" applyBorder="1" applyAlignment="1">
      <alignment horizontal="center" vertical="center"/>
    </xf>
    <xf numFmtId="0" fontId="22" fillId="8" borderId="28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0" fontId="16" fillId="0" borderId="5" xfId="0" applyFont="1" applyBorder="1" applyAlignment="1">
      <alignment horizontal="justify" vertical="center" wrapText="1"/>
    </xf>
    <xf numFmtId="0" fontId="22" fillId="8" borderId="25" xfId="0" applyFont="1" applyFill="1" applyBorder="1" applyAlignment="1">
      <alignment horizontal="center" vertical="center"/>
    </xf>
    <xf numFmtId="0" fontId="22" fillId="8" borderId="26" xfId="0" applyFont="1" applyFill="1" applyBorder="1" applyAlignment="1">
      <alignment horizontal="center" vertical="center"/>
    </xf>
    <xf numFmtId="0" fontId="16" fillId="0" borderId="210" xfId="0" applyFont="1" applyBorder="1" applyAlignment="1">
      <alignment horizontal="justify" vertical="center" wrapText="1"/>
    </xf>
    <xf numFmtId="0" fontId="22" fillId="8" borderId="211" xfId="0" applyFont="1" applyFill="1" applyBorder="1" applyAlignment="1">
      <alignment horizontal="center" vertical="center"/>
    </xf>
    <xf numFmtId="0" fontId="22" fillId="8" borderId="31" xfId="0" applyFont="1" applyFill="1" applyBorder="1" applyAlignment="1">
      <alignment horizontal="center" vertical="center"/>
    </xf>
    <xf numFmtId="0" fontId="9" fillId="0" borderId="189" xfId="0" applyFont="1" applyBorder="1" applyAlignment="1">
      <alignment vertical="center"/>
    </xf>
    <xf numFmtId="0" fontId="9" fillId="0" borderId="175" xfId="0" applyFont="1" applyBorder="1" applyAlignment="1">
      <alignment vertical="center"/>
    </xf>
    <xf numFmtId="0" fontId="9" fillId="0" borderId="214" xfId="0" applyFont="1" applyBorder="1" applyAlignment="1">
      <alignment vertical="center"/>
    </xf>
    <xf numFmtId="0" fontId="2" fillId="0" borderId="189" xfId="0" applyFont="1" applyBorder="1" applyAlignment="1">
      <alignment vertical="center"/>
    </xf>
    <xf numFmtId="0" fontId="9" fillId="0" borderId="18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14" xfId="0" applyFont="1" applyBorder="1" applyAlignment="1">
      <alignment horizontal="center" vertical="center"/>
    </xf>
    <xf numFmtId="0" fontId="3" fillId="3" borderId="170" xfId="0" applyFont="1" applyFill="1" applyBorder="1" applyAlignment="1">
      <alignment horizontal="left" vertical="center"/>
    </xf>
    <xf numFmtId="0" fontId="3" fillId="3" borderId="61" xfId="0" applyFont="1" applyFill="1" applyBorder="1" applyAlignment="1">
      <alignment horizontal="left" vertical="center" wrapText="1"/>
    </xf>
    <xf numFmtId="0" fontId="14" fillId="6" borderId="159" xfId="0" applyFont="1" applyFill="1" applyBorder="1" applyAlignment="1">
      <alignment horizontal="left" vertical="center"/>
    </xf>
    <xf numFmtId="0" fontId="14" fillId="6" borderId="20" xfId="0" applyFont="1" applyFill="1" applyBorder="1" applyAlignment="1">
      <alignment horizontal="left" vertical="center" wrapText="1"/>
    </xf>
    <xf numFmtId="0" fontId="23" fillId="6" borderId="20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vertical="center"/>
    </xf>
    <xf numFmtId="0" fontId="15" fillId="6" borderId="20" xfId="0" applyFont="1" applyFill="1" applyBorder="1" applyAlignment="1">
      <alignment horizontal="left" vertical="center" wrapText="1"/>
    </xf>
    <xf numFmtId="0" fontId="15" fillId="0" borderId="161" xfId="0" applyFont="1" applyBorder="1" applyAlignment="1">
      <alignment horizontal="center" vertical="center"/>
    </xf>
    <xf numFmtId="0" fontId="15" fillId="0" borderId="171" xfId="0" applyFont="1" applyBorder="1" applyAlignment="1">
      <alignment horizontal="center" vertical="center"/>
    </xf>
    <xf numFmtId="0" fontId="15" fillId="0" borderId="162" xfId="0" applyFont="1" applyBorder="1" applyAlignment="1">
      <alignment horizontal="center" vertical="center"/>
    </xf>
    <xf numFmtId="0" fontId="15" fillId="0" borderId="163" xfId="0" applyFont="1" applyBorder="1" applyAlignment="1">
      <alignment horizontal="center" vertical="center"/>
    </xf>
    <xf numFmtId="0" fontId="15" fillId="0" borderId="47" xfId="0" applyFont="1" applyBorder="1" applyAlignment="1">
      <alignment horizontal="justify" vertical="center" wrapText="1"/>
    </xf>
    <xf numFmtId="0" fontId="16" fillId="0" borderId="78" xfId="0" applyFont="1" applyBorder="1" applyAlignment="1">
      <alignment horizontal="justify" vertical="center" wrapText="1"/>
    </xf>
    <xf numFmtId="0" fontId="16" fillId="0" borderId="47" xfId="0" applyFont="1" applyBorder="1" applyAlignment="1">
      <alignment horizontal="justify" vertical="center" wrapText="1"/>
    </xf>
    <xf numFmtId="0" fontId="16" fillId="0" borderId="47" xfId="0" applyFont="1" applyBorder="1" applyAlignment="1">
      <alignment horizontal="justify" vertical="center"/>
    </xf>
    <xf numFmtId="0" fontId="0" fillId="0" borderId="47" xfId="0" applyBorder="1"/>
    <xf numFmtId="0" fontId="15" fillId="0" borderId="78" xfId="0" applyFont="1" applyBorder="1" applyAlignment="1">
      <alignment horizontal="justify" vertical="center" wrapText="1"/>
    </xf>
    <xf numFmtId="0" fontId="37" fillId="0" borderId="78" xfId="0" applyFont="1" applyBorder="1" applyAlignment="1">
      <alignment horizontal="justify" vertical="center" wrapText="1"/>
    </xf>
    <xf numFmtId="0" fontId="14" fillId="0" borderId="47" xfId="0" applyFont="1" applyBorder="1" applyAlignment="1">
      <alignment horizontal="justify" vertical="center" wrapText="1"/>
    </xf>
    <xf numFmtId="0" fontId="16" fillId="0" borderId="47" xfId="0" applyFont="1" applyBorder="1" applyAlignment="1">
      <alignment vertical="center" wrapText="1"/>
    </xf>
    <xf numFmtId="0" fontId="52" fillId="0" borderId="47" xfId="0" applyFont="1" applyBorder="1" applyAlignment="1">
      <alignment vertical="center" wrapText="1"/>
    </xf>
    <xf numFmtId="0" fontId="54" fillId="0" borderId="47" xfId="0" applyFont="1" applyBorder="1" applyAlignment="1">
      <alignment vertical="center" wrapText="1"/>
    </xf>
    <xf numFmtId="0" fontId="15" fillId="0" borderId="47" xfId="0" applyFont="1" applyBorder="1" applyAlignment="1">
      <alignment vertical="center" wrapText="1"/>
    </xf>
    <xf numFmtId="0" fontId="54" fillId="0" borderId="47" xfId="0" applyFont="1" applyBorder="1" applyAlignment="1">
      <alignment horizontal="justify" vertical="center" wrapText="1"/>
    </xf>
    <xf numFmtId="0" fontId="16" fillId="0" borderId="48" xfId="0" applyFont="1" applyBorder="1" applyAlignment="1">
      <alignment horizontal="justify" vertical="center" wrapText="1"/>
    </xf>
    <xf numFmtId="0" fontId="52" fillId="0" borderId="47" xfId="0" applyFont="1" applyBorder="1" applyAlignment="1">
      <alignment horizontal="justify" vertical="center" wrapText="1"/>
    </xf>
    <xf numFmtId="0" fontId="16" fillId="0" borderId="49" xfId="0" applyFont="1" applyBorder="1" applyAlignment="1">
      <alignment horizontal="justify" vertical="center" wrapText="1"/>
    </xf>
    <xf numFmtId="2" fontId="58" fillId="3" borderId="219" xfId="0" applyNumberFormat="1" applyFont="1" applyFill="1" applyBorder="1" applyAlignment="1">
      <alignment vertical="center"/>
    </xf>
    <xf numFmtId="2" fontId="58" fillId="3" borderId="61" xfId="0" applyNumberFormat="1" applyFont="1" applyFill="1" applyBorder="1" applyAlignment="1">
      <alignment vertical="center"/>
    </xf>
    <xf numFmtId="2" fontId="58" fillId="3" borderId="64" xfId="0" applyNumberFormat="1" applyFont="1" applyFill="1" applyBorder="1" applyAlignment="1">
      <alignment vertical="center"/>
    </xf>
    <xf numFmtId="2" fontId="21" fillId="8" borderId="220" xfId="0" applyNumberFormat="1" applyFont="1" applyFill="1" applyBorder="1" applyAlignment="1">
      <alignment vertical="center" wrapText="1"/>
    </xf>
    <xf numFmtId="2" fontId="21" fillId="8" borderId="28" xfId="0" applyNumberFormat="1" applyFont="1" applyFill="1" applyBorder="1" applyAlignment="1">
      <alignment vertical="center" wrapText="1"/>
    </xf>
    <xf numFmtId="2" fontId="21" fillId="8" borderId="39" xfId="0" applyNumberFormat="1" applyFont="1" applyFill="1" applyBorder="1" applyAlignment="1">
      <alignment vertical="center" wrapText="1"/>
    </xf>
    <xf numFmtId="2" fontId="60" fillId="8" borderId="220" xfId="0" applyNumberFormat="1" applyFont="1" applyFill="1" applyBorder="1" applyAlignment="1">
      <alignment vertical="center" wrapText="1"/>
    </xf>
    <xf numFmtId="2" fontId="60" fillId="8" borderId="28" xfId="0" applyNumberFormat="1" applyFont="1" applyFill="1" applyBorder="1" applyAlignment="1">
      <alignment vertical="center" wrapText="1"/>
    </xf>
    <xf numFmtId="2" fontId="60" fillId="8" borderId="39" xfId="0" applyNumberFormat="1" applyFont="1" applyFill="1" applyBorder="1" applyAlignment="1">
      <alignment vertical="center" wrapText="1"/>
    </xf>
    <xf numFmtId="2" fontId="58" fillId="3" borderId="219" xfId="0" applyNumberFormat="1" applyFont="1" applyFill="1" applyBorder="1" applyAlignment="1">
      <alignment vertical="center" wrapText="1"/>
    </xf>
    <xf numFmtId="2" fontId="58" fillId="3" borderId="61" xfId="0" applyNumberFormat="1" applyFont="1" applyFill="1" applyBorder="1" applyAlignment="1">
      <alignment vertical="center" wrapText="1"/>
    </xf>
    <xf numFmtId="2" fontId="58" fillId="3" borderId="64" xfId="0" applyNumberFormat="1" applyFont="1" applyFill="1" applyBorder="1" applyAlignment="1">
      <alignment vertical="center" wrapText="1"/>
    </xf>
    <xf numFmtId="2" fontId="21" fillId="8" borderId="221" xfId="0" applyNumberFormat="1" applyFont="1" applyFill="1" applyBorder="1" applyAlignment="1">
      <alignment vertical="center" wrapText="1"/>
    </xf>
    <xf numFmtId="2" fontId="21" fillId="8" borderId="24" xfId="0" applyNumberFormat="1" applyFont="1" applyFill="1" applyBorder="1" applyAlignment="1">
      <alignment vertical="center" wrapText="1"/>
    </xf>
    <xf numFmtId="2" fontId="21" fillId="8" borderId="56" xfId="0" applyNumberFormat="1" applyFont="1" applyFill="1" applyBorder="1" applyAlignment="1">
      <alignment vertical="center" wrapText="1"/>
    </xf>
    <xf numFmtId="2" fontId="21" fillId="6" borderId="222" xfId="0" applyNumberFormat="1" applyFont="1" applyFill="1" applyBorder="1" applyAlignment="1">
      <alignment vertical="center" wrapText="1"/>
    </xf>
    <xf numFmtId="2" fontId="21" fillId="6" borderId="20" xfId="0" applyNumberFormat="1" applyFont="1" applyFill="1" applyBorder="1" applyAlignment="1">
      <alignment vertical="center" wrapText="1"/>
    </xf>
    <xf numFmtId="2" fontId="21" fillId="6" borderId="21" xfId="0" applyNumberFormat="1" applyFont="1" applyFill="1" applyBorder="1" applyAlignment="1">
      <alignment vertical="center" wrapText="1"/>
    </xf>
    <xf numFmtId="2" fontId="21" fillId="8" borderId="220" xfId="0" applyNumberFormat="1" applyFont="1" applyFill="1" applyBorder="1" applyAlignment="1">
      <alignment vertical="center"/>
    </xf>
    <xf numFmtId="2" fontId="21" fillId="8" borderId="28" xfId="0" applyNumberFormat="1" applyFont="1" applyFill="1" applyBorder="1" applyAlignment="1">
      <alignment vertical="center"/>
    </xf>
    <xf numFmtId="2" fontId="21" fillId="8" borderId="39" xfId="0" applyNumberFormat="1" applyFont="1" applyFill="1" applyBorder="1" applyAlignment="1">
      <alignment vertical="center"/>
    </xf>
    <xf numFmtId="2" fontId="59" fillId="8" borderId="220" xfId="0" applyNumberFormat="1" applyFont="1" applyFill="1" applyBorder="1"/>
    <xf numFmtId="2" fontId="59" fillId="8" borderId="28" xfId="0" applyNumberFormat="1" applyFont="1" applyFill="1" applyBorder="1"/>
    <xf numFmtId="2" fontId="59" fillId="8" borderId="39" xfId="0" applyNumberFormat="1" applyFont="1" applyFill="1" applyBorder="1"/>
    <xf numFmtId="2" fontId="60" fillId="6" borderId="222" xfId="0" applyNumberFormat="1" applyFont="1" applyFill="1" applyBorder="1" applyAlignment="1">
      <alignment vertical="center" wrapText="1"/>
    </xf>
    <xf numFmtId="2" fontId="60" fillId="6" borderId="20" xfId="0" applyNumberFormat="1" applyFont="1" applyFill="1" applyBorder="1" applyAlignment="1">
      <alignment vertical="center" wrapText="1"/>
    </xf>
    <xf numFmtId="2" fontId="60" fillId="6" borderId="21" xfId="0" applyNumberFormat="1" applyFont="1" applyFill="1" applyBorder="1" applyAlignment="1">
      <alignment vertical="center" wrapText="1"/>
    </xf>
    <xf numFmtId="2" fontId="60" fillId="8" borderId="221" xfId="0" applyNumberFormat="1" applyFont="1" applyFill="1" applyBorder="1" applyAlignment="1">
      <alignment vertical="center" wrapText="1"/>
    </xf>
    <xf numFmtId="2" fontId="60" fillId="8" borderId="24" xfId="0" applyNumberFormat="1" applyFont="1" applyFill="1" applyBorder="1" applyAlignment="1">
      <alignment vertical="center" wrapText="1"/>
    </xf>
    <xf numFmtId="2" fontId="60" fillId="8" borderId="56" xfId="0" applyNumberFormat="1" applyFont="1" applyFill="1" applyBorder="1" applyAlignment="1">
      <alignment vertical="center" wrapText="1"/>
    </xf>
    <xf numFmtId="2" fontId="21" fillId="8" borderId="223" xfId="0" applyNumberFormat="1" applyFont="1" applyFill="1" applyBorder="1" applyAlignment="1">
      <alignment vertical="center" wrapText="1"/>
    </xf>
    <xf numFmtId="2" fontId="21" fillId="8" borderId="26" xfId="0" applyNumberFormat="1" applyFont="1" applyFill="1" applyBorder="1" applyAlignment="1">
      <alignment vertical="center" wrapText="1"/>
    </xf>
    <xf numFmtId="2" fontId="21" fillId="8" borderId="40" xfId="0" applyNumberFormat="1" applyFont="1" applyFill="1" applyBorder="1" applyAlignment="1">
      <alignment vertical="center" wrapText="1"/>
    </xf>
    <xf numFmtId="2" fontId="21" fillId="8" borderId="224" xfId="0" applyNumberFormat="1" applyFont="1" applyFill="1" applyBorder="1" applyAlignment="1">
      <alignment vertical="center" wrapText="1"/>
    </xf>
    <xf numFmtId="2" fontId="21" fillId="8" borderId="31" xfId="0" applyNumberFormat="1" applyFont="1" applyFill="1" applyBorder="1" applyAlignment="1">
      <alignment vertical="center" wrapText="1"/>
    </xf>
    <xf numFmtId="2" fontId="21" fillId="8" borderId="208" xfId="0" applyNumberFormat="1" applyFont="1" applyFill="1" applyBorder="1" applyAlignment="1">
      <alignment vertical="center" wrapText="1"/>
    </xf>
    <xf numFmtId="0" fontId="1" fillId="45" borderId="62" xfId="0" applyFont="1" applyFill="1" applyBorder="1" applyAlignment="1">
      <alignment vertical="center"/>
    </xf>
    <xf numFmtId="0" fontId="8" fillId="45" borderId="58" xfId="0" applyFont="1" applyFill="1" applyBorder="1" applyAlignment="1">
      <alignment vertical="center"/>
    </xf>
    <xf numFmtId="0" fontId="8" fillId="45" borderId="54" xfId="0" applyFont="1" applyFill="1" applyBorder="1" applyAlignment="1">
      <alignment vertical="center"/>
    </xf>
    <xf numFmtId="0" fontId="4" fillId="45" borderId="168" xfId="0" applyFont="1" applyFill="1" applyBorder="1" applyAlignment="1">
      <alignment horizontal="left" vertical="center" indent="17"/>
    </xf>
    <xf numFmtId="0" fontId="9" fillId="45" borderId="13" xfId="0" applyFont="1" applyFill="1" applyBorder="1" applyAlignment="1">
      <alignment vertical="center"/>
    </xf>
    <xf numFmtId="0" fontId="9" fillId="45" borderId="22" xfId="0" applyFont="1" applyFill="1" applyBorder="1" applyAlignment="1">
      <alignment vertical="center"/>
    </xf>
    <xf numFmtId="0" fontId="35" fillId="18" borderId="162" xfId="0" applyFont="1" applyFill="1" applyBorder="1" applyAlignment="1">
      <alignment horizontal="center" vertical="center" wrapText="1"/>
    </xf>
    <xf numFmtId="0" fontId="35" fillId="18" borderId="217" xfId="0" applyFont="1" applyFill="1" applyBorder="1" applyAlignment="1">
      <alignment horizontal="center" vertical="center" wrapText="1"/>
    </xf>
    <xf numFmtId="0" fontId="35" fillId="18" borderId="218" xfId="0" applyFont="1" applyFill="1" applyBorder="1" applyAlignment="1">
      <alignment horizontal="center" vertical="center" wrapText="1"/>
    </xf>
    <xf numFmtId="0" fontId="35" fillId="18" borderId="215" xfId="0" applyFont="1" applyFill="1" applyBorder="1" applyAlignment="1">
      <alignment horizontal="center" vertical="center" wrapText="1"/>
    </xf>
    <xf numFmtId="0" fontId="35" fillId="18" borderId="216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/>
    </xf>
    <xf numFmtId="0" fontId="0" fillId="0" borderId="0" xfId="0" quotePrefix="1"/>
    <xf numFmtId="0" fontId="3" fillId="3" borderId="170" xfId="0" applyFont="1" applyFill="1" applyBorder="1" applyAlignment="1">
      <alignment vertical="center"/>
    </xf>
    <xf numFmtId="0" fontId="3" fillId="3" borderId="170" xfId="0" applyFont="1" applyFill="1" applyBorder="1" applyAlignment="1">
      <alignment horizontal="left" vertical="center" wrapText="1"/>
    </xf>
    <xf numFmtId="0" fontId="3" fillId="3" borderId="158" xfId="0" applyFont="1" applyFill="1" applyBorder="1" applyAlignment="1">
      <alignment horizontal="left" vertical="center" wrapText="1"/>
    </xf>
    <xf numFmtId="0" fontId="14" fillId="6" borderId="159" xfId="0" applyFont="1" applyFill="1" applyBorder="1" applyAlignment="1">
      <alignment horizontal="left" vertical="center" wrapText="1"/>
    </xf>
    <xf numFmtId="0" fontId="15" fillId="6" borderId="159" xfId="0" applyFont="1" applyFill="1" applyBorder="1" applyAlignment="1">
      <alignment horizontal="left" vertical="center" wrapText="1"/>
    </xf>
    <xf numFmtId="0" fontId="23" fillId="6" borderId="159" xfId="0" applyFont="1" applyFill="1" applyBorder="1" applyAlignment="1">
      <alignment horizontal="left" vertical="center" wrapText="1"/>
    </xf>
    <xf numFmtId="0" fontId="4" fillId="2" borderId="167" xfId="0" applyFont="1" applyFill="1" applyBorder="1" applyAlignment="1">
      <alignment horizontal="justify" vertical="center"/>
    </xf>
    <xf numFmtId="0" fontId="3" fillId="3" borderId="170" xfId="0" applyFont="1" applyFill="1" applyBorder="1" applyAlignment="1">
      <alignment horizontal="justify" vertical="center" wrapText="1"/>
    </xf>
    <xf numFmtId="0" fontId="14" fillId="6" borderId="159" xfId="0" applyFont="1" applyFill="1" applyBorder="1" applyAlignment="1">
      <alignment horizontal="justify" vertical="center" wrapText="1"/>
    </xf>
    <xf numFmtId="0" fontId="3" fillId="3" borderId="226" xfId="0" applyFont="1" applyFill="1" applyBorder="1" applyAlignment="1">
      <alignment vertical="center"/>
    </xf>
    <xf numFmtId="0" fontId="16" fillId="0" borderId="227" xfId="0" applyFont="1" applyBorder="1" applyAlignment="1">
      <alignment horizontal="justify" vertical="center" wrapText="1"/>
    </xf>
    <xf numFmtId="0" fontId="16" fillId="0" borderId="228" xfId="0" applyFont="1" applyBorder="1" applyAlignment="1">
      <alignment horizontal="justify" vertical="center" wrapText="1"/>
    </xf>
    <xf numFmtId="0" fontId="16" fillId="0" borderId="229" xfId="0" applyFont="1" applyBorder="1" applyAlignment="1">
      <alignment horizontal="justify" vertical="center" wrapText="1"/>
    </xf>
    <xf numFmtId="0" fontId="3" fillId="3" borderId="226" xfId="0" applyFont="1" applyFill="1" applyBorder="1" applyAlignment="1">
      <alignment horizontal="left" vertical="center" wrapText="1"/>
    </xf>
    <xf numFmtId="0" fontId="16" fillId="0" borderId="230" xfId="0" applyFont="1" applyBorder="1" applyAlignment="1">
      <alignment horizontal="justify" vertical="center" wrapText="1"/>
    </xf>
    <xf numFmtId="0" fontId="23" fillId="0" borderId="228" xfId="0" applyFont="1" applyBorder="1" applyAlignment="1">
      <alignment horizontal="justify"/>
    </xf>
    <xf numFmtId="0" fontId="23" fillId="0" borderId="225" xfId="0" applyFont="1" applyBorder="1" applyAlignment="1">
      <alignment horizontal="justify"/>
    </xf>
    <xf numFmtId="0" fontId="16" fillId="0" borderId="227" xfId="0" applyFont="1" applyBorder="1" applyAlignment="1">
      <alignment vertical="center" wrapText="1"/>
    </xf>
    <xf numFmtId="0" fontId="16" fillId="0" borderId="228" xfId="0" applyFont="1" applyBorder="1" applyAlignment="1">
      <alignment vertical="center" wrapText="1"/>
    </xf>
    <xf numFmtId="0" fontId="3" fillId="3" borderId="231" xfId="0" applyFont="1" applyFill="1" applyBorder="1" applyAlignment="1">
      <alignment horizontal="left" vertical="center" wrapText="1"/>
    </xf>
    <xf numFmtId="0" fontId="14" fillId="6" borderId="230" xfId="0" applyFont="1" applyFill="1" applyBorder="1" applyAlignment="1">
      <alignment horizontal="left" vertical="center" wrapText="1"/>
    </xf>
    <xf numFmtId="0" fontId="14" fillId="0" borderId="228" xfId="0" applyFont="1" applyBorder="1" applyAlignment="1">
      <alignment vertical="center" wrapText="1"/>
    </xf>
    <xf numFmtId="0" fontId="16" fillId="0" borderId="229" xfId="0" applyFont="1" applyBorder="1" applyAlignment="1">
      <alignment vertical="center" wrapText="1"/>
    </xf>
    <xf numFmtId="0" fontId="16" fillId="0" borderId="225" xfId="0" applyFont="1" applyBorder="1" applyAlignment="1">
      <alignment vertical="center" wrapText="1"/>
    </xf>
    <xf numFmtId="0" fontId="23" fillId="0" borderId="228" xfId="0" applyFont="1" applyBorder="1" applyAlignment="1">
      <alignment vertical="center" wrapText="1"/>
    </xf>
    <xf numFmtId="0" fontId="56" fillId="0" borderId="228" xfId="0" applyFont="1" applyBorder="1" applyAlignment="1">
      <alignment vertical="center" wrapText="1"/>
    </xf>
    <xf numFmtId="0" fontId="15" fillId="6" borderId="230" xfId="0" applyFont="1" applyFill="1" applyBorder="1" applyAlignment="1">
      <alignment horizontal="left" vertical="center" wrapText="1"/>
    </xf>
    <xf numFmtId="0" fontId="15" fillId="0" borderId="228" xfId="0" applyFont="1" applyBorder="1" applyAlignment="1">
      <alignment vertical="center" wrapText="1"/>
    </xf>
    <xf numFmtId="0" fontId="23" fillId="6" borderId="230" xfId="0" applyFont="1" applyFill="1" applyBorder="1" applyAlignment="1">
      <alignment horizontal="left" vertical="center" wrapText="1"/>
    </xf>
    <xf numFmtId="0" fontId="15" fillId="0" borderId="228" xfId="0" applyFont="1" applyBorder="1" applyAlignment="1">
      <alignment horizontal="justify" vertical="center" wrapText="1"/>
    </xf>
    <xf numFmtId="0" fontId="3" fillId="3" borderId="226" xfId="0" applyFont="1" applyFill="1" applyBorder="1" applyAlignment="1">
      <alignment horizontal="justify" vertical="center" wrapText="1"/>
    </xf>
    <xf numFmtId="0" fontId="14" fillId="6" borderId="230" xfId="0" applyFont="1" applyFill="1" applyBorder="1" applyAlignment="1">
      <alignment horizontal="justify" vertical="center" wrapText="1"/>
    </xf>
    <xf numFmtId="0" fontId="16" fillId="0" borderId="230" xfId="0" applyFont="1" applyBorder="1" applyAlignment="1">
      <alignment vertical="center" wrapText="1"/>
    </xf>
    <xf numFmtId="0" fontId="16" fillId="0" borderId="173" xfId="0" applyFont="1" applyBorder="1" applyAlignment="1">
      <alignment horizontal="justify" vertical="center" wrapText="1"/>
    </xf>
    <xf numFmtId="0" fontId="16" fillId="0" borderId="232" xfId="0" applyFont="1" applyBorder="1" applyAlignment="1">
      <alignment horizontal="justify" vertical="center" wrapText="1"/>
    </xf>
    <xf numFmtId="0" fontId="16" fillId="0" borderId="161" xfId="0" applyFont="1" applyBorder="1" applyAlignment="1">
      <alignment horizontal="justify" vertical="center" wrapText="1"/>
    </xf>
    <xf numFmtId="0" fontId="16" fillId="0" borderId="233" xfId="0" applyFont="1" applyBorder="1" applyAlignment="1">
      <alignment horizontal="justify" vertical="center" wrapText="1"/>
    </xf>
    <xf numFmtId="0" fontId="14" fillId="0" borderId="161" xfId="0" applyFont="1" applyBorder="1" applyAlignment="1">
      <alignment horizontal="justify" vertical="center" wrapText="1"/>
    </xf>
    <xf numFmtId="0" fontId="14" fillId="0" borderId="233" xfId="0" applyFont="1" applyBorder="1" applyAlignment="1">
      <alignment horizontal="justify" vertical="center" wrapText="1"/>
    </xf>
    <xf numFmtId="0" fontId="16" fillId="0" borderId="162" xfId="0" applyFont="1" applyBorder="1" applyAlignment="1">
      <alignment horizontal="justify" vertical="center" wrapText="1"/>
    </xf>
    <xf numFmtId="0" fontId="16" fillId="0" borderId="234" xfId="0" applyFont="1" applyBorder="1" applyAlignment="1">
      <alignment horizontal="justify" vertical="center" wrapText="1"/>
    </xf>
    <xf numFmtId="0" fontId="16" fillId="0" borderId="163" xfId="0" applyFont="1" applyBorder="1" applyAlignment="1">
      <alignment horizontal="justify" vertical="center" wrapText="1"/>
    </xf>
    <xf numFmtId="0" fontId="16" fillId="0" borderId="235" xfId="0" applyFont="1" applyBorder="1" applyAlignment="1">
      <alignment horizontal="justify" vertical="center" wrapText="1"/>
    </xf>
    <xf numFmtId="0" fontId="23" fillId="0" borderId="161" xfId="0" applyFont="1" applyBorder="1" applyAlignment="1">
      <alignment horizontal="justify"/>
    </xf>
    <xf numFmtId="0" fontId="23" fillId="0" borderId="163" xfId="0" applyFont="1" applyBorder="1" applyAlignment="1">
      <alignment horizontal="justify"/>
    </xf>
    <xf numFmtId="0" fontId="16" fillId="0" borderId="171" xfId="0" applyFont="1" applyBorder="1" applyAlignment="1">
      <alignment vertical="center" wrapText="1"/>
    </xf>
    <xf numFmtId="0" fontId="16" fillId="0" borderId="161" xfId="0" applyFont="1" applyBorder="1" applyAlignment="1">
      <alignment vertical="center" wrapText="1"/>
    </xf>
    <xf numFmtId="0" fontId="14" fillId="0" borderId="161" xfId="0" applyFont="1" applyBorder="1" applyAlignment="1">
      <alignment vertical="center" wrapText="1"/>
    </xf>
    <xf numFmtId="0" fontId="16" fillId="0" borderId="162" xfId="0" applyFont="1" applyBorder="1" applyAlignment="1">
      <alignment vertical="center" wrapText="1"/>
    </xf>
    <xf numFmtId="0" fontId="16" fillId="0" borderId="163" xfId="0" applyFont="1" applyBorder="1" applyAlignment="1">
      <alignment vertical="center" wrapText="1"/>
    </xf>
    <xf numFmtId="0" fontId="23" fillId="0" borderId="161" xfId="0" applyFont="1" applyBorder="1" applyAlignment="1">
      <alignment vertical="center" wrapText="1"/>
    </xf>
    <xf numFmtId="0" fontId="56" fillId="0" borderId="161" xfId="0" applyFont="1" applyBorder="1" applyAlignment="1">
      <alignment vertical="center" wrapText="1"/>
    </xf>
    <xf numFmtId="0" fontId="15" fillId="0" borderId="161" xfId="0" applyFont="1" applyBorder="1" applyAlignment="1">
      <alignment vertical="center" wrapText="1"/>
    </xf>
    <xf numFmtId="0" fontId="15" fillId="0" borderId="161" xfId="0" applyFont="1" applyBorder="1" applyAlignment="1">
      <alignment horizontal="justify" vertical="center" wrapText="1"/>
    </xf>
    <xf numFmtId="0" fontId="16" fillId="0" borderId="171" xfId="0" applyFont="1" applyBorder="1" applyAlignment="1">
      <alignment horizontal="justify" vertical="center" wrapText="1"/>
    </xf>
    <xf numFmtId="0" fontId="16" fillId="0" borderId="173" xfId="0" applyFont="1" applyBorder="1" applyAlignment="1">
      <alignment vertical="center" wrapText="1"/>
    </xf>
    <xf numFmtId="0" fontId="4" fillId="7" borderId="0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5" xfId="0" applyFont="1" applyFill="1" applyBorder="1" applyAlignment="1">
      <alignment horizontal="center" vertical="center"/>
    </xf>
    <xf numFmtId="0" fontId="22" fillId="9" borderId="210" xfId="0" applyFont="1" applyFill="1" applyBorder="1" applyAlignment="1">
      <alignment horizontal="center" vertical="center"/>
    </xf>
    <xf numFmtId="0" fontId="58" fillId="3" borderId="61" xfId="0" applyFont="1" applyFill="1" applyBorder="1" applyAlignment="1">
      <alignment vertical="center"/>
    </xf>
    <xf numFmtId="0" fontId="21" fillId="8" borderId="236" xfId="0" applyFont="1" applyFill="1" applyBorder="1" applyAlignment="1">
      <alignment horizontal="justify" vertical="center" wrapText="1"/>
    </xf>
    <xf numFmtId="0" fontId="21" fillId="8" borderId="65" xfId="0" applyFont="1" applyFill="1" applyBorder="1" applyAlignment="1">
      <alignment horizontal="justify" vertical="center" wrapText="1"/>
    </xf>
    <xf numFmtId="0" fontId="21" fillId="8" borderId="220" xfId="0" applyFont="1" applyFill="1" applyBorder="1" applyAlignment="1">
      <alignment horizontal="justify" vertical="center" wrapText="1"/>
    </xf>
    <xf numFmtId="0" fontId="21" fillId="8" borderId="28" xfId="0" applyFont="1" applyFill="1" applyBorder="1" applyAlignment="1">
      <alignment horizontal="justify" vertical="center" wrapText="1"/>
    </xf>
    <xf numFmtId="0" fontId="21" fillId="8" borderId="223" xfId="0" applyFont="1" applyFill="1" applyBorder="1" applyAlignment="1">
      <alignment horizontal="justify" vertical="center" wrapText="1"/>
    </xf>
    <xf numFmtId="0" fontId="21" fillId="8" borderId="26" xfId="0" applyFont="1" applyFill="1" applyBorder="1" applyAlignment="1">
      <alignment horizontal="justify" vertical="center" wrapText="1"/>
    </xf>
    <xf numFmtId="0" fontId="21" fillId="8" borderId="224" xfId="0" applyFont="1" applyFill="1" applyBorder="1" applyAlignment="1">
      <alignment horizontal="justify" vertical="center" wrapText="1"/>
    </xf>
    <xf numFmtId="0" fontId="21" fillId="8" borderId="31" xfId="0" applyFont="1" applyFill="1" applyBorder="1" applyAlignment="1">
      <alignment horizontal="justify" vertical="center" wrapText="1"/>
    </xf>
    <xf numFmtId="0" fontId="58" fillId="3" borderId="64" xfId="0" applyFont="1" applyFill="1" applyBorder="1" applyAlignment="1">
      <alignment vertical="center"/>
    </xf>
    <xf numFmtId="0" fontId="21" fillId="8" borderId="237" xfId="0" applyFont="1" applyFill="1" applyBorder="1" applyAlignment="1">
      <alignment horizontal="justify" vertical="center" wrapText="1"/>
    </xf>
    <xf numFmtId="0" fontId="21" fillId="8" borderId="39" xfId="0" applyFont="1" applyFill="1" applyBorder="1" applyAlignment="1">
      <alignment horizontal="justify" vertical="center" wrapText="1"/>
    </xf>
    <xf numFmtId="0" fontId="21" fillId="8" borderId="40" xfId="0" applyFont="1" applyFill="1" applyBorder="1" applyAlignment="1">
      <alignment horizontal="justify" vertical="center" wrapText="1"/>
    </xf>
    <xf numFmtId="0" fontId="21" fillId="8" borderId="208" xfId="0" applyFont="1" applyFill="1" applyBorder="1" applyAlignment="1">
      <alignment horizontal="justify" vertical="center" wrapText="1"/>
    </xf>
    <xf numFmtId="0" fontId="58" fillId="3" borderId="61" xfId="0" applyFont="1" applyFill="1" applyBorder="1" applyAlignment="1">
      <alignment horizontal="left" vertical="center" wrapText="1"/>
    </xf>
    <xf numFmtId="0" fontId="58" fillId="3" borderId="64" xfId="0" applyFont="1" applyFill="1" applyBorder="1" applyAlignment="1">
      <alignment horizontal="left" vertical="center" wrapText="1"/>
    </xf>
    <xf numFmtId="0" fontId="60" fillId="8" borderId="220" xfId="0" applyFont="1" applyFill="1" applyBorder="1" applyAlignment="1">
      <alignment horizontal="justify"/>
    </xf>
    <xf numFmtId="0" fontId="60" fillId="8" borderId="28" xfId="0" applyFont="1" applyFill="1" applyBorder="1" applyAlignment="1">
      <alignment horizontal="justify"/>
    </xf>
    <xf numFmtId="0" fontId="60" fillId="8" borderId="39" xfId="0" applyFont="1" applyFill="1" applyBorder="1" applyAlignment="1">
      <alignment horizontal="justify"/>
    </xf>
    <xf numFmtId="0" fontId="60" fillId="8" borderId="224" xfId="0" applyFont="1" applyFill="1" applyBorder="1" applyAlignment="1">
      <alignment horizontal="justify"/>
    </xf>
    <xf numFmtId="0" fontId="60" fillId="8" borderId="31" xfId="0" applyFont="1" applyFill="1" applyBorder="1" applyAlignment="1">
      <alignment horizontal="justify"/>
    </xf>
    <xf numFmtId="0" fontId="60" fillId="8" borderId="208" xfId="0" applyFont="1" applyFill="1" applyBorder="1" applyAlignment="1">
      <alignment horizontal="justify"/>
    </xf>
    <xf numFmtId="0" fontId="4" fillId="7" borderId="174" xfId="0" applyFont="1" applyFill="1" applyBorder="1" applyAlignment="1">
      <alignment horizontal="center" vertical="center"/>
    </xf>
    <xf numFmtId="0" fontId="22" fillId="9" borderId="238" xfId="0" applyFont="1" applyFill="1" applyBorder="1" applyAlignment="1">
      <alignment horizontal="center" vertical="center"/>
    </xf>
    <xf numFmtId="0" fontId="22" fillId="9" borderId="239" xfId="0" applyFont="1" applyFill="1" applyBorder="1" applyAlignment="1">
      <alignment horizontal="center" vertical="center"/>
    </xf>
    <xf numFmtId="0" fontId="21" fillId="8" borderId="221" xfId="0" applyFont="1" applyFill="1" applyBorder="1" applyAlignment="1">
      <alignment vertical="center" wrapText="1"/>
    </xf>
    <xf numFmtId="0" fontId="21" fillId="8" borderId="24" xfId="0" applyFont="1" applyFill="1" applyBorder="1" applyAlignment="1">
      <alignment vertical="center" wrapText="1"/>
    </xf>
    <xf numFmtId="0" fontId="21" fillId="8" borderId="56" xfId="0" applyFont="1" applyFill="1" applyBorder="1" applyAlignment="1">
      <alignment vertical="center" wrapText="1"/>
    </xf>
    <xf numFmtId="0" fontId="21" fillId="8" borderId="220" xfId="0" applyFont="1" applyFill="1" applyBorder="1" applyAlignment="1">
      <alignment vertical="center" wrapText="1"/>
    </xf>
    <xf numFmtId="0" fontId="21" fillId="8" borderId="28" xfId="0" applyFont="1" applyFill="1" applyBorder="1" applyAlignment="1">
      <alignment vertical="center" wrapText="1"/>
    </xf>
    <xf numFmtId="0" fontId="21" fillId="8" borderId="39" xfId="0" applyFont="1" applyFill="1" applyBorder="1" applyAlignment="1">
      <alignment vertical="center" wrapText="1"/>
    </xf>
    <xf numFmtId="0" fontId="58" fillId="3" borderId="29" xfId="0" applyFont="1" applyFill="1" applyBorder="1" applyAlignment="1">
      <alignment horizontal="left" vertical="center" wrapText="1"/>
    </xf>
    <xf numFmtId="0" fontId="58" fillId="3" borderId="30" xfId="0" applyFont="1" applyFill="1" applyBorder="1" applyAlignment="1">
      <alignment horizontal="left" vertical="center" wrapText="1"/>
    </xf>
    <xf numFmtId="0" fontId="21" fillId="6" borderId="20" xfId="0" applyFont="1" applyFill="1" applyBorder="1" applyAlignment="1">
      <alignment horizontal="left" vertical="center" wrapText="1"/>
    </xf>
    <xf numFmtId="0" fontId="21" fillId="6" borderId="21" xfId="0" applyFont="1" applyFill="1" applyBorder="1" applyAlignment="1">
      <alignment horizontal="left" vertical="center" wrapText="1"/>
    </xf>
    <xf numFmtId="0" fontId="21" fillId="8" borderId="223" xfId="0" applyFont="1" applyFill="1" applyBorder="1" applyAlignment="1">
      <alignment vertical="center" wrapText="1"/>
    </xf>
    <xf numFmtId="0" fontId="21" fillId="8" borderId="26" xfId="0" applyFont="1" applyFill="1" applyBorder="1" applyAlignment="1">
      <alignment vertical="center" wrapText="1"/>
    </xf>
    <xf numFmtId="0" fontId="21" fillId="8" borderId="40" xfId="0" applyFont="1" applyFill="1" applyBorder="1" applyAlignment="1">
      <alignment vertical="center" wrapText="1"/>
    </xf>
    <xf numFmtId="0" fontId="21" fillId="8" borderId="224" xfId="0" applyFont="1" applyFill="1" applyBorder="1" applyAlignment="1">
      <alignment vertical="center" wrapText="1"/>
    </xf>
    <xf numFmtId="0" fontId="21" fillId="8" borderId="31" xfId="0" applyFont="1" applyFill="1" applyBorder="1" applyAlignment="1">
      <alignment vertical="center" wrapText="1"/>
    </xf>
    <xf numFmtId="0" fontId="21" fillId="8" borderId="208" xfId="0" applyFont="1" applyFill="1" applyBorder="1" applyAlignment="1">
      <alignment vertical="center" wrapText="1"/>
    </xf>
    <xf numFmtId="0" fontId="60" fillId="8" borderId="220" xfId="0" applyFont="1" applyFill="1" applyBorder="1" applyAlignment="1">
      <alignment vertical="center" wrapText="1"/>
    </xf>
    <xf numFmtId="0" fontId="60" fillId="8" borderId="28" xfId="0" applyFont="1" applyFill="1" applyBorder="1" applyAlignment="1">
      <alignment vertical="center" wrapText="1"/>
    </xf>
    <xf numFmtId="0" fontId="60" fillId="8" borderId="39" xfId="0" applyFont="1" applyFill="1" applyBorder="1" applyAlignment="1">
      <alignment vertical="center" wrapText="1"/>
    </xf>
    <xf numFmtId="0" fontId="60" fillId="6" borderId="20" xfId="0" applyFont="1" applyFill="1" applyBorder="1" applyAlignment="1">
      <alignment horizontal="left" vertical="center" wrapText="1"/>
    </xf>
    <xf numFmtId="0" fontId="60" fillId="6" borderId="21" xfId="0" applyFont="1" applyFill="1" applyBorder="1" applyAlignment="1">
      <alignment horizontal="left" vertical="center" wrapText="1"/>
    </xf>
    <xf numFmtId="0" fontId="3" fillId="3" borderId="241" xfId="0" applyFont="1" applyFill="1" applyBorder="1" applyAlignment="1">
      <alignment horizontal="center" vertical="center"/>
    </xf>
    <xf numFmtId="0" fontId="16" fillId="9" borderId="242" xfId="0" applyFont="1" applyFill="1" applyBorder="1" applyAlignment="1">
      <alignment horizontal="center" vertical="center"/>
    </xf>
    <xf numFmtId="0" fontId="16" fillId="9" borderId="212" xfId="0" applyFont="1" applyFill="1" applyBorder="1" applyAlignment="1">
      <alignment horizontal="center" vertical="center"/>
    </xf>
    <xf numFmtId="0" fontId="16" fillId="9" borderId="31" xfId="0" applyFont="1" applyFill="1" applyBorder="1" applyAlignment="1">
      <alignment horizontal="center" vertical="center"/>
    </xf>
    <xf numFmtId="0" fontId="57" fillId="2" borderId="17" xfId="0" applyFont="1" applyFill="1" applyBorder="1" applyAlignment="1">
      <alignment horizontal="justify" vertical="center"/>
    </xf>
    <xf numFmtId="0" fontId="57" fillId="2" borderId="18" xfId="0" applyFont="1" applyFill="1" applyBorder="1" applyAlignment="1">
      <alignment horizontal="justify" vertical="center"/>
    </xf>
    <xf numFmtId="0" fontId="58" fillId="3" borderId="61" xfId="0" applyFont="1" applyFill="1" applyBorder="1" applyAlignment="1">
      <alignment horizontal="justify" vertical="center" wrapText="1"/>
    </xf>
    <xf numFmtId="0" fontId="58" fillId="3" borderId="64" xfId="0" applyFont="1" applyFill="1" applyBorder="1" applyAlignment="1">
      <alignment horizontal="justify" vertical="center" wrapText="1"/>
    </xf>
    <xf numFmtId="0" fontId="21" fillId="6" borderId="20" xfId="0" applyFont="1" applyFill="1" applyBorder="1" applyAlignment="1">
      <alignment horizontal="justify" vertical="center" wrapText="1"/>
    </xf>
    <xf numFmtId="0" fontId="21" fillId="6" borderId="21" xfId="0" applyFont="1" applyFill="1" applyBorder="1" applyAlignment="1">
      <alignment horizontal="justify" vertical="center" wrapText="1"/>
    </xf>
    <xf numFmtId="0" fontId="21" fillId="8" borderId="221" xfId="0" applyFont="1" applyFill="1" applyBorder="1" applyAlignment="1">
      <alignment horizontal="justify" vertical="center" wrapText="1"/>
    </xf>
    <xf numFmtId="0" fontId="21" fillId="8" borderId="24" xfId="0" applyFont="1" applyFill="1" applyBorder="1" applyAlignment="1">
      <alignment horizontal="justify" vertical="center" wrapText="1"/>
    </xf>
    <xf numFmtId="0" fontId="21" fillId="8" borderId="56" xfId="0" applyFont="1" applyFill="1" applyBorder="1" applyAlignment="1">
      <alignment horizontal="justify" vertical="center" wrapText="1"/>
    </xf>
    <xf numFmtId="0" fontId="16" fillId="0" borderId="225" xfId="0" applyFont="1" applyBorder="1" applyAlignment="1">
      <alignment horizontal="justify" vertical="center" wrapText="1"/>
    </xf>
    <xf numFmtId="0" fontId="22" fillId="9" borderId="190" xfId="0" applyFont="1" applyFill="1" applyBorder="1" applyAlignment="1">
      <alignment horizontal="center" vertical="center"/>
    </xf>
    <xf numFmtId="0" fontId="21" fillId="8" borderId="236" xfId="0" applyFont="1" applyFill="1" applyBorder="1" applyAlignment="1">
      <alignment vertical="center" wrapText="1"/>
    </xf>
    <xf numFmtId="0" fontId="21" fillId="8" borderId="65" xfId="0" applyFont="1" applyFill="1" applyBorder="1" applyAlignment="1">
      <alignment vertical="center" wrapText="1"/>
    </xf>
    <xf numFmtId="0" fontId="21" fillId="8" borderId="237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justify" vertical="center" wrapText="1"/>
    </xf>
    <xf numFmtId="0" fontId="22" fillId="8" borderId="244" xfId="0" applyFont="1" applyFill="1" applyBorder="1" applyAlignment="1">
      <alignment horizontal="center" vertical="center"/>
    </xf>
    <xf numFmtId="0" fontId="22" fillId="8" borderId="65" xfId="0" applyFont="1" applyFill="1" applyBorder="1" applyAlignment="1">
      <alignment horizontal="center" vertical="center"/>
    </xf>
    <xf numFmtId="0" fontId="22" fillId="9" borderId="20" xfId="0" applyFont="1" applyFill="1" applyBorder="1" applyAlignment="1">
      <alignment horizontal="center" vertical="center"/>
    </xf>
    <xf numFmtId="0" fontId="15" fillId="0" borderId="161" xfId="0" applyFont="1" applyBorder="1"/>
    <xf numFmtId="0" fontId="15" fillId="0" borderId="228" xfId="0" applyFont="1" applyBorder="1"/>
    <xf numFmtId="0" fontId="21" fillId="8" borderId="220" xfId="0" applyFont="1" applyFill="1" applyBorder="1"/>
    <xf numFmtId="0" fontId="21" fillId="8" borderId="28" xfId="0" applyFont="1" applyFill="1" applyBorder="1"/>
    <xf numFmtId="0" fontId="21" fillId="8" borderId="39" xfId="0" applyFont="1" applyFill="1" applyBorder="1"/>
    <xf numFmtId="0" fontId="22" fillId="9" borderId="213" xfId="0" applyFont="1" applyFill="1" applyBorder="1" applyAlignment="1">
      <alignment horizontal="center" vertical="center"/>
    </xf>
    <xf numFmtId="0" fontId="16" fillId="9" borderId="240" xfId="0" applyFont="1" applyFill="1" applyBorder="1" applyAlignment="1">
      <alignment horizontal="center" vertical="center"/>
    </xf>
    <xf numFmtId="0" fontId="16" fillId="9" borderId="243" xfId="0" applyFont="1" applyFill="1" applyBorder="1" applyAlignment="1">
      <alignment horizontal="center" vertical="center"/>
    </xf>
    <xf numFmtId="0" fontId="16" fillId="9" borderId="245" xfId="0" applyFont="1" applyFill="1" applyBorder="1" applyAlignment="1">
      <alignment horizontal="center" vertical="center"/>
    </xf>
    <xf numFmtId="0" fontId="22" fillId="9" borderId="69" xfId="0" applyFont="1" applyFill="1" applyBorder="1" applyAlignment="1">
      <alignment horizontal="center" vertical="center"/>
    </xf>
    <xf numFmtId="0" fontId="15" fillId="0" borderId="91" xfId="0" applyFont="1" applyBorder="1" applyAlignment="1">
      <alignment horizontal="justify" vertical="center" wrapText="1"/>
    </xf>
    <xf numFmtId="164" fontId="15" fillId="8" borderId="162" xfId="0" applyNumberFormat="1" applyFont="1" applyFill="1" applyBorder="1" applyAlignment="1">
      <alignment horizontal="center" vertical="center" wrapText="1"/>
    </xf>
    <xf numFmtId="164" fontId="15" fillId="8" borderId="26" xfId="0" applyNumberFormat="1" applyFont="1" applyFill="1" applyBorder="1" applyAlignment="1">
      <alignment horizontal="center" vertical="center" wrapText="1"/>
    </xf>
    <xf numFmtId="0" fontId="15" fillId="0" borderId="48" xfId="0" applyFont="1" applyBorder="1" applyAlignment="1">
      <alignment horizontal="justify" vertical="center" wrapText="1"/>
    </xf>
    <xf numFmtId="164" fontId="16" fillId="9" borderId="162" xfId="0" applyNumberFormat="1" applyFont="1" applyFill="1" applyBorder="1" applyAlignment="1">
      <alignment horizontal="center" vertical="center"/>
    </xf>
    <xf numFmtId="164" fontId="16" fillId="9" borderId="26" xfId="0" applyNumberFormat="1" applyFont="1" applyFill="1" applyBorder="1" applyAlignment="1">
      <alignment horizontal="center" vertical="center"/>
    </xf>
    <xf numFmtId="0" fontId="22" fillId="9" borderId="162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left" vertical="center"/>
    </xf>
    <xf numFmtId="0" fontId="15" fillId="6" borderId="21" xfId="0" applyFont="1" applyFill="1" applyBorder="1" applyAlignment="1">
      <alignment horizontal="justify" vertical="center" wrapText="1"/>
    </xf>
    <xf numFmtId="164" fontId="15" fillId="6" borderId="159" xfId="0" applyNumberFormat="1" applyFont="1" applyFill="1" applyBorder="1" applyAlignment="1">
      <alignment horizontal="center" vertical="center" wrapText="1"/>
    </xf>
    <xf numFmtId="164" fontId="15" fillId="6" borderId="20" xfId="0" applyNumberFormat="1" applyFont="1" applyFill="1" applyBorder="1" applyAlignment="1">
      <alignment horizontal="center" vertical="center" wrapText="1"/>
    </xf>
    <xf numFmtId="164" fontId="16" fillId="6" borderId="20" xfId="0" applyNumberFormat="1" applyFont="1" applyFill="1" applyBorder="1" applyAlignment="1">
      <alignment horizontal="center" vertical="center"/>
    </xf>
    <xf numFmtId="0" fontId="15" fillId="6" borderId="159" xfId="0" applyFont="1" applyFill="1" applyBorder="1" applyAlignment="1">
      <alignment horizontal="left" vertical="center"/>
    </xf>
    <xf numFmtId="0" fontId="15" fillId="6" borderId="20" xfId="0" applyFont="1" applyFill="1" applyBorder="1" applyAlignment="1">
      <alignment horizontal="justify" vertical="center" wrapText="1"/>
    </xf>
    <xf numFmtId="0" fontId="35" fillId="18" borderId="234" xfId="0" applyFont="1" applyFill="1" applyBorder="1" applyAlignment="1">
      <alignment horizontal="center" vertical="center" wrapText="1"/>
    </xf>
    <xf numFmtId="0" fontId="35" fillId="18" borderId="68" xfId="0" applyFont="1" applyFill="1" applyBorder="1" applyAlignment="1">
      <alignment horizontal="center" vertical="center" wrapText="1"/>
    </xf>
    <xf numFmtId="0" fontId="35" fillId="18" borderId="26" xfId="0" applyFont="1" applyFill="1" applyBorder="1" applyAlignment="1">
      <alignment horizontal="center" vertical="center" wrapText="1"/>
    </xf>
    <xf numFmtId="0" fontId="35" fillId="18" borderId="40" xfId="0" applyFont="1" applyFill="1" applyBorder="1" applyAlignment="1">
      <alignment horizontal="center" vertical="center" wrapText="1"/>
    </xf>
    <xf numFmtId="0" fontId="4" fillId="2" borderId="167" xfId="0" applyFont="1" applyFill="1" applyBorder="1" applyAlignment="1">
      <alignment vertical="center"/>
    </xf>
    <xf numFmtId="0" fontId="4" fillId="2" borderId="246" xfId="0" applyFont="1" applyFill="1" applyBorder="1" applyAlignment="1">
      <alignment vertical="center"/>
    </xf>
    <xf numFmtId="0" fontId="57" fillId="2" borderId="17" xfId="0" applyFont="1" applyFill="1" applyBorder="1" applyAlignment="1">
      <alignment vertical="center"/>
    </xf>
    <xf numFmtId="0" fontId="57" fillId="2" borderId="18" xfId="0" applyFont="1" applyFill="1" applyBorder="1" applyAlignment="1">
      <alignment vertical="center"/>
    </xf>
    <xf numFmtId="0" fontId="22" fillId="37" borderId="159" xfId="0" applyFont="1" applyFill="1" applyBorder="1" applyAlignment="1">
      <alignment horizontal="center" vertical="center"/>
    </xf>
    <xf numFmtId="0" fontId="22" fillId="37" borderId="20" xfId="0" applyFont="1" applyFill="1" applyBorder="1" applyAlignment="1">
      <alignment horizontal="center" vertical="center"/>
    </xf>
    <xf numFmtId="0" fontId="22" fillId="37" borderId="69" xfId="0" applyFont="1" applyFill="1" applyBorder="1" applyAlignment="1">
      <alignment horizontal="center" vertical="center"/>
    </xf>
    <xf numFmtId="0" fontId="16" fillId="6" borderId="159" xfId="0" applyFont="1" applyFill="1" applyBorder="1" applyAlignment="1">
      <alignment vertical="center" wrapText="1"/>
    </xf>
    <xf numFmtId="0" fontId="16" fillId="6" borderId="230" xfId="0" applyFont="1" applyFill="1" applyBorder="1" applyAlignment="1">
      <alignment vertical="center" wrapText="1"/>
    </xf>
    <xf numFmtId="0" fontId="21" fillId="6" borderId="20" xfId="0" applyFont="1" applyFill="1" applyBorder="1" applyAlignment="1">
      <alignment vertical="center" wrapText="1"/>
    </xf>
    <xf numFmtId="0" fontId="21" fillId="6" borderId="21" xfId="0" applyFont="1" applyFill="1" applyBorder="1" applyAlignment="1">
      <alignment vertical="center" wrapText="1"/>
    </xf>
    <xf numFmtId="0" fontId="35" fillId="18" borderId="48" xfId="0" applyFont="1" applyFill="1" applyBorder="1" applyAlignment="1">
      <alignment horizontal="center" vertical="center" wrapText="1"/>
    </xf>
    <xf numFmtId="0" fontId="35" fillId="18" borderId="223" xfId="0" applyFont="1" applyFill="1" applyBorder="1" applyAlignment="1">
      <alignment horizontal="center" vertical="center" wrapText="1"/>
    </xf>
    <xf numFmtId="0" fontId="4" fillId="7" borderId="243" xfId="0" applyFont="1" applyFill="1" applyBorder="1" applyAlignment="1">
      <alignment horizontal="center" vertical="center"/>
    </xf>
    <xf numFmtId="0" fontId="4" fillId="2" borderId="247" xfId="0" applyFont="1" applyFill="1" applyBorder="1" applyAlignment="1">
      <alignment horizontal="center" vertical="center"/>
    </xf>
    <xf numFmtId="0" fontId="3" fillId="3" borderId="248" xfId="0" applyFont="1" applyFill="1" applyBorder="1" applyAlignment="1">
      <alignment horizontal="center" vertical="center"/>
    </xf>
    <xf numFmtId="0" fontId="3" fillId="6" borderId="159" xfId="0" applyFont="1" applyFill="1" applyBorder="1" applyAlignment="1">
      <alignment horizontal="center" vertical="center" wrapText="1"/>
    </xf>
    <xf numFmtId="0" fontId="3" fillId="6" borderId="249" xfId="0" applyFont="1" applyFill="1" applyBorder="1" applyAlignment="1">
      <alignment horizontal="center" vertical="center"/>
    </xf>
    <xf numFmtId="0" fontId="16" fillId="37" borderId="159" xfId="0" applyFont="1" applyFill="1" applyBorder="1" applyAlignment="1">
      <alignment horizontal="center" vertical="center"/>
    </xf>
    <xf numFmtId="0" fontId="16" fillId="37" borderId="20" xfId="0" applyFont="1" applyFill="1" applyBorder="1" applyAlignment="1">
      <alignment horizontal="center" vertical="center"/>
    </xf>
    <xf numFmtId="0" fontId="16" fillId="37" borderId="249" xfId="0" applyFont="1" applyFill="1" applyBorder="1" applyAlignment="1">
      <alignment horizontal="center" vertical="center"/>
    </xf>
    <xf numFmtId="0" fontId="4" fillId="2" borderId="246" xfId="0" applyFont="1" applyFill="1" applyBorder="1" applyAlignment="1">
      <alignment horizontal="justify" vertical="center"/>
    </xf>
    <xf numFmtId="0" fontId="4" fillId="2" borderId="250" xfId="0" applyFont="1" applyFill="1" applyBorder="1" applyAlignment="1">
      <alignment vertical="center"/>
    </xf>
    <xf numFmtId="164" fontId="13" fillId="2" borderId="252" xfId="0" applyNumberFormat="1" applyFont="1" applyFill="1" applyBorder="1" applyAlignment="1">
      <alignment horizontal="center" vertical="center" wrapText="1"/>
    </xf>
    <xf numFmtId="164" fontId="13" fillId="2" borderId="188" xfId="0" applyNumberFormat="1" applyFont="1" applyFill="1" applyBorder="1" applyAlignment="1">
      <alignment horizontal="center" vertical="center" wrapText="1"/>
    </xf>
    <xf numFmtId="164" fontId="13" fillId="2" borderId="188" xfId="0" applyNumberFormat="1" applyFont="1" applyFill="1" applyBorder="1" applyAlignment="1">
      <alignment horizontal="center" vertical="center"/>
    </xf>
    <xf numFmtId="0" fontId="4" fillId="2" borderId="252" xfId="0" applyFont="1" applyFill="1" applyBorder="1" applyAlignment="1">
      <alignment vertical="center"/>
    </xf>
    <xf numFmtId="0" fontId="4" fillId="2" borderId="188" xfId="0" applyFont="1" applyFill="1" applyBorder="1" applyAlignment="1">
      <alignment vertical="center"/>
    </xf>
    <xf numFmtId="2" fontId="57" fillId="2" borderId="253" xfId="0" applyNumberFormat="1" applyFont="1" applyFill="1" applyBorder="1" applyAlignment="1">
      <alignment vertical="center"/>
    </xf>
    <xf numFmtId="2" fontId="57" fillId="2" borderId="188" xfId="0" applyNumberFormat="1" applyFont="1" applyFill="1" applyBorder="1" applyAlignment="1">
      <alignment vertical="center"/>
    </xf>
    <xf numFmtId="2" fontId="57" fillId="2" borderId="251" xfId="0" applyNumberFormat="1" applyFont="1" applyFill="1" applyBorder="1" applyAlignment="1">
      <alignment vertical="center"/>
    </xf>
    <xf numFmtId="0" fontId="55" fillId="4" borderId="14" xfId="0" applyFont="1" applyFill="1" applyBorder="1" applyAlignment="1">
      <alignment vertical="center"/>
    </xf>
    <xf numFmtId="164" fontId="14" fillId="4" borderId="167" xfId="0" applyNumberFormat="1" applyFont="1" applyFill="1" applyBorder="1" applyAlignment="1">
      <alignment horizontal="center" vertical="center" wrapText="1"/>
    </xf>
    <xf numFmtId="164" fontId="14" fillId="4" borderId="17" xfId="0" applyNumberFormat="1" applyFont="1" applyFill="1" applyBorder="1" applyAlignment="1">
      <alignment horizontal="center" vertical="center" wrapText="1"/>
    </xf>
    <xf numFmtId="164" fontId="14" fillId="4" borderId="17" xfId="0" applyNumberFormat="1" applyFont="1" applyFill="1" applyBorder="1" applyAlignment="1">
      <alignment horizontal="center" vertical="center"/>
    </xf>
    <xf numFmtId="0" fontId="55" fillId="4" borderId="167" xfId="0" applyFont="1" applyFill="1" applyBorder="1" applyAlignment="1">
      <alignment vertical="center"/>
    </xf>
    <xf numFmtId="0" fontId="10" fillId="4" borderId="17" xfId="0" applyFont="1" applyFill="1" applyBorder="1" applyAlignment="1">
      <alignment vertical="center"/>
    </xf>
    <xf numFmtId="2" fontId="58" fillId="4" borderId="254" xfId="0" applyNumberFormat="1" applyFont="1" applyFill="1" applyBorder="1" applyAlignment="1">
      <alignment vertical="center"/>
    </xf>
    <xf numFmtId="2" fontId="58" fillId="4" borderId="17" xfId="0" applyNumberFormat="1" applyFont="1" applyFill="1" applyBorder="1" applyAlignment="1">
      <alignment vertical="center"/>
    </xf>
    <xf numFmtId="2" fontId="58" fillId="4" borderId="18" xfId="0" applyNumberFormat="1" applyFont="1" applyFill="1" applyBorder="1" applyAlignment="1">
      <alignment vertical="center"/>
    </xf>
    <xf numFmtId="0" fontId="4" fillId="2" borderId="251" xfId="0" applyFont="1" applyFill="1" applyBorder="1" applyAlignment="1">
      <alignment horizontal="justify" vertical="center"/>
    </xf>
    <xf numFmtId="0" fontId="10" fillId="4" borderId="18" xfId="0" applyFont="1" applyFill="1" applyBorder="1" applyAlignment="1">
      <alignment horizontal="justify" vertical="center"/>
    </xf>
    <xf numFmtId="0" fontId="0" fillId="0" borderId="4" xfId="0" applyBorder="1" applyAlignment="1">
      <alignment horizontal="justify"/>
    </xf>
    <xf numFmtId="0" fontId="3" fillId="3" borderId="64" xfId="0" applyFont="1" applyFill="1" applyBorder="1" applyAlignment="1">
      <alignment horizontal="justify" vertical="center"/>
    </xf>
    <xf numFmtId="0" fontId="23" fillId="6" borderId="21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23" fillId="0" borderId="90" xfId="0" applyFont="1" applyBorder="1" applyAlignment="1">
      <alignment horizontal="justify" vertical="center" wrapText="1"/>
    </xf>
    <xf numFmtId="0" fontId="56" fillId="0" borderId="90" xfId="0" applyFont="1" applyBorder="1" applyAlignment="1">
      <alignment horizontal="justify" vertical="center" wrapText="1"/>
    </xf>
    <xf numFmtId="0" fontId="16" fillId="6" borderId="21" xfId="0" applyFont="1" applyFill="1" applyBorder="1" applyAlignment="1">
      <alignment horizontal="justify" vertical="center" wrapText="1"/>
    </xf>
    <xf numFmtId="0" fontId="15" fillId="0" borderId="4" xfId="0" applyFont="1" applyBorder="1" applyAlignment="1">
      <alignment horizontal="justify"/>
    </xf>
    <xf numFmtId="0" fontId="4" fillId="2" borderId="15" xfId="0" applyFont="1" applyFill="1" applyBorder="1" applyAlignment="1">
      <alignment horizontal="justify" vertical="center"/>
    </xf>
    <xf numFmtId="0" fontId="3" fillId="3" borderId="60" xfId="0" applyFont="1" applyFill="1" applyBorder="1" applyAlignment="1">
      <alignment horizontal="justify" vertical="center"/>
    </xf>
    <xf numFmtId="0" fontId="12" fillId="12" borderId="255" xfId="0" applyFont="1" applyFill="1" applyBorder="1" applyAlignment="1">
      <alignment horizontal="center" vertical="center" wrapText="1"/>
    </xf>
    <xf numFmtId="0" fontId="61" fillId="13" borderId="256" xfId="0" applyFont="1" applyFill="1" applyBorder="1" applyAlignment="1">
      <alignment horizontal="right" vertical="center"/>
    </xf>
    <xf numFmtId="0" fontId="61" fillId="13" borderId="160" xfId="0" applyFont="1" applyFill="1" applyBorder="1" applyAlignment="1">
      <alignment horizontal="right" vertical="center"/>
    </xf>
    <xf numFmtId="0" fontId="61" fillId="13" borderId="160" xfId="0" applyFont="1" applyFill="1" applyBorder="1" applyAlignment="1">
      <alignment horizontal="right" vertical="center" wrapText="1"/>
    </xf>
    <xf numFmtId="0" fontId="62" fillId="13" borderId="257" xfId="0" applyFont="1" applyFill="1" applyBorder="1" applyAlignment="1">
      <alignment horizontal="right" vertical="center" wrapText="1"/>
    </xf>
    <xf numFmtId="0" fontId="62" fillId="11" borderId="258" xfId="0" applyFont="1" applyFill="1" applyBorder="1" applyAlignment="1">
      <alignment horizontal="right" vertical="center" wrapText="1"/>
    </xf>
    <xf numFmtId="0" fontId="62" fillId="13" borderId="258" xfId="0" applyFont="1" applyFill="1" applyBorder="1" applyAlignment="1">
      <alignment horizontal="right" vertical="center" wrapText="1"/>
    </xf>
    <xf numFmtId="0" fontId="61" fillId="13" borderId="258" xfId="0" applyFont="1" applyFill="1" applyBorder="1" applyAlignment="1">
      <alignment horizontal="right" vertical="center" wrapText="1"/>
    </xf>
    <xf numFmtId="0" fontId="61" fillId="11" borderId="258" xfId="0" applyFont="1" applyFill="1" applyBorder="1" applyAlignment="1">
      <alignment horizontal="right" vertical="center" wrapText="1"/>
    </xf>
    <xf numFmtId="0" fontId="61" fillId="13" borderId="259" xfId="0" applyFont="1" applyFill="1" applyBorder="1" applyAlignment="1">
      <alignment horizontal="right" vertical="center" wrapText="1"/>
    </xf>
    <xf numFmtId="0" fontId="61" fillId="13" borderId="257" xfId="0" applyFont="1" applyFill="1" applyBorder="1" applyAlignment="1">
      <alignment horizontal="right" vertical="center" wrapText="1"/>
    </xf>
    <xf numFmtId="0" fontId="61" fillId="13" borderId="259" xfId="0" applyFont="1" applyFill="1" applyBorder="1" applyAlignment="1">
      <alignment horizontal="right" vertical="center"/>
    </xf>
    <xf numFmtId="0" fontId="61" fillId="13" borderId="257" xfId="0" applyFont="1" applyFill="1" applyBorder="1" applyAlignment="1">
      <alignment horizontal="right" vertical="center"/>
    </xf>
    <xf numFmtId="0" fontId="61" fillId="13" borderId="258" xfId="0" applyFont="1" applyFill="1" applyBorder="1" applyAlignment="1">
      <alignment horizontal="right" vertical="center"/>
    </xf>
    <xf numFmtId="0" fontId="61" fillId="11" borderId="260" xfId="0" applyFont="1" applyFill="1" applyBorder="1" applyAlignment="1">
      <alignment horizontal="right" vertical="center" wrapText="1"/>
    </xf>
    <xf numFmtId="0" fontId="64" fillId="13" borderId="261" xfId="0" applyFont="1" applyFill="1" applyBorder="1" applyAlignment="1">
      <alignment horizontal="right" vertical="center"/>
    </xf>
    <xf numFmtId="0" fontId="63" fillId="11" borderId="262" xfId="0" applyFont="1" applyFill="1" applyBorder="1" applyAlignment="1">
      <alignment horizontal="right" vertical="center" wrapText="1"/>
    </xf>
    <xf numFmtId="0" fontId="64" fillId="13" borderId="262" xfId="0" applyFont="1" applyFill="1" applyBorder="1" applyAlignment="1">
      <alignment horizontal="right" vertical="center"/>
    </xf>
    <xf numFmtId="0" fontId="63" fillId="11" borderId="263" xfId="0" applyFont="1" applyFill="1" applyBorder="1" applyAlignment="1">
      <alignment horizontal="right" vertical="center" wrapText="1"/>
    </xf>
    <xf numFmtId="0" fontId="64" fillId="13" borderId="209" xfId="0" applyFont="1" applyFill="1" applyBorder="1" applyAlignment="1">
      <alignment horizontal="right" vertical="center"/>
    </xf>
    <xf numFmtId="0" fontId="12" fillId="12" borderId="264" xfId="0" applyFont="1" applyFill="1" applyBorder="1" applyAlignment="1">
      <alignment horizontal="center" vertical="center" wrapText="1"/>
    </xf>
    <xf numFmtId="0" fontId="12" fillId="12" borderId="39" xfId="0" applyFont="1" applyFill="1" applyBorder="1" applyAlignment="1">
      <alignment horizontal="center" vertical="center" wrapText="1"/>
    </xf>
    <xf numFmtId="0" fontId="63" fillId="13" borderId="160" xfId="0" applyFont="1" applyFill="1" applyBorder="1" applyAlignment="1">
      <alignment horizontal="right" vertical="center"/>
    </xf>
    <xf numFmtId="0" fontId="63" fillId="13" borderId="265" xfId="0" applyFont="1" applyFill="1" applyBorder="1" applyAlignment="1">
      <alignment horizontal="right" vertical="center"/>
    </xf>
    <xf numFmtId="0" fontId="63" fillId="11" borderId="266" xfId="0" applyFont="1" applyFill="1" applyBorder="1" applyAlignment="1">
      <alignment horizontal="right"/>
    </xf>
    <xf numFmtId="0" fontId="63" fillId="13" borderId="266" xfId="0" applyFont="1" applyFill="1" applyBorder="1" applyAlignment="1">
      <alignment horizontal="right" vertical="center"/>
    </xf>
    <xf numFmtId="0" fontId="63" fillId="13" borderId="266" xfId="0" applyFont="1" applyFill="1" applyBorder="1"/>
    <xf numFmtId="0" fontId="63" fillId="11" borderId="266" xfId="0" applyFont="1" applyFill="1" applyBorder="1" applyAlignment="1">
      <alignment horizontal="right" vertical="center" wrapText="1"/>
    </xf>
    <xf numFmtId="0" fontId="63" fillId="11" borderId="267" xfId="0" applyFont="1" applyFill="1" applyBorder="1" applyAlignment="1">
      <alignment horizontal="right"/>
    </xf>
    <xf numFmtId="0" fontId="64" fillId="17" borderId="160" xfId="0" applyFont="1" applyFill="1" applyBorder="1" applyAlignment="1">
      <alignment horizontal="right" vertical="center"/>
    </xf>
    <xf numFmtId="0" fontId="63" fillId="17" borderId="265" xfId="0" applyFont="1" applyFill="1" applyBorder="1" applyAlignment="1">
      <alignment horizontal="right" vertical="center" wrapText="1"/>
    </xf>
    <xf numFmtId="0" fontId="63" fillId="17" borderId="266" xfId="0" applyFont="1" applyFill="1" applyBorder="1" applyAlignment="1">
      <alignment horizontal="right" vertical="center" wrapText="1"/>
    </xf>
    <xf numFmtId="0" fontId="64" fillId="17" borderId="268" xfId="0" applyFont="1" applyFill="1" applyBorder="1" applyAlignment="1">
      <alignment horizontal="right" vertical="center"/>
    </xf>
    <xf numFmtId="0" fontId="64" fillId="17" borderId="266" xfId="0" applyFont="1" applyFill="1" applyBorder="1" applyAlignment="1">
      <alignment horizontal="right" vertical="center"/>
    </xf>
    <xf numFmtId="0" fontId="63" fillId="17" borderId="265" xfId="0" applyFont="1" applyFill="1" applyBorder="1"/>
    <xf numFmtId="0" fontId="63" fillId="17" borderId="266" xfId="0" applyFont="1" applyFill="1" applyBorder="1"/>
    <xf numFmtId="0" fontId="64" fillId="13" borderId="40" xfId="0" applyFont="1" applyFill="1" applyBorder="1" applyAlignment="1">
      <alignment horizontal="right" vertical="center"/>
    </xf>
    <xf numFmtId="0" fontId="64" fillId="13" borderId="160" xfId="0" applyFont="1" applyFill="1" applyBorder="1" applyAlignment="1">
      <alignment horizontal="right" vertical="center"/>
    </xf>
    <xf numFmtId="0" fontId="63" fillId="13" borderId="265" xfId="0" applyFont="1" applyFill="1" applyBorder="1"/>
    <xf numFmtId="0" fontId="64" fillId="13" borderId="266" xfId="0" applyFont="1" applyFill="1" applyBorder="1" applyAlignment="1">
      <alignment horizontal="right" vertical="center"/>
    </xf>
    <xf numFmtId="0" fontId="63" fillId="13" borderId="268" xfId="0" applyFont="1" applyFill="1" applyBorder="1"/>
    <xf numFmtId="0" fontId="63" fillId="11" borderId="269" xfId="0" applyFont="1" applyFill="1" applyBorder="1" applyAlignment="1">
      <alignment horizontal="right" vertical="center" wrapText="1"/>
    </xf>
    <xf numFmtId="0" fontId="64" fillId="17" borderId="265" xfId="0" applyFont="1" applyFill="1" applyBorder="1" applyAlignment="1">
      <alignment horizontal="right" vertical="center"/>
    </xf>
    <xf numFmtId="0" fontId="12" fillId="12" borderId="40" xfId="0" applyFont="1" applyFill="1" applyBorder="1" applyAlignment="1">
      <alignment horizontal="center" vertical="center" wrapText="1"/>
    </xf>
    <xf numFmtId="0" fontId="64" fillId="13" borderId="265" xfId="0" applyFont="1" applyFill="1" applyBorder="1" applyAlignment="1">
      <alignment horizontal="right" vertical="center"/>
    </xf>
    <xf numFmtId="0" fontId="64" fillId="13" borderId="268" xfId="0" applyFont="1" applyFill="1" applyBorder="1" applyAlignment="1">
      <alignment horizontal="right" vertical="center"/>
    </xf>
    <xf numFmtId="0" fontId="63" fillId="13" borderId="266" xfId="0" applyFont="1" applyFill="1" applyBorder="1" applyAlignment="1">
      <alignment horizontal="right" vertical="center" wrapText="1"/>
    </xf>
    <xf numFmtId="0" fontId="63" fillId="17" borderId="268" xfId="0" applyFont="1" applyFill="1" applyBorder="1"/>
    <xf numFmtId="0" fontId="64" fillId="17" borderId="270" xfId="0" applyFont="1" applyFill="1" applyBorder="1" applyAlignment="1">
      <alignment horizontal="right" vertical="center"/>
    </xf>
    <xf numFmtId="0" fontId="63" fillId="11" borderId="271" xfId="0" applyFont="1" applyFill="1" applyBorder="1" applyAlignment="1">
      <alignment horizontal="right" vertical="center" wrapText="1"/>
    </xf>
    <xf numFmtId="0" fontId="10" fillId="25" borderId="0" xfId="0" applyFont="1" applyFill="1" applyBorder="1" applyAlignment="1">
      <alignment horizontal="center" vertical="center" wrapText="1"/>
    </xf>
    <xf numFmtId="164" fontId="18" fillId="20" borderId="0" xfId="0" applyNumberFormat="1" applyFont="1" applyFill="1" applyBorder="1" applyAlignment="1">
      <alignment vertical="center" wrapText="1"/>
    </xf>
    <xf numFmtId="164" fontId="18" fillId="20" borderId="0" xfId="0" applyNumberFormat="1" applyFont="1" applyFill="1" applyBorder="1" applyAlignment="1">
      <alignment vertical="center"/>
    </xf>
    <xf numFmtId="164" fontId="21" fillId="16" borderId="0" xfId="0" applyNumberFormat="1" applyFont="1" applyFill="1" applyBorder="1" applyAlignment="1">
      <alignment vertical="center"/>
    </xf>
    <xf numFmtId="164" fontId="18" fillId="16" borderId="0" xfId="0" applyNumberFormat="1" applyFont="1" applyFill="1" applyBorder="1" applyAlignment="1">
      <alignment vertical="center"/>
    </xf>
    <xf numFmtId="9" fontId="32" fillId="0" borderId="272" xfId="0" applyNumberFormat="1" applyFont="1" applyBorder="1" applyAlignment="1">
      <alignment vertical="center" wrapText="1"/>
    </xf>
    <xf numFmtId="164" fontId="18" fillId="20" borderId="273" xfId="0" applyNumberFormat="1" applyFont="1" applyFill="1" applyBorder="1" applyAlignment="1">
      <alignment vertical="center" wrapText="1"/>
    </xf>
    <xf numFmtId="164" fontId="18" fillId="20" borderId="273" xfId="0" applyNumberFormat="1" applyFont="1" applyFill="1" applyBorder="1" applyAlignment="1">
      <alignment vertical="center"/>
    </xf>
    <xf numFmtId="164" fontId="21" fillId="16" borderId="273" xfId="0" applyNumberFormat="1" applyFont="1" applyFill="1" applyBorder="1" applyAlignment="1">
      <alignment vertical="center"/>
    </xf>
    <xf numFmtId="164" fontId="21" fillId="16" borderId="274" xfId="0" applyNumberFormat="1" applyFont="1" applyFill="1" applyBorder="1" applyAlignment="1">
      <alignment vertical="center"/>
    </xf>
    <xf numFmtId="164" fontId="18" fillId="8" borderId="211" xfId="0" applyNumberFormat="1" applyFont="1" applyFill="1" applyBorder="1" applyAlignment="1">
      <alignment vertical="center" wrapText="1"/>
    </xf>
    <xf numFmtId="164" fontId="18" fillId="8" borderId="31" xfId="0" applyNumberFormat="1" applyFont="1" applyFill="1" applyBorder="1" applyAlignment="1">
      <alignment vertical="center" wrapText="1"/>
    </xf>
    <xf numFmtId="164" fontId="18" fillId="8" borderId="49" xfId="0" applyNumberFormat="1" applyFont="1" applyFill="1" applyBorder="1" applyAlignment="1">
      <alignment vertical="center"/>
    </xf>
    <xf numFmtId="164" fontId="18" fillId="18" borderId="275" xfId="0" applyNumberFormat="1" applyFont="1" applyFill="1" applyBorder="1" applyAlignment="1">
      <alignment vertical="center"/>
    </xf>
    <xf numFmtId="164" fontId="18" fillId="20" borderId="276" xfId="0" applyNumberFormat="1" applyFont="1" applyFill="1" applyBorder="1" applyAlignment="1">
      <alignment vertical="center" wrapText="1"/>
    </xf>
    <xf numFmtId="164" fontId="18" fillId="18" borderId="277" xfId="0" applyNumberFormat="1" applyFont="1" applyFill="1" applyBorder="1" applyAlignment="1">
      <alignment vertical="center"/>
    </xf>
    <xf numFmtId="9" fontId="7" fillId="0" borderId="280" xfId="0" applyNumberFormat="1" applyFont="1" applyBorder="1" applyAlignment="1">
      <alignment vertical="center"/>
    </xf>
    <xf numFmtId="9" fontId="7" fillId="0" borderId="280" xfId="0" applyNumberFormat="1" applyFont="1" applyBorder="1" applyAlignment="1">
      <alignment vertical="center" wrapText="1"/>
    </xf>
    <xf numFmtId="9" fontId="7" fillId="0" borderId="281" xfId="0" applyNumberFormat="1" applyFont="1" applyBorder="1" applyAlignment="1" applyProtection="1">
      <alignment vertical="center" wrapText="1"/>
      <protection locked="0"/>
    </xf>
    <xf numFmtId="9" fontId="7" fillId="0" borderId="282" xfId="0" applyNumberFormat="1" applyFont="1" applyBorder="1" applyAlignment="1">
      <alignment vertical="center"/>
    </xf>
    <xf numFmtId="9" fontId="7" fillId="0" borderId="283" xfId="0" applyNumberFormat="1" applyFont="1" applyBorder="1" applyAlignment="1">
      <alignment vertical="center"/>
    </xf>
    <xf numFmtId="9" fontId="7" fillId="0" borderId="281" xfId="0" applyNumberFormat="1" applyFont="1" applyBorder="1" applyAlignment="1">
      <alignment vertical="center"/>
    </xf>
    <xf numFmtId="9" fontId="7" fillId="0" borderId="284" xfId="0" applyNumberFormat="1" applyFont="1" applyBorder="1" applyAlignment="1">
      <alignment vertical="center"/>
    </xf>
    <xf numFmtId="9" fontId="7" fillId="0" borderId="285" xfId="0" applyNumberFormat="1" applyFont="1" applyBorder="1" applyAlignment="1">
      <alignment vertical="center"/>
    </xf>
    <xf numFmtId="9" fontId="7" fillId="0" borderId="168" xfId="0" applyNumberFormat="1" applyFont="1" applyBorder="1" applyAlignment="1">
      <alignment vertical="center" wrapText="1"/>
    </xf>
    <xf numFmtId="9" fontId="7" fillId="0" borderId="279" xfId="0" applyNumberFormat="1" applyFont="1" applyBorder="1" applyAlignment="1">
      <alignment vertical="center" wrapText="1"/>
    </xf>
    <xf numFmtId="9" fontId="7" fillId="0" borderId="281" xfId="0" applyNumberFormat="1" applyFont="1" applyBorder="1" applyAlignment="1">
      <alignment vertical="center" wrapText="1"/>
    </xf>
    <xf numFmtId="9" fontId="7" fillId="0" borderId="286" xfId="0" applyNumberFormat="1" applyFont="1" applyBorder="1" applyAlignment="1">
      <alignment vertical="center" wrapText="1"/>
    </xf>
    <xf numFmtId="9" fontId="7" fillId="0" borderId="287" xfId="0" applyNumberFormat="1" applyFont="1" applyBorder="1" applyAlignment="1">
      <alignment vertical="center" wrapText="1"/>
    </xf>
    <xf numFmtId="9" fontId="7" fillId="0" borderId="97" xfId="0" applyNumberFormat="1" applyFont="1" applyBorder="1" applyAlignment="1">
      <alignment vertical="center" wrapText="1"/>
    </xf>
    <xf numFmtId="9" fontId="7" fillId="0" borderId="288" xfId="0" applyNumberFormat="1" applyFont="1" applyBorder="1" applyAlignment="1">
      <alignment vertical="center" wrapText="1"/>
    </xf>
    <xf numFmtId="9" fontId="7" fillId="0" borderId="168" xfId="0" applyNumberFormat="1" applyFont="1" applyBorder="1" applyAlignment="1" applyProtection="1">
      <alignment vertical="center" wrapText="1"/>
      <protection locked="0"/>
    </xf>
    <xf numFmtId="9" fontId="7" fillId="0" borderId="279" xfId="0" applyNumberFormat="1" applyFont="1" applyBorder="1" applyAlignment="1" applyProtection="1">
      <alignment vertical="center" wrapText="1"/>
      <protection locked="0"/>
    </xf>
    <xf numFmtId="9" fontId="7" fillId="0" borderId="280" xfId="0" applyNumberFormat="1" applyFont="1" applyBorder="1" applyAlignment="1" applyProtection="1">
      <alignment vertical="center" wrapText="1"/>
      <protection locked="0"/>
    </xf>
    <xf numFmtId="9" fontId="7" fillId="0" borderId="289" xfId="0" applyNumberFormat="1" applyFont="1" applyBorder="1" applyAlignment="1" applyProtection="1">
      <alignment vertical="center" wrapText="1"/>
      <protection locked="0"/>
    </xf>
    <xf numFmtId="9" fontId="7" fillId="0" borderId="290" xfId="0" applyNumberFormat="1" applyFont="1" applyBorder="1" applyAlignment="1" applyProtection="1">
      <alignment vertical="center" wrapText="1"/>
      <protection locked="0"/>
    </xf>
    <xf numFmtId="0" fontId="15" fillId="46" borderId="0" xfId="0" applyFont="1" applyFill="1" applyAlignment="1" applyProtection="1">
      <alignment vertical="center"/>
      <protection locked="0"/>
    </xf>
    <xf numFmtId="0" fontId="15" fillId="47" borderId="0" xfId="0" applyFont="1" applyFill="1" applyAlignment="1" applyProtection="1">
      <alignment vertical="center"/>
      <protection locked="0"/>
    </xf>
    <xf numFmtId="0" fontId="10" fillId="2" borderId="14" xfId="0" applyFont="1" applyFill="1" applyBorder="1" applyAlignment="1" applyProtection="1">
      <alignment vertical="center"/>
      <protection locked="0"/>
    </xf>
    <xf numFmtId="9" fontId="10" fillId="2" borderId="167" xfId="0" applyNumberFormat="1" applyFont="1" applyFill="1" applyBorder="1" applyAlignment="1">
      <alignment vertical="center"/>
    </xf>
    <xf numFmtId="9" fontId="10" fillId="2" borderId="140" xfId="0" applyNumberFormat="1" applyFont="1" applyFill="1" applyBorder="1" applyAlignment="1">
      <alignment vertical="center"/>
    </xf>
    <xf numFmtId="9" fontId="10" fillId="2" borderId="278" xfId="0" applyNumberFormat="1" applyFont="1" applyFill="1" applyBorder="1" applyAlignment="1">
      <alignment vertical="center"/>
    </xf>
    <xf numFmtId="164" fontId="17" fillId="2" borderId="17" xfId="0" applyNumberFormat="1" applyFont="1" applyFill="1" applyBorder="1" applyAlignment="1">
      <alignment horizontal="center" vertical="center" wrapText="1"/>
    </xf>
    <xf numFmtId="164" fontId="17" fillId="2" borderId="17" xfId="0" applyNumberFormat="1" applyFont="1" applyFill="1" applyBorder="1" applyAlignment="1">
      <alignment horizontal="center" vertical="center"/>
    </xf>
    <xf numFmtId="164" fontId="10" fillId="2" borderId="53" xfId="0" applyNumberFormat="1" applyFont="1" applyFill="1" applyBorder="1" applyAlignment="1">
      <alignment vertical="center"/>
    </xf>
    <xf numFmtId="164" fontId="17" fillId="2" borderId="17" xfId="0" applyNumberFormat="1" applyFont="1" applyFill="1" applyBorder="1" applyAlignment="1">
      <alignment vertical="center" wrapText="1"/>
    </xf>
    <xf numFmtId="164" fontId="17" fillId="2" borderId="17" xfId="0" applyNumberFormat="1" applyFont="1" applyFill="1" applyBorder="1" applyAlignment="1">
      <alignment vertical="center"/>
    </xf>
    <xf numFmtId="164" fontId="10" fillId="2" borderId="84" xfId="0" applyNumberFormat="1" applyFont="1" applyFill="1" applyBorder="1" applyAlignment="1">
      <alignment vertical="center"/>
    </xf>
    <xf numFmtId="164" fontId="17" fillId="2" borderId="98" xfId="0" applyNumberFormat="1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vertical="center"/>
    </xf>
    <xf numFmtId="164" fontId="17" fillId="2" borderId="16" xfId="0" applyNumberFormat="1" applyFont="1" applyFill="1" applyBorder="1" applyAlignment="1">
      <alignment horizontal="center" vertical="center" wrapText="1"/>
    </xf>
    <xf numFmtId="164" fontId="10" fillId="2" borderId="18" xfId="0" applyNumberFormat="1" applyFont="1" applyFill="1" applyBorder="1" applyAlignment="1">
      <alignment vertical="center"/>
    </xf>
    <xf numFmtId="0" fontId="4" fillId="24" borderId="46" xfId="0" applyFont="1" applyFill="1" applyBorder="1" applyAlignment="1" applyProtection="1">
      <alignment vertical="center"/>
      <protection locked="0"/>
    </xf>
    <xf numFmtId="164" fontId="10" fillId="2" borderId="17" xfId="0" applyNumberFormat="1" applyFont="1" applyFill="1" applyBorder="1" applyAlignment="1">
      <alignment vertical="center"/>
    </xf>
    <xf numFmtId="164" fontId="17" fillId="2" borderId="16" xfId="0" applyNumberFormat="1" applyFont="1" applyFill="1" applyBorder="1" applyAlignment="1">
      <alignment vertical="center" wrapText="1"/>
    </xf>
    <xf numFmtId="164" fontId="10" fillId="2" borderId="99" xfId="0" applyNumberFormat="1" applyFont="1" applyFill="1" applyBorder="1" applyAlignment="1">
      <alignment vertical="center"/>
    </xf>
    <xf numFmtId="164" fontId="10" fillId="2" borderId="93" xfId="0" applyNumberFormat="1" applyFont="1" applyFill="1" applyBorder="1" applyAlignment="1">
      <alignment vertical="center"/>
    </xf>
    <xf numFmtId="164" fontId="10" fillId="2" borderId="102" xfId="0" applyNumberFormat="1" applyFont="1" applyFill="1" applyBorder="1" applyAlignment="1">
      <alignment vertical="center"/>
    </xf>
    <xf numFmtId="0" fontId="3" fillId="3" borderId="45" xfId="0" applyFont="1" applyFill="1" applyBorder="1" applyAlignment="1" applyProtection="1">
      <alignment horizontal="left" vertical="center"/>
      <protection locked="0"/>
    </xf>
    <xf numFmtId="0" fontId="3" fillId="3" borderId="291" xfId="0" applyFont="1" applyFill="1" applyBorder="1" applyAlignment="1" applyProtection="1">
      <alignment horizontal="left" vertical="center"/>
      <protection locked="0"/>
    </xf>
    <xf numFmtId="0" fontId="10" fillId="2" borderId="293" xfId="0" applyFont="1" applyFill="1" applyBorder="1" applyAlignment="1" applyProtection="1">
      <alignment vertical="center"/>
      <protection locked="0"/>
    </xf>
    <xf numFmtId="0" fontId="3" fillId="3" borderId="59" xfId="0" applyFont="1" applyFill="1" applyBorder="1" applyAlignment="1" applyProtection="1">
      <alignment horizontal="left" vertical="center"/>
      <protection locked="0"/>
    </xf>
    <xf numFmtId="0" fontId="3" fillId="3" borderId="296" xfId="0" applyFont="1" applyFill="1" applyBorder="1" applyAlignment="1" applyProtection="1">
      <alignment horizontal="left" vertical="center"/>
      <protection locked="0"/>
    </xf>
    <xf numFmtId="9" fontId="10" fillId="2" borderId="298" xfId="0" applyNumberFormat="1" applyFont="1" applyFill="1" applyBorder="1" applyAlignment="1">
      <alignment vertical="center"/>
    </xf>
    <xf numFmtId="9" fontId="10" fillId="2" borderId="299" xfId="0" applyNumberFormat="1" applyFont="1" applyFill="1" applyBorder="1" applyAlignment="1">
      <alignment vertical="center"/>
    </xf>
    <xf numFmtId="9" fontId="10" fillId="2" borderId="300" xfId="0" applyNumberFormat="1" applyFont="1" applyFill="1" applyBorder="1" applyAlignment="1">
      <alignment vertical="center"/>
    </xf>
    <xf numFmtId="164" fontId="17" fillId="2" borderId="302" xfId="0" applyNumberFormat="1" applyFont="1" applyFill="1" applyBorder="1" applyAlignment="1">
      <alignment horizontal="center" vertical="center" wrapText="1"/>
    </xf>
    <xf numFmtId="164" fontId="17" fillId="2" borderId="302" xfId="0" applyNumberFormat="1" applyFont="1" applyFill="1" applyBorder="1" applyAlignment="1">
      <alignment horizontal="center" vertical="center"/>
    </xf>
    <xf numFmtId="164" fontId="10" fillId="2" borderId="302" xfId="0" applyNumberFormat="1" applyFont="1" applyFill="1" applyBorder="1" applyAlignment="1">
      <alignment vertical="center"/>
    </xf>
    <xf numFmtId="164" fontId="17" fillId="2" borderId="302" xfId="0" applyNumberFormat="1" applyFont="1" applyFill="1" applyBorder="1" applyAlignment="1">
      <alignment vertical="center" wrapText="1"/>
    </xf>
    <xf numFmtId="164" fontId="17" fillId="2" borderId="302" xfId="0" applyNumberFormat="1" applyFont="1" applyFill="1" applyBorder="1" applyAlignment="1">
      <alignment vertical="center"/>
    </xf>
    <xf numFmtId="164" fontId="10" fillId="2" borderId="301" xfId="0" applyNumberFormat="1" applyFont="1" applyFill="1" applyBorder="1" applyAlignment="1">
      <alignment vertical="center"/>
    </xf>
    <xf numFmtId="164" fontId="10" fillId="2" borderId="303" xfId="0" applyNumberFormat="1" applyFont="1" applyFill="1" applyBorder="1" applyAlignment="1">
      <alignment vertical="center"/>
    </xf>
    <xf numFmtId="164" fontId="17" fillId="2" borderId="304" xfId="0" applyNumberFormat="1" applyFont="1" applyFill="1" applyBorder="1" applyAlignment="1">
      <alignment vertical="center" wrapText="1"/>
    </xf>
    <xf numFmtId="164" fontId="17" fillId="2" borderId="304" xfId="0" applyNumberFormat="1" applyFont="1" applyFill="1" applyBorder="1" applyAlignment="1">
      <alignment horizontal="center" vertical="center" wrapText="1"/>
    </xf>
    <xf numFmtId="164" fontId="10" fillId="2" borderId="305" xfId="0" applyNumberFormat="1" applyFont="1" applyFill="1" applyBorder="1" applyAlignment="1">
      <alignment vertical="center"/>
    </xf>
    <xf numFmtId="9" fontId="7" fillId="0" borderId="306" xfId="0" applyNumberFormat="1" applyFont="1" applyBorder="1" applyAlignment="1">
      <alignment vertical="center"/>
    </xf>
    <xf numFmtId="9" fontId="32" fillId="23" borderId="307" xfId="0" applyNumberFormat="1" applyFont="1" applyFill="1" applyBorder="1" applyAlignment="1">
      <alignment vertical="center"/>
    </xf>
    <xf numFmtId="9" fontId="7" fillId="0" borderId="308" xfId="0" applyNumberFormat="1" applyFont="1" applyBorder="1" applyAlignment="1" applyProtection="1">
      <alignment vertical="center"/>
      <protection locked="0"/>
    </xf>
    <xf numFmtId="164" fontId="18" fillId="8" borderId="309" xfId="0" applyNumberFormat="1" applyFont="1" applyFill="1" applyBorder="1" applyAlignment="1">
      <alignment vertical="center" wrapText="1"/>
    </xf>
    <xf numFmtId="164" fontId="18" fillId="8" borderId="310" xfId="0" applyNumberFormat="1" applyFont="1" applyFill="1" applyBorder="1" applyAlignment="1">
      <alignment vertical="center" wrapText="1"/>
    </xf>
    <xf numFmtId="164" fontId="18" fillId="8" borderId="310" xfId="0" applyNumberFormat="1" applyFont="1" applyFill="1" applyBorder="1" applyAlignment="1">
      <alignment vertical="center"/>
    </xf>
    <xf numFmtId="164" fontId="18" fillId="8" borderId="311" xfId="0" applyNumberFormat="1" applyFont="1" applyFill="1" applyBorder="1" applyAlignment="1">
      <alignment vertical="center"/>
    </xf>
    <xf numFmtId="164" fontId="18" fillId="18" borderId="312" xfId="0" applyNumberFormat="1" applyFont="1" applyFill="1" applyBorder="1" applyAlignment="1">
      <alignment vertical="center"/>
    </xf>
    <xf numFmtId="164" fontId="18" fillId="8" borderId="313" xfId="0" applyNumberFormat="1" applyFont="1" applyFill="1" applyBorder="1" applyAlignment="1">
      <alignment vertical="center" wrapText="1"/>
    </xf>
    <xf numFmtId="164" fontId="18" fillId="18" borderId="105" xfId="0" applyNumberFormat="1" applyFont="1" applyFill="1" applyBorder="1" applyAlignment="1">
      <alignment vertical="center"/>
    </xf>
    <xf numFmtId="9" fontId="7" fillId="0" borderId="306" xfId="0" applyNumberFormat="1" applyFont="1" applyBorder="1" applyAlignment="1">
      <alignment vertical="center" wrapText="1"/>
    </xf>
    <xf numFmtId="9" fontId="32" fillId="23" borderId="307" xfId="0" applyNumberFormat="1" applyFont="1" applyFill="1" applyBorder="1" applyAlignment="1">
      <alignment vertical="center" wrapText="1"/>
    </xf>
    <xf numFmtId="9" fontId="7" fillId="0" borderId="308" xfId="0" applyNumberFormat="1" applyFont="1" applyBorder="1" applyAlignment="1" applyProtection="1">
      <alignment vertical="center" wrapText="1"/>
      <protection locked="0"/>
    </xf>
    <xf numFmtId="164" fontId="18" fillId="20" borderId="314" xfId="0" applyNumberFormat="1" applyFont="1" applyFill="1" applyBorder="1" applyAlignment="1">
      <alignment vertical="center" wrapText="1"/>
    </xf>
    <xf numFmtId="164" fontId="18" fillId="20" borderId="29" xfId="0" applyNumberFormat="1" applyFont="1" applyFill="1" applyBorder="1" applyAlignment="1">
      <alignment vertical="center" wrapText="1"/>
    </xf>
    <xf numFmtId="164" fontId="18" fillId="20" borderId="29" xfId="0" applyNumberFormat="1" applyFont="1" applyFill="1" applyBorder="1" applyAlignment="1">
      <alignment vertical="center"/>
    </xf>
    <xf numFmtId="164" fontId="21" fillId="16" borderId="315" xfId="0" applyNumberFormat="1" applyFont="1" applyFill="1" applyBorder="1" applyAlignment="1">
      <alignment vertical="center"/>
    </xf>
    <xf numFmtId="164" fontId="18" fillId="20" borderId="316" xfId="0" applyNumberFormat="1" applyFont="1" applyFill="1" applyBorder="1" applyAlignment="1">
      <alignment vertical="center" wrapText="1"/>
    </xf>
    <xf numFmtId="164" fontId="18" fillId="20" borderId="302" xfId="0" applyNumberFormat="1" applyFont="1" applyFill="1" applyBorder="1" applyAlignment="1">
      <alignment vertical="center" wrapText="1"/>
    </xf>
    <xf numFmtId="164" fontId="18" fillId="20" borderId="302" xfId="0" applyNumberFormat="1" applyFont="1" applyFill="1" applyBorder="1" applyAlignment="1">
      <alignment vertical="center"/>
    </xf>
    <xf numFmtId="164" fontId="21" fillId="16" borderId="317" xfId="0" applyNumberFormat="1" applyFont="1" applyFill="1" applyBorder="1" applyAlignment="1">
      <alignment vertical="center"/>
    </xf>
    <xf numFmtId="164" fontId="18" fillId="18" borderId="318" xfId="0" applyNumberFormat="1" applyFont="1" applyFill="1" applyBorder="1" applyAlignment="1">
      <alignment vertical="center"/>
    </xf>
    <xf numFmtId="0" fontId="4" fillId="24" borderId="11" xfId="0" applyFont="1" applyFill="1" applyBorder="1" applyAlignment="1" applyProtection="1">
      <alignment horizontal="justify" vertical="center"/>
      <protection locked="0"/>
    </xf>
    <xf numFmtId="0" fontId="10" fillId="2" borderId="157" xfId="0" applyFont="1" applyFill="1" applyBorder="1" applyAlignment="1" applyProtection="1">
      <alignment horizontal="justify" vertical="center"/>
      <protection locked="0"/>
    </xf>
    <xf numFmtId="0" fontId="3" fillId="3" borderId="297" xfId="0" applyFont="1" applyFill="1" applyBorder="1" applyAlignment="1" applyProtection="1">
      <alignment horizontal="justify" vertical="center"/>
      <protection locked="0"/>
    </xf>
    <xf numFmtId="0" fontId="3" fillId="3" borderId="295" xfId="0" applyFont="1" applyFill="1" applyBorder="1" applyAlignment="1" applyProtection="1">
      <alignment horizontal="justify" vertical="center"/>
      <protection locked="0"/>
    </xf>
    <xf numFmtId="0" fontId="3" fillId="3" borderId="292" xfId="0" applyFont="1" applyFill="1" applyBorder="1" applyAlignment="1" applyProtection="1">
      <alignment horizontal="justify" vertical="center"/>
      <protection locked="0"/>
    </xf>
    <xf numFmtId="0" fontId="3" fillId="3" borderId="297" xfId="0" applyFont="1" applyFill="1" applyBorder="1" applyAlignment="1" applyProtection="1">
      <alignment horizontal="justify" vertical="center" wrapText="1"/>
      <protection locked="0"/>
    </xf>
    <xf numFmtId="0" fontId="10" fillId="2" borderId="294" xfId="0" applyFont="1" applyFill="1" applyBorder="1" applyAlignment="1" applyProtection="1">
      <alignment horizontal="justify" vertical="center"/>
      <protection locked="0"/>
    </xf>
    <xf numFmtId="0" fontId="3" fillId="3" borderId="295" xfId="0" applyFont="1" applyFill="1" applyBorder="1" applyAlignment="1" applyProtection="1">
      <alignment horizontal="justify" vertical="center" wrapText="1"/>
      <protection locked="0"/>
    </xf>
    <xf numFmtId="0" fontId="3" fillId="3" borderId="292" xfId="0" applyFont="1" applyFill="1" applyBorder="1" applyAlignment="1" applyProtection="1">
      <alignment horizontal="justify" vertical="center" wrapText="1"/>
      <protection locked="0"/>
    </xf>
    <xf numFmtId="164" fontId="21" fillId="16" borderId="30" xfId="0" applyNumberFormat="1" applyFont="1" applyFill="1" applyBorder="1" applyAlignment="1">
      <alignment vertical="center"/>
    </xf>
    <xf numFmtId="164" fontId="21" fillId="16" borderId="305" xfId="0" applyNumberFormat="1" applyFont="1" applyFill="1" applyBorder="1" applyAlignment="1">
      <alignment vertical="center"/>
    </xf>
    <xf numFmtId="0" fontId="3" fillId="3" borderId="319" xfId="0" applyFont="1" applyFill="1" applyBorder="1" applyAlignment="1" applyProtection="1">
      <alignment horizontal="left" vertical="center"/>
      <protection locked="0"/>
    </xf>
    <xf numFmtId="0" fontId="3" fillId="3" borderId="320" xfId="0" applyFont="1" applyFill="1" applyBorder="1" applyAlignment="1" applyProtection="1">
      <alignment horizontal="justify" vertical="center" wrapText="1"/>
      <protection locked="0"/>
    </xf>
    <xf numFmtId="0" fontId="10" fillId="25" borderId="0" xfId="0" applyFont="1" applyFill="1" applyBorder="1" applyAlignment="1" applyProtection="1">
      <alignment horizontal="center" vertical="center" wrapText="1"/>
      <protection locked="0"/>
    </xf>
    <xf numFmtId="9" fontId="10" fillId="2" borderId="17" xfId="0" applyNumberFormat="1" applyFont="1" applyFill="1" applyBorder="1" applyAlignment="1">
      <alignment vertical="center"/>
    </xf>
    <xf numFmtId="9" fontId="32" fillId="0" borderId="104" xfId="0" applyNumberFormat="1" applyFont="1" applyBorder="1" applyAlignment="1">
      <alignment vertical="center"/>
    </xf>
    <xf numFmtId="9" fontId="32" fillId="0" borderId="104" xfId="0" applyNumberFormat="1" applyFont="1" applyBorder="1" applyAlignment="1">
      <alignment vertical="center" wrapText="1"/>
    </xf>
    <xf numFmtId="9" fontId="10" fillId="2" borderId="302" xfId="0" applyNumberFormat="1" applyFont="1" applyFill="1" applyBorder="1" applyAlignment="1">
      <alignment vertical="center"/>
    </xf>
    <xf numFmtId="9" fontId="32" fillId="0" borderId="42" xfId="0" applyNumberFormat="1" applyFont="1" applyBorder="1" applyAlignment="1">
      <alignment vertical="center"/>
    </xf>
    <xf numFmtId="9" fontId="32" fillId="0" borderId="4" xfId="0" applyNumberFormat="1" applyFont="1" applyBorder="1" applyAlignment="1">
      <alignment vertical="center"/>
    </xf>
    <xf numFmtId="9" fontId="32" fillId="0" borderId="165" xfId="0" applyNumberFormat="1" applyFont="1" applyBorder="1" applyAlignment="1">
      <alignment vertical="center"/>
    </xf>
    <xf numFmtId="9" fontId="32" fillId="0" borderId="13" xfId="0" applyNumberFormat="1" applyFont="1" applyBorder="1" applyAlignment="1">
      <alignment vertical="center" wrapText="1"/>
    </xf>
    <xf numFmtId="9" fontId="32" fillId="0" borderId="4" xfId="0" applyNumberFormat="1" applyFont="1" applyBorder="1" applyAlignment="1">
      <alignment vertical="center" wrapText="1"/>
    </xf>
    <xf numFmtId="9" fontId="32" fillId="0" borderId="5" xfId="0" applyNumberFormat="1" applyFont="1" applyBorder="1" applyAlignment="1">
      <alignment vertical="center" wrapText="1"/>
    </xf>
    <xf numFmtId="9" fontId="32" fillId="0" borderId="0" xfId="0" applyNumberFormat="1" applyFont="1" applyBorder="1" applyAlignment="1">
      <alignment vertical="center" wrapText="1"/>
    </xf>
    <xf numFmtId="9" fontId="32" fillId="0" borderId="210" xfId="0" applyNumberFormat="1" applyFont="1" applyBorder="1" applyAlignment="1">
      <alignment vertical="center" wrapText="1"/>
    </xf>
    <xf numFmtId="165" fontId="10" fillId="25" borderId="321" xfId="0" applyNumberFormat="1" applyFont="1" applyFill="1" applyBorder="1" applyAlignment="1">
      <alignment horizontal="center" vertical="center" wrapText="1"/>
    </xf>
    <xf numFmtId="164" fontId="18" fillId="20" borderId="323" xfId="0" applyNumberFormat="1" applyFont="1" applyFill="1" applyBorder="1" applyAlignment="1">
      <alignment vertical="center" wrapText="1"/>
    </xf>
    <xf numFmtId="0" fontId="1" fillId="10" borderId="37" xfId="0" applyFont="1" applyFill="1" applyBorder="1" applyAlignment="1" applyProtection="1">
      <alignment vertical="center"/>
      <protection locked="0"/>
    </xf>
    <xf numFmtId="0" fontId="17" fillId="15" borderId="324" xfId="0" applyFont="1" applyFill="1" applyBorder="1" applyAlignment="1" applyProtection="1">
      <alignment horizontal="center" vertical="center"/>
      <protection locked="0"/>
    </xf>
    <xf numFmtId="0" fontId="3" fillId="3" borderId="135" xfId="0" applyFont="1" applyFill="1" applyBorder="1" applyAlignment="1" applyProtection="1">
      <alignment horizontal="left" vertical="center"/>
      <protection locked="0"/>
    </xf>
    <xf numFmtId="0" fontId="3" fillId="3" borderId="329" xfId="0" applyFont="1" applyFill="1" applyBorder="1" applyAlignment="1" applyProtection="1">
      <alignment horizontal="justify" vertical="center"/>
      <protection locked="0"/>
    </xf>
    <xf numFmtId="0" fontId="3" fillId="3" borderId="156" xfId="0" applyFont="1" applyFill="1" applyBorder="1" applyAlignment="1" applyProtection="1">
      <alignment horizontal="justify" vertical="center"/>
      <protection locked="0"/>
    </xf>
    <xf numFmtId="0" fontId="4" fillId="24" borderId="330" xfId="0" applyFont="1" applyFill="1" applyBorder="1" applyAlignment="1" applyProtection="1">
      <alignment vertical="center"/>
      <protection locked="0"/>
    </xf>
    <xf numFmtId="0" fontId="4" fillId="24" borderId="331" xfId="0" applyFont="1" applyFill="1" applyBorder="1" applyAlignment="1" applyProtection="1">
      <alignment horizontal="justify" vertical="center"/>
      <protection locked="0"/>
    </xf>
    <xf numFmtId="9" fontId="4" fillId="24" borderId="330" xfId="0" applyNumberFormat="1" applyFont="1" applyFill="1" applyBorder="1" applyAlignment="1">
      <alignment vertical="center"/>
    </xf>
    <xf numFmtId="9" fontId="4" fillId="24" borderId="332" xfId="0" applyNumberFormat="1" applyFont="1" applyFill="1" applyBorder="1" applyAlignment="1">
      <alignment vertical="center"/>
    </xf>
    <xf numFmtId="9" fontId="4" fillId="24" borderId="333" xfId="0" applyNumberFormat="1" applyFont="1" applyFill="1" applyBorder="1" applyAlignment="1">
      <alignment vertical="center"/>
    </xf>
    <xf numFmtId="164" fontId="4" fillId="24" borderId="334" xfId="0" applyNumberFormat="1" applyFont="1" applyFill="1" applyBorder="1" applyAlignment="1">
      <alignment horizontal="center" vertical="center" wrapText="1"/>
    </xf>
    <xf numFmtId="164" fontId="4" fillId="24" borderId="332" xfId="0" applyNumberFormat="1" applyFont="1" applyFill="1" applyBorder="1" applyAlignment="1">
      <alignment horizontal="center" vertical="center" wrapText="1"/>
    </xf>
    <xf numFmtId="164" fontId="4" fillId="24" borderId="332" xfId="0" applyNumberFormat="1" applyFont="1" applyFill="1" applyBorder="1" applyAlignment="1">
      <alignment horizontal="center" vertical="center"/>
    </xf>
    <xf numFmtId="164" fontId="4" fillId="24" borderId="332" xfId="0" applyNumberFormat="1" applyFont="1" applyFill="1" applyBorder="1" applyAlignment="1">
      <alignment vertical="center"/>
    </xf>
    <xf numFmtId="164" fontId="4" fillId="24" borderId="332" xfId="0" applyNumberFormat="1" applyFont="1" applyFill="1" applyBorder="1" applyAlignment="1">
      <alignment vertical="center" wrapText="1"/>
    </xf>
    <xf numFmtId="164" fontId="4" fillId="24" borderId="331" xfId="0" applyNumberFormat="1" applyFont="1" applyFill="1" applyBorder="1" applyAlignment="1">
      <alignment vertical="center"/>
    </xf>
    <xf numFmtId="9" fontId="65" fillId="24" borderId="58" xfId="0" applyNumberFormat="1" applyFont="1" applyFill="1" applyBorder="1" applyAlignment="1">
      <alignment vertical="center"/>
    </xf>
    <xf numFmtId="164" fontId="65" fillId="24" borderId="322" xfId="0" applyNumberFormat="1" applyFont="1" applyFill="1" applyBorder="1" applyAlignment="1">
      <alignment horizontal="center" vertical="center" wrapText="1"/>
    </xf>
    <xf numFmtId="164" fontId="65" fillId="24" borderId="58" xfId="0" applyNumberFormat="1" applyFont="1" applyFill="1" applyBorder="1" applyAlignment="1">
      <alignment horizontal="center" vertical="center" wrapText="1"/>
    </xf>
    <xf numFmtId="164" fontId="65" fillId="24" borderId="58" xfId="0" applyNumberFormat="1" applyFont="1" applyFill="1" applyBorder="1" applyAlignment="1">
      <alignment horizontal="center" vertical="center"/>
    </xf>
    <xf numFmtId="164" fontId="65" fillId="24" borderId="58" xfId="0" applyNumberFormat="1" applyFont="1" applyFill="1" applyBorder="1" applyAlignment="1">
      <alignment vertical="center"/>
    </xf>
    <xf numFmtId="164" fontId="65" fillId="24" borderId="58" xfId="0" applyNumberFormat="1" applyFont="1" applyFill="1" applyBorder="1" applyAlignment="1">
      <alignment vertical="center" wrapText="1"/>
    </xf>
    <xf numFmtId="164" fontId="65" fillId="24" borderId="54" xfId="0" applyNumberFormat="1" applyFont="1" applyFill="1" applyBorder="1" applyAlignment="1">
      <alignment vertical="center"/>
    </xf>
    <xf numFmtId="9" fontId="66" fillId="20" borderId="0" xfId="0" applyNumberFormat="1" applyFont="1" applyFill="1" applyBorder="1" applyAlignment="1">
      <alignment vertical="center"/>
    </xf>
    <xf numFmtId="164" fontId="67" fillId="20" borderId="72" xfId="0" applyNumberFormat="1" applyFont="1" applyFill="1" applyBorder="1" applyAlignment="1">
      <alignment horizontal="center" vertical="center" wrapText="1"/>
    </xf>
    <xf numFmtId="164" fontId="67" fillId="20" borderId="0" xfId="0" applyNumberFormat="1" applyFont="1" applyFill="1" applyBorder="1" applyAlignment="1">
      <alignment horizontal="center" vertical="center" wrapText="1"/>
    </xf>
    <xf numFmtId="164" fontId="67" fillId="20" borderId="0" xfId="0" applyNumberFormat="1" applyFont="1" applyFill="1" applyBorder="1" applyAlignment="1">
      <alignment horizontal="center" vertical="center"/>
    </xf>
    <xf numFmtId="164" fontId="66" fillId="20" borderId="0" xfId="0" applyNumberFormat="1" applyFont="1" applyFill="1" applyBorder="1" applyAlignment="1">
      <alignment vertical="center"/>
    </xf>
    <xf numFmtId="164" fontId="67" fillId="20" borderId="0" xfId="0" applyNumberFormat="1" applyFont="1" applyFill="1" applyBorder="1" applyAlignment="1">
      <alignment vertical="center" wrapText="1"/>
    </xf>
    <xf numFmtId="164" fontId="67" fillId="20" borderId="0" xfId="0" applyNumberFormat="1" applyFont="1" applyFill="1" applyBorder="1" applyAlignment="1">
      <alignment vertical="center"/>
    </xf>
    <xf numFmtId="164" fontId="66" fillId="20" borderId="55" xfId="0" applyNumberFormat="1" applyFont="1" applyFill="1" applyBorder="1" applyAlignment="1">
      <alignment vertical="center"/>
    </xf>
    <xf numFmtId="9" fontId="66" fillId="2" borderId="17" xfId="0" applyNumberFormat="1" applyFont="1" applyFill="1" applyBorder="1" applyAlignment="1">
      <alignment vertical="center"/>
    </xf>
    <xf numFmtId="164" fontId="67" fillId="2" borderId="16" xfId="0" applyNumberFormat="1" applyFont="1" applyFill="1" applyBorder="1" applyAlignment="1">
      <alignment horizontal="center" vertical="center" wrapText="1"/>
    </xf>
    <xf numFmtId="164" fontId="67" fillId="2" borderId="17" xfId="0" applyNumberFormat="1" applyFont="1" applyFill="1" applyBorder="1" applyAlignment="1">
      <alignment horizontal="center" vertical="center" wrapText="1"/>
    </xf>
    <xf numFmtId="164" fontId="67" fillId="2" borderId="17" xfId="0" applyNumberFormat="1" applyFont="1" applyFill="1" applyBorder="1" applyAlignment="1">
      <alignment horizontal="center" vertical="center"/>
    </xf>
    <xf numFmtId="164" fontId="66" fillId="2" borderId="17" xfId="0" applyNumberFormat="1" applyFont="1" applyFill="1" applyBorder="1" applyAlignment="1">
      <alignment vertical="center"/>
    </xf>
    <xf numFmtId="164" fontId="67" fillId="2" borderId="17" xfId="0" applyNumberFormat="1" applyFont="1" applyFill="1" applyBorder="1" applyAlignment="1">
      <alignment vertical="center" wrapText="1"/>
    </xf>
    <xf numFmtId="164" fontId="67" fillId="2" borderId="17" xfId="0" applyNumberFormat="1" applyFont="1" applyFill="1" applyBorder="1" applyAlignment="1">
      <alignment vertical="center"/>
    </xf>
    <xf numFmtId="164" fontId="66" fillId="2" borderId="18" xfId="0" applyNumberFormat="1" applyFont="1" applyFill="1" applyBorder="1" applyAlignment="1">
      <alignment vertical="center"/>
    </xf>
    <xf numFmtId="164" fontId="66" fillId="16" borderId="0" xfId="0" applyNumberFormat="1" applyFont="1" applyFill="1" applyBorder="1" applyAlignment="1">
      <alignment vertical="center"/>
    </xf>
    <xf numFmtId="164" fontId="67" fillId="20" borderId="336" xfId="0" applyNumberFormat="1" applyFont="1" applyFill="1" applyBorder="1" applyAlignment="1">
      <alignment vertical="center" wrapText="1"/>
    </xf>
    <xf numFmtId="164" fontId="67" fillId="20" borderId="336" xfId="0" applyNumberFormat="1" applyFont="1" applyFill="1" applyBorder="1" applyAlignment="1">
      <alignment vertical="center"/>
    </xf>
    <xf numFmtId="164" fontId="66" fillId="16" borderId="335" xfId="0" applyNumberFormat="1" applyFont="1" applyFill="1" applyBorder="1" applyAlignment="1">
      <alignment vertical="center"/>
    </xf>
    <xf numFmtId="0" fontId="17" fillId="25" borderId="325" xfId="0" applyFont="1" applyFill="1" applyBorder="1" applyAlignment="1" applyProtection="1">
      <alignment vertical="center"/>
      <protection locked="0"/>
    </xf>
    <xf numFmtId="0" fontId="10" fillId="25" borderId="43" xfId="0" applyFont="1" applyFill="1" applyBorder="1" applyAlignment="1" applyProtection="1">
      <alignment vertical="center"/>
      <protection locked="0"/>
    </xf>
    <xf numFmtId="0" fontId="10" fillId="25" borderId="43" xfId="0" applyFont="1" applyFill="1" applyBorder="1" applyAlignment="1" applyProtection="1">
      <alignment horizontal="left" vertical="center"/>
      <protection locked="0"/>
    </xf>
    <xf numFmtId="0" fontId="19" fillId="25" borderId="44" xfId="0" applyFont="1" applyFill="1" applyBorder="1" applyAlignment="1" applyProtection="1">
      <alignment horizontal="left" vertical="center"/>
      <protection locked="0"/>
    </xf>
    <xf numFmtId="0" fontId="17" fillId="15" borderId="326" xfId="0" applyFont="1" applyFill="1" applyBorder="1" applyAlignment="1" applyProtection="1">
      <alignment horizontal="left" vertical="center"/>
      <protection locked="0"/>
    </xf>
    <xf numFmtId="0" fontId="17" fillId="15" borderId="327" xfId="0" applyFont="1" applyFill="1" applyBorder="1" applyAlignment="1" applyProtection="1">
      <alignment horizontal="left" vertical="center"/>
      <protection locked="0"/>
    </xf>
    <xf numFmtId="0" fontId="17" fillId="15" borderId="328" xfId="0" applyFont="1" applyFill="1" applyBorder="1" applyAlignment="1" applyProtection="1">
      <alignment horizontal="left" vertical="center"/>
      <protection locked="0"/>
    </xf>
    <xf numFmtId="0" fontId="17" fillId="25" borderId="325" xfId="0" applyFont="1" applyFill="1" applyBorder="1" applyAlignment="1" applyProtection="1">
      <alignment horizontal="left" vertical="center"/>
      <protection locked="0"/>
    </xf>
    <xf numFmtId="0" fontId="19" fillId="25" borderId="13" xfId="0" applyFont="1" applyFill="1" applyBorder="1" applyAlignment="1" applyProtection="1">
      <alignment horizontal="left" vertical="center"/>
      <protection locked="0"/>
    </xf>
    <xf numFmtId="0" fontId="13" fillId="25" borderId="13" xfId="0" applyFont="1" applyFill="1" applyBorder="1" applyAlignment="1" applyProtection="1">
      <alignment horizontal="left" vertical="center"/>
      <protection locked="0"/>
    </xf>
    <xf numFmtId="164" fontId="3" fillId="16" borderId="336" xfId="0" applyNumberFormat="1" applyFont="1" applyFill="1" applyBorder="1" applyAlignment="1">
      <alignment vertical="center"/>
    </xf>
    <xf numFmtId="164" fontId="16" fillId="8" borderId="47" xfId="0" applyNumberFormat="1" applyFont="1" applyFill="1" applyBorder="1" applyAlignment="1">
      <alignment horizontal="center" vertical="center"/>
    </xf>
    <xf numFmtId="164" fontId="16" fillId="8" borderId="48" xfId="0" applyNumberFormat="1" applyFont="1" applyFill="1" applyBorder="1" applyAlignment="1">
      <alignment horizontal="center" vertical="center"/>
    </xf>
    <xf numFmtId="164" fontId="16" fillId="8" borderId="78" xfId="0" applyNumberFormat="1" applyFont="1" applyFill="1" applyBorder="1" applyAlignment="1">
      <alignment horizontal="center" vertical="center"/>
    </xf>
    <xf numFmtId="164" fontId="16" fillId="9" borderId="78" xfId="0" applyNumberFormat="1" applyFont="1" applyFill="1" applyBorder="1" applyAlignment="1">
      <alignment horizontal="center" vertical="center"/>
    </xf>
    <xf numFmtId="164" fontId="16" fillId="9" borderId="47" xfId="0" applyNumberFormat="1" applyFont="1" applyFill="1" applyBorder="1" applyAlignment="1">
      <alignment horizontal="center" vertical="center"/>
    </xf>
    <xf numFmtId="164" fontId="16" fillId="9" borderId="48" xfId="0" applyNumberFormat="1" applyFont="1" applyFill="1" applyBorder="1" applyAlignment="1">
      <alignment horizontal="center" vertical="center"/>
    </xf>
    <xf numFmtId="0" fontId="22" fillId="9" borderId="47" xfId="0" applyFont="1" applyFill="1" applyBorder="1" applyAlignment="1">
      <alignment horizontal="center" vertical="center"/>
    </xf>
    <xf numFmtId="0" fontId="22" fillId="9" borderId="48" xfId="0" applyFont="1" applyFill="1" applyBorder="1" applyAlignment="1">
      <alignment horizontal="center" vertical="center"/>
    </xf>
    <xf numFmtId="164" fontId="16" fillId="8" borderId="49" xfId="0" applyNumberFormat="1" applyFont="1" applyFill="1" applyBorder="1" applyAlignment="1">
      <alignment horizontal="center" vertical="center"/>
    </xf>
    <xf numFmtId="164" fontId="16" fillId="8" borderId="337" xfId="0" applyNumberFormat="1" applyFont="1" applyFill="1" applyBorder="1" applyAlignment="1">
      <alignment horizontal="center" vertical="center"/>
    </xf>
    <xf numFmtId="164" fontId="16" fillId="8" borderId="338" xfId="0" applyNumberFormat="1" applyFont="1" applyFill="1" applyBorder="1" applyAlignment="1">
      <alignment horizontal="center" vertical="center"/>
    </xf>
    <xf numFmtId="164" fontId="16" fillId="8" borderId="339" xfId="0" applyNumberFormat="1" applyFont="1" applyFill="1" applyBorder="1" applyAlignment="1">
      <alignment horizontal="center" vertical="center"/>
    </xf>
    <xf numFmtId="0" fontId="39" fillId="8" borderId="337" xfId="0" applyFont="1" applyFill="1" applyBorder="1" applyAlignment="1">
      <alignment horizontal="center" vertical="center" wrapText="1"/>
    </xf>
    <xf numFmtId="164" fontId="16" fillId="9" borderId="339" xfId="0" applyNumberFormat="1" applyFont="1" applyFill="1" applyBorder="1" applyAlignment="1">
      <alignment horizontal="center" vertical="center"/>
    </xf>
    <xf numFmtId="164" fontId="16" fillId="9" borderId="337" xfId="0" applyNumberFormat="1" applyFont="1" applyFill="1" applyBorder="1" applyAlignment="1">
      <alignment horizontal="center" vertical="center"/>
    </xf>
    <xf numFmtId="164" fontId="16" fillId="9" borderId="338" xfId="0" applyNumberFormat="1" applyFont="1" applyFill="1" applyBorder="1" applyAlignment="1">
      <alignment horizontal="center" vertical="center"/>
    </xf>
    <xf numFmtId="0" fontId="22" fillId="9" borderId="337" xfId="0" applyFont="1" applyFill="1" applyBorder="1" applyAlignment="1">
      <alignment horizontal="center" vertical="center"/>
    </xf>
    <xf numFmtId="0" fontId="22" fillId="9" borderId="338" xfId="0" applyFont="1" applyFill="1" applyBorder="1" applyAlignment="1">
      <alignment horizontal="center" vertical="center"/>
    </xf>
    <xf numFmtId="164" fontId="16" fillId="8" borderId="340" xfId="0" applyNumberFormat="1" applyFont="1" applyFill="1" applyBorder="1" applyAlignment="1">
      <alignment horizontal="center" vertical="center"/>
    </xf>
    <xf numFmtId="0" fontId="4" fillId="7" borderId="150" xfId="0" applyFont="1" applyFill="1" applyBorder="1" applyAlignment="1">
      <alignment horizontal="center" vertical="center"/>
    </xf>
    <xf numFmtId="0" fontId="4" fillId="7" borderId="341" xfId="0" applyFont="1" applyFill="1" applyBorder="1" applyAlignment="1">
      <alignment horizontal="center" vertical="center"/>
    </xf>
    <xf numFmtId="0" fontId="17" fillId="25" borderId="13" xfId="0" applyFont="1" applyFill="1" applyBorder="1" applyAlignment="1" applyProtection="1">
      <alignment vertical="center"/>
      <protection locked="0"/>
    </xf>
    <xf numFmtId="0" fontId="10" fillId="25" borderId="44" xfId="0" applyFont="1" applyFill="1" applyBorder="1" applyAlignment="1" applyProtection="1">
      <alignment vertical="center"/>
      <protection locked="0"/>
    </xf>
    <xf numFmtId="0" fontId="31" fillId="25" borderId="13" xfId="0" applyFont="1" applyFill="1" applyBorder="1" applyAlignment="1" applyProtection="1">
      <alignment horizontal="left" vertical="center" indent="9"/>
      <protection locked="0"/>
    </xf>
    <xf numFmtId="0" fontId="31" fillId="25" borderId="325" xfId="0" applyFont="1" applyFill="1" applyBorder="1" applyAlignment="1" applyProtection="1">
      <alignment horizontal="left" vertical="center" indent="7"/>
      <protection locked="0"/>
    </xf>
    <xf numFmtId="0" fontId="31" fillId="25" borderId="325" xfId="0" applyFont="1" applyFill="1" applyBorder="1" applyAlignment="1" applyProtection="1">
      <alignment horizontal="left" vertical="center" indent="11"/>
      <protection locked="0"/>
    </xf>
    <xf numFmtId="0" fontId="22" fillId="8" borderId="191" xfId="0" applyFont="1" applyFill="1" applyBorder="1" applyAlignment="1">
      <alignment horizontal="center" vertical="center"/>
    </xf>
    <xf numFmtId="0" fontId="22" fillId="8" borderId="47" xfId="0" applyFont="1" applyFill="1" applyBorder="1" applyAlignment="1">
      <alignment horizontal="center" vertical="center"/>
    </xf>
    <xf numFmtId="0" fontId="22" fillId="8" borderId="48" xfId="0" applyFont="1" applyFill="1" applyBorder="1" applyAlignment="1">
      <alignment horizontal="center" vertical="center"/>
    </xf>
    <xf numFmtId="0" fontId="22" fillId="8" borderId="49" xfId="0" applyFont="1" applyFill="1" applyBorder="1" applyAlignment="1">
      <alignment horizontal="center" vertical="center"/>
    </xf>
    <xf numFmtId="0" fontId="22" fillId="8" borderId="342" xfId="0" applyFont="1" applyFill="1" applyBorder="1" applyAlignment="1">
      <alignment horizontal="center" vertical="center"/>
    </xf>
    <xf numFmtId="0" fontId="22" fillId="8" borderId="337" xfId="0" applyFont="1" applyFill="1" applyBorder="1" applyAlignment="1">
      <alignment horizontal="center" vertical="center"/>
    </xf>
    <xf numFmtId="0" fontId="22" fillId="8" borderId="338" xfId="0" applyFont="1" applyFill="1" applyBorder="1" applyAlignment="1">
      <alignment horizontal="center" vertical="center"/>
    </xf>
    <xf numFmtId="0" fontId="22" fillId="8" borderId="340" xfId="0" applyFont="1" applyFill="1" applyBorder="1" applyAlignment="1">
      <alignment horizontal="center" vertical="center"/>
    </xf>
  </cellXfs>
  <cellStyles count="1">
    <cellStyle name="Normal" xfId="0" builtinId="0"/>
  </cellStyles>
  <dxfs count="72"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7" tint="0.59996337778862885"/>
        </patternFill>
      </fill>
      <border>
        <left style="thin">
          <color theme="0" tint="-0.34998626667073579"/>
        </left>
        <right style="thin">
          <color auto="1"/>
        </right>
        <vertical/>
        <horizontal/>
      </border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7" tint="0.59996337778862885"/>
        </patternFill>
      </fill>
      <border>
        <left style="thin">
          <color theme="0" tint="-0.34998626667073579"/>
        </left>
        <right style="thin">
          <color auto="1"/>
        </right>
        <vertical/>
        <horizontal/>
      </border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58208</xdr:colOff>
      <xdr:row>21</xdr:row>
      <xdr:rowOff>133350</xdr:rowOff>
    </xdr:from>
    <xdr:to>
      <xdr:col>5</xdr:col>
      <xdr:colOff>401107</xdr:colOff>
      <xdr:row>27</xdr:row>
      <xdr:rowOff>19050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1FB30FAB-AAB1-6D1E-1DB2-270D70B38F7B}"/>
            </a:ext>
          </a:extLst>
        </xdr:cNvPr>
        <xdr:cNvSpPr txBox="1"/>
      </xdr:nvSpPr>
      <xdr:spPr>
        <a:xfrm>
          <a:off x="6037791" y="3615267"/>
          <a:ext cx="956733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txBody>
        <a:bodyPr spcFirstLastPara="0" vertOverflow="clip" horzOverflow="clip" wrap="square" lIns="91440" tIns="45720" rIns="91440" bIns="45720" rtlCol="0" anchor="ctr">
          <a:noAutofit/>
        </a:bodyPr>
        <a:lstStyle/>
        <a:p>
          <a:pPr marL="0" indent="0" algn="l"/>
          <a:r>
            <a:rPr lang="en-US" sz="4800">
              <a:solidFill>
                <a:srgbClr val="FF0000"/>
              </a:solidFill>
              <a:latin typeface="+mn-lt"/>
              <a:ea typeface="+mn-lt"/>
              <a:cs typeface="+mn-lt"/>
            </a:rPr>
            <a:t>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outlinePr summaryBelow="0"/>
  </sheetPr>
  <dimension ref="A1:EL126"/>
  <sheetViews>
    <sheetView showGridLines="0"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12" sqref="N12"/>
    </sheetView>
  </sheetViews>
  <sheetFormatPr defaultColWidth="9.140625" defaultRowHeight="12.75" outlineLevelRow="2" outlineLevelCol="2" x14ac:dyDescent="0.2"/>
  <cols>
    <col min="1" max="1" width="7.7109375" style="7" customWidth="1"/>
    <col min="2" max="2" width="120.7109375" style="7" customWidth="1"/>
    <col min="3" max="3" width="14.7109375" style="7" customWidth="1" outlineLevel="1"/>
    <col min="4" max="4" width="14.7109375" style="7" hidden="1" customWidth="1" outlineLevel="1"/>
    <col min="5" max="5" width="14.7109375" style="7" customWidth="1" outlineLevel="1"/>
    <col min="6" max="6" width="14.7109375" style="7" hidden="1" customWidth="1" outlineLevel="1"/>
    <col min="7" max="13" width="7.7109375" style="7" customWidth="1" outlineLevel="2"/>
    <col min="14" max="14" width="14.7109375" style="7" customWidth="1" outlineLevel="1"/>
    <col min="15" max="21" width="7.7109375" style="7" customWidth="1" outlineLevel="2"/>
    <col min="22" max="22" width="14.7109375" style="7" customWidth="1" outlineLevel="1"/>
    <col min="23" max="29" width="7.7109375" style="7" customWidth="1" outlineLevel="2"/>
    <col min="30" max="30" width="14.7109375" style="7" customWidth="1" outlineLevel="1"/>
    <col min="31" max="37" width="7.7109375" style="7" customWidth="1" outlineLevel="2"/>
    <col min="38" max="38" width="14.7109375" style="7" customWidth="1" outlineLevel="1"/>
    <col min="39" max="45" width="7.7109375" style="7" customWidth="1" outlineLevel="2"/>
    <col min="46" max="46" width="14.7109375" style="7" customWidth="1" outlineLevel="1"/>
    <col min="47" max="53" width="7.7109375" style="7" customWidth="1" outlineLevel="2"/>
    <col min="54" max="54" width="14.7109375" style="7" customWidth="1" outlineLevel="1"/>
    <col min="55" max="61" width="7.7109375" style="7" customWidth="1" outlineLevel="2"/>
    <col min="62" max="62" width="14.7109375" style="7" customWidth="1" outlineLevel="1"/>
    <col min="63" max="69" width="7.7109375" style="7" customWidth="1" outlineLevel="2"/>
    <col min="70" max="70" width="14.7109375" style="7" customWidth="1" outlineLevel="1"/>
    <col min="71" max="77" width="7.7109375" style="7" customWidth="1" outlineLevel="2"/>
    <col min="78" max="78" width="14.7109375" style="7" customWidth="1" outlineLevel="1"/>
    <col min="79" max="85" width="7.7109375" style="7" customWidth="1" outlineLevel="2"/>
    <col min="86" max="86" width="14.7109375" style="7" customWidth="1" outlineLevel="1"/>
    <col min="87" max="93" width="7.7109375" style="7" customWidth="1" outlineLevel="2"/>
    <col min="94" max="94" width="14.7109375" style="7" customWidth="1" outlineLevel="1"/>
    <col min="95" max="101" width="7.7109375" style="7" customWidth="1" outlineLevel="2"/>
    <col min="102" max="102" width="14.7109375" style="7" customWidth="1" outlineLevel="1"/>
    <col min="103" max="109" width="7.7109375" style="7" customWidth="1" outlineLevel="2"/>
    <col min="110" max="110" width="14.7109375" style="7" customWidth="1" outlineLevel="1"/>
    <col min="111" max="117" width="7.7109375" style="7" customWidth="1" outlineLevel="2"/>
    <col min="118" max="118" width="14.7109375" style="7" customWidth="1" outlineLevel="1"/>
    <col min="119" max="125" width="7.7109375" style="7" customWidth="1" outlineLevel="2"/>
    <col min="126" max="126" width="14.7109375" style="7" customWidth="1" outlineLevel="1"/>
    <col min="127" max="133" width="7.7109375" style="7" customWidth="1" outlineLevel="2"/>
    <col min="134" max="134" width="14.7109375" style="7" customWidth="1" outlineLevel="1"/>
    <col min="135" max="141" width="7.7109375" style="7" customWidth="1" outlineLevel="2"/>
    <col min="142" max="142" width="14.7109375" style="7" customWidth="1" outlineLevel="1"/>
    <col min="143" max="16384" width="9.140625" style="7"/>
  </cols>
  <sheetData>
    <row r="1" spans="1:142" ht="19.5" thickBot="1" x14ac:dyDescent="0.25">
      <c r="A1" s="829" t="s">
        <v>0</v>
      </c>
      <c r="B1" s="90"/>
      <c r="C1" s="143" t="s">
        <v>3956</v>
      </c>
      <c r="D1" s="140"/>
      <c r="E1" s="141"/>
      <c r="F1" s="140"/>
      <c r="G1" s="142"/>
      <c r="H1" s="140"/>
      <c r="I1" s="140"/>
      <c r="J1" s="140"/>
      <c r="K1" s="140"/>
      <c r="L1" s="140"/>
      <c r="M1" s="140"/>
      <c r="N1" s="163"/>
      <c r="O1" s="140"/>
      <c r="P1" s="140"/>
      <c r="Q1" s="140"/>
      <c r="R1" s="140"/>
      <c r="S1" s="140"/>
      <c r="T1" s="140"/>
      <c r="U1" s="140"/>
      <c r="V1" s="163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40"/>
      <c r="AN1" s="140"/>
      <c r="AO1" s="140"/>
      <c r="AP1" s="140"/>
      <c r="AQ1" s="140"/>
      <c r="AR1" s="140"/>
      <c r="AS1" s="140"/>
      <c r="AT1" s="163"/>
      <c r="AU1" s="140"/>
      <c r="AV1" s="140"/>
      <c r="AW1" s="140"/>
      <c r="AX1" s="140"/>
      <c r="AY1" s="140"/>
      <c r="AZ1" s="140"/>
      <c r="BA1" s="140"/>
      <c r="BB1" s="163"/>
      <c r="BC1" s="140"/>
      <c r="BD1" s="140"/>
      <c r="BE1" s="140"/>
      <c r="BF1" s="140"/>
      <c r="BG1" s="140"/>
      <c r="BH1" s="140"/>
      <c r="BI1" s="140"/>
      <c r="BJ1" s="163"/>
      <c r="BK1" s="140"/>
      <c r="BL1" s="140"/>
      <c r="BM1" s="140"/>
      <c r="BN1" s="140"/>
      <c r="BO1" s="140"/>
      <c r="BP1" s="140"/>
      <c r="BQ1" s="140"/>
      <c r="BR1" s="163"/>
      <c r="BS1" s="140"/>
      <c r="BT1" s="140"/>
      <c r="BU1" s="140"/>
      <c r="BV1" s="140"/>
      <c r="BW1" s="140"/>
      <c r="BX1" s="140"/>
      <c r="BY1" s="140"/>
      <c r="BZ1" s="163"/>
      <c r="CA1" s="140"/>
      <c r="CB1" s="140"/>
      <c r="CC1" s="140"/>
      <c r="CD1" s="140"/>
      <c r="CE1" s="140"/>
      <c r="CF1" s="140"/>
      <c r="CG1" s="140"/>
      <c r="CH1" s="163"/>
      <c r="CI1" s="140"/>
      <c r="CJ1" s="140"/>
      <c r="CK1" s="140"/>
      <c r="CL1" s="140"/>
      <c r="CM1" s="140"/>
      <c r="CN1" s="140"/>
      <c r="CO1" s="140"/>
      <c r="CP1" s="163"/>
      <c r="CQ1" s="140"/>
      <c r="CR1" s="140"/>
      <c r="CS1" s="140"/>
      <c r="CT1" s="140"/>
      <c r="CU1" s="140"/>
      <c r="CV1" s="140"/>
      <c r="CW1" s="140"/>
      <c r="CX1" s="163"/>
      <c r="CY1" s="140"/>
      <c r="CZ1" s="140"/>
      <c r="DA1" s="140"/>
      <c r="DB1" s="140"/>
      <c r="DC1" s="140"/>
      <c r="DD1" s="140"/>
      <c r="DE1" s="140"/>
      <c r="DF1" s="163"/>
      <c r="DG1" s="140"/>
      <c r="DH1" s="140"/>
      <c r="DI1" s="140"/>
      <c r="DJ1" s="140"/>
      <c r="DK1" s="140"/>
      <c r="DL1" s="140"/>
      <c r="DM1" s="140"/>
      <c r="DN1" s="163"/>
      <c r="DO1" s="140"/>
      <c r="DP1" s="140"/>
      <c r="DQ1" s="140"/>
      <c r="DR1" s="140"/>
      <c r="DS1" s="140"/>
      <c r="DT1" s="140"/>
      <c r="DU1" s="140"/>
      <c r="DV1" s="163"/>
      <c r="DW1" s="140"/>
      <c r="DX1" s="140"/>
      <c r="DY1" s="140"/>
      <c r="DZ1" s="140"/>
      <c r="EA1" s="140"/>
      <c r="EB1" s="140"/>
      <c r="EC1" s="140"/>
      <c r="ED1" s="163"/>
      <c r="EE1" s="140"/>
      <c r="EF1" s="140"/>
      <c r="EG1" s="140"/>
      <c r="EH1" s="140"/>
      <c r="EI1" s="140"/>
      <c r="EJ1" s="140"/>
      <c r="EK1" s="140"/>
      <c r="EL1" s="165"/>
    </row>
    <row r="2" spans="1:142" s="8" customFormat="1" ht="15" x14ac:dyDescent="0.2">
      <c r="A2" s="144"/>
      <c r="B2" s="145"/>
      <c r="C2" s="146"/>
      <c r="D2" s="147"/>
      <c r="E2" s="148"/>
      <c r="F2" s="146"/>
      <c r="G2" s="874" t="s">
        <v>1</v>
      </c>
      <c r="H2" s="875"/>
      <c r="I2" s="875"/>
      <c r="J2" s="875"/>
      <c r="K2" s="875"/>
      <c r="L2" s="875"/>
      <c r="M2" s="875"/>
      <c r="N2" s="876" t="s">
        <v>3974</v>
      </c>
      <c r="O2" s="873" t="s">
        <v>1</v>
      </c>
      <c r="P2" s="875"/>
      <c r="Q2" s="875"/>
      <c r="R2" s="875"/>
      <c r="S2" s="875"/>
      <c r="T2" s="875"/>
      <c r="U2" s="875"/>
      <c r="V2" s="876" t="s">
        <v>3974</v>
      </c>
      <c r="W2" s="905" t="s">
        <v>1</v>
      </c>
      <c r="X2" s="875"/>
      <c r="Y2" s="875"/>
      <c r="Z2" s="875"/>
      <c r="AA2" s="875"/>
      <c r="AB2" s="875"/>
      <c r="AC2" s="875"/>
      <c r="AD2" s="876" t="s">
        <v>3974</v>
      </c>
      <c r="AE2" s="905" t="s">
        <v>1</v>
      </c>
      <c r="AF2" s="875"/>
      <c r="AG2" s="875"/>
      <c r="AH2" s="875"/>
      <c r="AI2" s="875"/>
      <c r="AJ2" s="875"/>
      <c r="AK2" s="875"/>
      <c r="AL2" s="876" t="s">
        <v>3974</v>
      </c>
      <c r="AM2" s="905" t="s">
        <v>1</v>
      </c>
      <c r="AN2" s="875"/>
      <c r="AO2" s="875"/>
      <c r="AP2" s="875"/>
      <c r="AQ2" s="875"/>
      <c r="AR2" s="875"/>
      <c r="AS2" s="875"/>
      <c r="AT2" s="876" t="s">
        <v>3974</v>
      </c>
      <c r="AU2" s="905" t="s">
        <v>1</v>
      </c>
      <c r="AV2" s="875"/>
      <c r="AW2" s="875"/>
      <c r="AX2" s="875"/>
      <c r="AY2" s="875"/>
      <c r="AZ2" s="875"/>
      <c r="BA2" s="875"/>
      <c r="BB2" s="876" t="s">
        <v>3974</v>
      </c>
      <c r="BC2" s="905" t="s">
        <v>1</v>
      </c>
      <c r="BD2" s="875"/>
      <c r="BE2" s="875"/>
      <c r="BF2" s="875"/>
      <c r="BG2" s="875"/>
      <c r="BH2" s="875"/>
      <c r="BI2" s="875"/>
      <c r="BJ2" s="876" t="s">
        <v>3974</v>
      </c>
      <c r="BK2" s="873" t="s">
        <v>1</v>
      </c>
      <c r="BL2" s="875"/>
      <c r="BM2" s="875"/>
      <c r="BN2" s="875"/>
      <c r="BO2" s="875"/>
      <c r="BP2" s="875"/>
      <c r="BQ2" s="875"/>
      <c r="BR2" s="876" t="s">
        <v>3974</v>
      </c>
      <c r="BS2" s="873" t="s">
        <v>1</v>
      </c>
      <c r="BT2" s="875"/>
      <c r="BU2" s="875"/>
      <c r="BV2" s="875"/>
      <c r="BW2" s="875"/>
      <c r="BX2" s="875"/>
      <c r="BY2" s="875"/>
      <c r="BZ2" s="876" t="s">
        <v>3974</v>
      </c>
      <c r="CA2" s="873" t="s">
        <v>1</v>
      </c>
      <c r="CB2" s="875"/>
      <c r="CC2" s="875"/>
      <c r="CD2" s="875"/>
      <c r="CE2" s="875"/>
      <c r="CF2" s="875"/>
      <c r="CG2" s="875"/>
      <c r="CH2" s="876" t="s">
        <v>3974</v>
      </c>
      <c r="CI2" s="873" t="s">
        <v>1</v>
      </c>
      <c r="CJ2" s="875"/>
      <c r="CK2" s="875"/>
      <c r="CL2" s="875"/>
      <c r="CM2" s="875"/>
      <c r="CN2" s="875"/>
      <c r="CO2" s="875"/>
      <c r="CP2" s="877" t="s">
        <v>3974</v>
      </c>
      <c r="CQ2" s="149" t="s">
        <v>1</v>
      </c>
      <c r="CR2" s="875"/>
      <c r="CS2" s="875"/>
      <c r="CT2" s="875"/>
      <c r="CU2" s="875"/>
      <c r="CV2" s="875"/>
      <c r="CW2" s="875"/>
      <c r="CX2" s="876" t="s">
        <v>3974</v>
      </c>
      <c r="CY2" s="873" t="s">
        <v>1</v>
      </c>
      <c r="CZ2" s="875"/>
      <c r="DA2" s="875"/>
      <c r="DB2" s="875"/>
      <c r="DC2" s="875"/>
      <c r="DD2" s="875"/>
      <c r="DE2" s="875"/>
      <c r="DF2" s="876" t="s">
        <v>3974</v>
      </c>
      <c r="DG2" s="873" t="s">
        <v>1</v>
      </c>
      <c r="DH2" s="875"/>
      <c r="DI2" s="875"/>
      <c r="DJ2" s="875"/>
      <c r="DK2" s="875"/>
      <c r="DL2" s="875"/>
      <c r="DM2" s="875"/>
      <c r="DN2" s="876" t="s">
        <v>3974</v>
      </c>
      <c r="DO2" s="874" t="s">
        <v>1</v>
      </c>
      <c r="DP2" s="875"/>
      <c r="DQ2" s="875"/>
      <c r="DR2" s="875"/>
      <c r="DS2" s="875"/>
      <c r="DT2" s="875"/>
      <c r="DU2" s="875"/>
      <c r="DV2" s="876" t="s">
        <v>3974</v>
      </c>
      <c r="DW2" s="162" t="s">
        <v>1</v>
      </c>
      <c r="DX2" s="875"/>
      <c r="DY2" s="875"/>
      <c r="DZ2" s="875"/>
      <c r="EA2" s="875"/>
      <c r="EB2" s="875"/>
      <c r="EC2" s="875"/>
      <c r="ED2" s="876" t="s">
        <v>3974</v>
      </c>
      <c r="EE2" s="162" t="s">
        <v>1</v>
      </c>
      <c r="EF2" s="875"/>
      <c r="EG2" s="875"/>
      <c r="EH2" s="875"/>
      <c r="EI2" s="875"/>
      <c r="EJ2" s="875"/>
      <c r="EK2" s="875"/>
      <c r="EL2" s="878" t="s">
        <v>3974</v>
      </c>
    </row>
    <row r="3" spans="1:142" s="8" customFormat="1" ht="45" x14ac:dyDescent="0.2">
      <c r="A3" s="150"/>
      <c r="B3" s="151"/>
      <c r="C3" s="703" t="s">
        <v>2</v>
      </c>
      <c r="D3" s="152" t="s">
        <v>3</v>
      </c>
      <c r="E3" s="153" t="s">
        <v>4</v>
      </c>
      <c r="F3" s="814" t="s">
        <v>5</v>
      </c>
      <c r="G3" s="879" t="s">
        <v>21</v>
      </c>
      <c r="H3" s="880"/>
      <c r="I3" s="880"/>
      <c r="J3" s="880"/>
      <c r="K3" s="880"/>
      <c r="L3" s="880"/>
      <c r="M3" s="880"/>
      <c r="N3" s="11" t="s">
        <v>21</v>
      </c>
      <c r="O3" s="872" t="s">
        <v>6</v>
      </c>
      <c r="P3" s="880"/>
      <c r="Q3" s="880"/>
      <c r="R3" s="880"/>
      <c r="S3" s="880"/>
      <c r="T3" s="880"/>
      <c r="U3" s="880"/>
      <c r="V3" s="11" t="s">
        <v>6</v>
      </c>
      <c r="W3" s="904" t="s">
        <v>3976</v>
      </c>
      <c r="X3" s="881"/>
      <c r="Y3" s="881"/>
      <c r="Z3" s="881"/>
      <c r="AA3" s="881"/>
      <c r="AB3" s="881"/>
      <c r="AC3" s="881"/>
      <c r="AD3" s="11" t="s">
        <v>3976</v>
      </c>
      <c r="AE3" s="904" t="s">
        <v>7</v>
      </c>
      <c r="AF3" s="881"/>
      <c r="AG3" s="881"/>
      <c r="AH3" s="881"/>
      <c r="AI3" s="881"/>
      <c r="AJ3" s="881"/>
      <c r="AK3" s="881"/>
      <c r="AL3" s="11" t="s">
        <v>7</v>
      </c>
      <c r="AM3" s="904" t="s">
        <v>8</v>
      </c>
      <c r="AN3" s="881"/>
      <c r="AO3" s="881"/>
      <c r="AP3" s="881"/>
      <c r="AQ3" s="881"/>
      <c r="AR3" s="881"/>
      <c r="AS3" s="881"/>
      <c r="AT3" s="11" t="s">
        <v>8</v>
      </c>
      <c r="AU3" s="904" t="s">
        <v>9</v>
      </c>
      <c r="AV3" s="881"/>
      <c r="AW3" s="881"/>
      <c r="AX3" s="881"/>
      <c r="AY3" s="881"/>
      <c r="AZ3" s="881"/>
      <c r="BA3" s="881"/>
      <c r="BB3" s="11" t="s">
        <v>9</v>
      </c>
      <c r="BC3" s="904" t="s">
        <v>10</v>
      </c>
      <c r="BD3" s="881"/>
      <c r="BE3" s="881"/>
      <c r="BF3" s="881"/>
      <c r="BG3" s="881"/>
      <c r="BH3" s="881"/>
      <c r="BI3" s="881"/>
      <c r="BJ3" s="11" t="s">
        <v>10</v>
      </c>
      <c r="BK3" s="872" t="s">
        <v>11</v>
      </c>
      <c r="BL3" s="881"/>
      <c r="BM3" s="881"/>
      <c r="BN3" s="881"/>
      <c r="BO3" s="881"/>
      <c r="BP3" s="881"/>
      <c r="BQ3" s="881"/>
      <c r="BR3" s="11" t="s">
        <v>11</v>
      </c>
      <c r="BS3" s="872" t="s">
        <v>12</v>
      </c>
      <c r="BT3" s="881"/>
      <c r="BU3" s="881"/>
      <c r="BV3" s="881"/>
      <c r="BW3" s="881"/>
      <c r="BX3" s="881"/>
      <c r="BY3" s="881"/>
      <c r="BZ3" s="11" t="s">
        <v>12</v>
      </c>
      <c r="CA3" s="872" t="s">
        <v>13</v>
      </c>
      <c r="CB3" s="881"/>
      <c r="CC3" s="881"/>
      <c r="CD3" s="881"/>
      <c r="CE3" s="881"/>
      <c r="CF3" s="881"/>
      <c r="CG3" s="881"/>
      <c r="CH3" s="11" t="s">
        <v>13</v>
      </c>
      <c r="CI3" s="872" t="s">
        <v>14</v>
      </c>
      <c r="CJ3" s="881"/>
      <c r="CK3" s="881"/>
      <c r="CL3" s="881"/>
      <c r="CM3" s="881"/>
      <c r="CN3" s="881"/>
      <c r="CO3" s="881"/>
      <c r="CP3" s="26" t="s">
        <v>14</v>
      </c>
      <c r="CQ3" s="906" t="s">
        <v>15</v>
      </c>
      <c r="CR3" s="880"/>
      <c r="CS3" s="880"/>
      <c r="CT3" s="880"/>
      <c r="CU3" s="880"/>
      <c r="CV3" s="880"/>
      <c r="CW3" s="880"/>
      <c r="CX3" s="11" t="s">
        <v>15</v>
      </c>
      <c r="CY3" s="872" t="s">
        <v>16</v>
      </c>
      <c r="CZ3" s="880"/>
      <c r="DA3" s="880"/>
      <c r="DB3" s="880"/>
      <c r="DC3" s="880"/>
      <c r="DD3" s="880"/>
      <c r="DE3" s="880"/>
      <c r="DF3" s="11" t="s">
        <v>16</v>
      </c>
      <c r="DG3" s="872" t="s">
        <v>17</v>
      </c>
      <c r="DH3" s="880"/>
      <c r="DI3" s="880"/>
      <c r="DJ3" s="880"/>
      <c r="DK3" s="880"/>
      <c r="DL3" s="880"/>
      <c r="DM3" s="880"/>
      <c r="DN3" s="11" t="s">
        <v>17</v>
      </c>
      <c r="DO3" s="879" t="s">
        <v>19</v>
      </c>
      <c r="DP3" s="880"/>
      <c r="DQ3" s="880"/>
      <c r="DR3" s="880"/>
      <c r="DS3" s="880"/>
      <c r="DT3" s="880"/>
      <c r="DU3" s="880"/>
      <c r="DV3" s="11" t="s">
        <v>19</v>
      </c>
      <c r="DW3" s="907" t="s">
        <v>18</v>
      </c>
      <c r="DX3" s="880"/>
      <c r="DY3" s="880"/>
      <c r="DZ3" s="880"/>
      <c r="EA3" s="880"/>
      <c r="EB3" s="880"/>
      <c r="EC3" s="880"/>
      <c r="ED3" s="11" t="s">
        <v>18</v>
      </c>
      <c r="EE3" s="908" t="s">
        <v>20</v>
      </c>
      <c r="EF3" s="880"/>
      <c r="EG3" s="880"/>
      <c r="EH3" s="880"/>
      <c r="EI3" s="880"/>
      <c r="EJ3" s="880"/>
      <c r="EK3" s="880"/>
      <c r="EL3" s="28" t="s">
        <v>20</v>
      </c>
    </row>
    <row r="4" spans="1:142" s="8" customFormat="1" ht="15.75" thickBot="1" x14ac:dyDescent="0.25">
      <c r="A4" s="150" t="s">
        <v>22</v>
      </c>
      <c r="B4" s="154" t="s">
        <v>23</v>
      </c>
      <c r="C4" s="703" t="s">
        <v>24</v>
      </c>
      <c r="D4" s="152"/>
      <c r="E4" s="153" t="s">
        <v>24</v>
      </c>
      <c r="F4" s="814" t="s">
        <v>24</v>
      </c>
      <c r="G4" s="827">
        <f>7</f>
        <v>7</v>
      </c>
      <c r="H4" s="156">
        <f>1</f>
        <v>1</v>
      </c>
      <c r="I4" s="157">
        <f>1/2</f>
        <v>0.5</v>
      </c>
      <c r="J4" s="158">
        <f>1/4</f>
        <v>0.25</v>
      </c>
      <c r="K4" s="159">
        <f>1/12</f>
        <v>8.3333333333333329E-2</v>
      </c>
      <c r="L4" s="160">
        <f>1/24</f>
        <v>4.1666666666666664E-2</v>
      </c>
      <c r="M4" s="161">
        <f>1/52</f>
        <v>1.9230769230769232E-2</v>
      </c>
      <c r="N4" s="830"/>
      <c r="O4" s="827">
        <f>7</f>
        <v>7</v>
      </c>
      <c r="P4" s="156">
        <f>1</f>
        <v>1</v>
      </c>
      <c r="Q4" s="157">
        <f>1/2</f>
        <v>0.5</v>
      </c>
      <c r="R4" s="158">
        <f>1/4</f>
        <v>0.25</v>
      </c>
      <c r="S4" s="159">
        <f>1/12</f>
        <v>8.3333333333333329E-2</v>
      </c>
      <c r="T4" s="160">
        <f>1/24</f>
        <v>4.1666666666666664E-2</v>
      </c>
      <c r="U4" s="161">
        <f>1/52</f>
        <v>1.9230769230769232E-2</v>
      </c>
      <c r="V4" s="830"/>
      <c r="W4" s="155">
        <f>7</f>
        <v>7</v>
      </c>
      <c r="X4" s="156">
        <f>1</f>
        <v>1</v>
      </c>
      <c r="Y4" s="157">
        <f>1/2</f>
        <v>0.5</v>
      </c>
      <c r="Z4" s="158">
        <f>1/4</f>
        <v>0.25</v>
      </c>
      <c r="AA4" s="159">
        <f>1/12</f>
        <v>8.3333333333333329E-2</v>
      </c>
      <c r="AB4" s="160">
        <f>1/24</f>
        <v>4.1666666666666664E-2</v>
      </c>
      <c r="AC4" s="161">
        <f>1/52</f>
        <v>1.9230769230769232E-2</v>
      </c>
      <c r="AD4" s="133"/>
      <c r="AE4" s="155">
        <f>7</f>
        <v>7</v>
      </c>
      <c r="AF4" s="156">
        <f>1</f>
        <v>1</v>
      </c>
      <c r="AG4" s="157">
        <f>1/2</f>
        <v>0.5</v>
      </c>
      <c r="AH4" s="158">
        <f>1/4</f>
        <v>0.25</v>
      </c>
      <c r="AI4" s="159">
        <f>1/12</f>
        <v>8.3333333333333329E-2</v>
      </c>
      <c r="AJ4" s="160">
        <f>1/24</f>
        <v>4.1666666666666664E-2</v>
      </c>
      <c r="AK4" s="161">
        <f>1/52</f>
        <v>1.9230769230769232E-2</v>
      </c>
      <c r="AL4" s="133"/>
      <c r="AM4" s="155">
        <f>7</f>
        <v>7</v>
      </c>
      <c r="AN4" s="156">
        <f>1</f>
        <v>1</v>
      </c>
      <c r="AO4" s="157">
        <f>1/2</f>
        <v>0.5</v>
      </c>
      <c r="AP4" s="158">
        <f>1/4</f>
        <v>0.25</v>
      </c>
      <c r="AQ4" s="159">
        <f>1/12</f>
        <v>8.3333333333333329E-2</v>
      </c>
      <c r="AR4" s="160">
        <f>1/24</f>
        <v>4.1666666666666664E-2</v>
      </c>
      <c r="AS4" s="161">
        <f>1/52</f>
        <v>1.9230769230769232E-2</v>
      </c>
      <c r="AT4" s="133"/>
      <c r="AU4" s="155">
        <f>7</f>
        <v>7</v>
      </c>
      <c r="AV4" s="156">
        <f>1</f>
        <v>1</v>
      </c>
      <c r="AW4" s="157">
        <f>1/2</f>
        <v>0.5</v>
      </c>
      <c r="AX4" s="158">
        <f>1/4</f>
        <v>0.25</v>
      </c>
      <c r="AY4" s="159">
        <f>1/12</f>
        <v>8.3333333333333329E-2</v>
      </c>
      <c r="AZ4" s="160">
        <f>1/24</f>
        <v>4.1666666666666664E-2</v>
      </c>
      <c r="BA4" s="161">
        <f>1/52</f>
        <v>1.9230769230769232E-2</v>
      </c>
      <c r="BB4" s="133"/>
      <c r="BC4" s="155">
        <f>7</f>
        <v>7</v>
      </c>
      <c r="BD4" s="156">
        <f>1</f>
        <v>1</v>
      </c>
      <c r="BE4" s="157">
        <f>1/2</f>
        <v>0.5</v>
      </c>
      <c r="BF4" s="158">
        <f>1/4</f>
        <v>0.25</v>
      </c>
      <c r="BG4" s="159">
        <f>1/12</f>
        <v>8.3333333333333329E-2</v>
      </c>
      <c r="BH4" s="160">
        <f>1/24</f>
        <v>4.1666666666666664E-2</v>
      </c>
      <c r="BI4" s="161">
        <f>1/52</f>
        <v>1.9230769230769232E-2</v>
      </c>
      <c r="BJ4" s="133"/>
      <c r="BK4" s="155">
        <f>7</f>
        <v>7</v>
      </c>
      <c r="BL4" s="156">
        <f>1</f>
        <v>1</v>
      </c>
      <c r="BM4" s="157">
        <f>1/2</f>
        <v>0.5</v>
      </c>
      <c r="BN4" s="158">
        <f>1/4</f>
        <v>0.25</v>
      </c>
      <c r="BO4" s="159">
        <f>1/12</f>
        <v>8.3333333333333329E-2</v>
      </c>
      <c r="BP4" s="160">
        <f>1/24</f>
        <v>4.1666666666666664E-2</v>
      </c>
      <c r="BQ4" s="161">
        <f>1/52</f>
        <v>1.9230769230769232E-2</v>
      </c>
      <c r="BR4" s="133"/>
      <c r="BS4" s="155">
        <f>7</f>
        <v>7</v>
      </c>
      <c r="BT4" s="156">
        <f>1</f>
        <v>1</v>
      </c>
      <c r="BU4" s="157">
        <f>1/2</f>
        <v>0.5</v>
      </c>
      <c r="BV4" s="158">
        <f>1/4</f>
        <v>0.25</v>
      </c>
      <c r="BW4" s="159">
        <f>1/12</f>
        <v>8.3333333333333329E-2</v>
      </c>
      <c r="BX4" s="160">
        <f>1/24</f>
        <v>4.1666666666666664E-2</v>
      </c>
      <c r="BY4" s="161">
        <f>1/52</f>
        <v>1.9230769230769232E-2</v>
      </c>
      <c r="BZ4" s="133"/>
      <c r="CA4" s="155">
        <f>7</f>
        <v>7</v>
      </c>
      <c r="CB4" s="156">
        <f>1</f>
        <v>1</v>
      </c>
      <c r="CC4" s="157">
        <f>1/2</f>
        <v>0.5</v>
      </c>
      <c r="CD4" s="158">
        <f>1/4</f>
        <v>0.25</v>
      </c>
      <c r="CE4" s="159">
        <f>1/12</f>
        <v>8.3333333333333329E-2</v>
      </c>
      <c r="CF4" s="160">
        <f>1/24</f>
        <v>4.1666666666666664E-2</v>
      </c>
      <c r="CG4" s="161">
        <f>1/52</f>
        <v>1.9230769230769232E-2</v>
      </c>
      <c r="CH4" s="133"/>
      <c r="CI4" s="155">
        <f>7</f>
        <v>7</v>
      </c>
      <c r="CJ4" s="156">
        <f>1</f>
        <v>1</v>
      </c>
      <c r="CK4" s="157">
        <f>1/2</f>
        <v>0.5</v>
      </c>
      <c r="CL4" s="158">
        <f>1/4</f>
        <v>0.25</v>
      </c>
      <c r="CM4" s="159">
        <f>1/12</f>
        <v>8.3333333333333329E-2</v>
      </c>
      <c r="CN4" s="160">
        <f>1/24</f>
        <v>4.1666666666666664E-2</v>
      </c>
      <c r="CO4" s="161">
        <f>1/52</f>
        <v>1.9230769230769232E-2</v>
      </c>
      <c r="CP4" s="134"/>
      <c r="CQ4" s="155">
        <f>7</f>
        <v>7</v>
      </c>
      <c r="CR4" s="156">
        <f>1</f>
        <v>1</v>
      </c>
      <c r="CS4" s="157">
        <f>1/2</f>
        <v>0.5</v>
      </c>
      <c r="CT4" s="158">
        <f>1/4</f>
        <v>0.25</v>
      </c>
      <c r="CU4" s="159">
        <f>1/12</f>
        <v>8.3333333333333329E-2</v>
      </c>
      <c r="CV4" s="160">
        <f>1/24</f>
        <v>4.1666666666666664E-2</v>
      </c>
      <c r="CW4" s="161">
        <f>1/52</f>
        <v>1.9230769230769232E-2</v>
      </c>
      <c r="CX4" s="133"/>
      <c r="CY4" s="155">
        <f>7</f>
        <v>7</v>
      </c>
      <c r="CZ4" s="156">
        <f>1</f>
        <v>1</v>
      </c>
      <c r="DA4" s="157">
        <f>1/2</f>
        <v>0.5</v>
      </c>
      <c r="DB4" s="158">
        <f>1/4</f>
        <v>0.25</v>
      </c>
      <c r="DC4" s="159">
        <f>1/12</f>
        <v>8.3333333333333329E-2</v>
      </c>
      <c r="DD4" s="160">
        <f>1/24</f>
        <v>4.1666666666666664E-2</v>
      </c>
      <c r="DE4" s="161">
        <f>1/52</f>
        <v>1.9230769230769232E-2</v>
      </c>
      <c r="DF4" s="133"/>
      <c r="DG4" s="155">
        <f>7</f>
        <v>7</v>
      </c>
      <c r="DH4" s="156">
        <f>1</f>
        <v>1</v>
      </c>
      <c r="DI4" s="157">
        <f>1/2</f>
        <v>0.5</v>
      </c>
      <c r="DJ4" s="158">
        <f>1/4</f>
        <v>0.25</v>
      </c>
      <c r="DK4" s="159">
        <f>1/12</f>
        <v>8.3333333333333329E-2</v>
      </c>
      <c r="DL4" s="160">
        <f>1/24</f>
        <v>4.1666666666666664E-2</v>
      </c>
      <c r="DM4" s="161">
        <f>1/52</f>
        <v>1.9230769230769232E-2</v>
      </c>
      <c r="DN4" s="133"/>
      <c r="DO4" s="155">
        <f>7</f>
        <v>7</v>
      </c>
      <c r="DP4" s="156">
        <f>1</f>
        <v>1</v>
      </c>
      <c r="DQ4" s="157">
        <f>1/2</f>
        <v>0.5</v>
      </c>
      <c r="DR4" s="158">
        <f>1/4</f>
        <v>0.25</v>
      </c>
      <c r="DS4" s="159">
        <f>1/12</f>
        <v>8.3333333333333329E-2</v>
      </c>
      <c r="DT4" s="160">
        <f>1/24</f>
        <v>4.1666666666666664E-2</v>
      </c>
      <c r="DU4" s="161">
        <f>1/52</f>
        <v>1.9230769230769232E-2</v>
      </c>
      <c r="DV4" s="133"/>
      <c r="DW4" s="155">
        <f>7</f>
        <v>7</v>
      </c>
      <c r="DX4" s="156">
        <f>1</f>
        <v>1</v>
      </c>
      <c r="DY4" s="157">
        <f>1/2</f>
        <v>0.5</v>
      </c>
      <c r="DZ4" s="158">
        <f>1/4</f>
        <v>0.25</v>
      </c>
      <c r="EA4" s="159">
        <f>1/12</f>
        <v>8.3333333333333329E-2</v>
      </c>
      <c r="EB4" s="160">
        <f>1/24</f>
        <v>4.1666666666666664E-2</v>
      </c>
      <c r="EC4" s="161">
        <f>1/52</f>
        <v>1.9230769230769232E-2</v>
      </c>
      <c r="ED4" s="133"/>
      <c r="EE4" s="155">
        <f>7</f>
        <v>7</v>
      </c>
      <c r="EF4" s="156">
        <f>1</f>
        <v>1</v>
      </c>
      <c r="EG4" s="157">
        <f>1/2</f>
        <v>0.5</v>
      </c>
      <c r="EH4" s="158">
        <f>1/4</f>
        <v>0.25</v>
      </c>
      <c r="EI4" s="159">
        <f>1/12</f>
        <v>8.3333333333333329E-2</v>
      </c>
      <c r="EJ4" s="160">
        <f>1/24</f>
        <v>4.1666666666666664E-2</v>
      </c>
      <c r="EK4" s="161">
        <f>1/52</f>
        <v>1.9230769230769232E-2</v>
      </c>
      <c r="EL4" s="135"/>
    </row>
    <row r="5" spans="1:142" ht="15.75" x14ac:dyDescent="0.2">
      <c r="A5" s="755" t="s">
        <v>3954</v>
      </c>
      <c r="B5" s="801"/>
      <c r="C5" s="845"/>
      <c r="D5" s="845"/>
      <c r="E5" s="845"/>
      <c r="F5" s="845"/>
      <c r="G5" s="846"/>
      <c r="H5" s="847"/>
      <c r="I5" s="848"/>
      <c r="J5" s="848"/>
      <c r="K5" s="848"/>
      <c r="L5" s="848"/>
      <c r="M5" s="848"/>
      <c r="N5" s="849"/>
      <c r="O5" s="847"/>
      <c r="P5" s="847"/>
      <c r="Q5" s="848"/>
      <c r="R5" s="848"/>
      <c r="S5" s="848"/>
      <c r="T5" s="848"/>
      <c r="U5" s="848"/>
      <c r="V5" s="849"/>
      <c r="W5" s="850"/>
      <c r="X5" s="850"/>
      <c r="Y5" s="849"/>
      <c r="Z5" s="849"/>
      <c r="AA5" s="849"/>
      <c r="AB5" s="849"/>
      <c r="AC5" s="849"/>
      <c r="AD5" s="849"/>
      <c r="AE5" s="850"/>
      <c r="AF5" s="850"/>
      <c r="AG5" s="849"/>
      <c r="AH5" s="849"/>
      <c r="AI5" s="849"/>
      <c r="AJ5" s="849"/>
      <c r="AK5" s="849"/>
      <c r="AL5" s="849"/>
      <c r="AM5" s="850"/>
      <c r="AN5" s="850"/>
      <c r="AO5" s="849"/>
      <c r="AP5" s="849"/>
      <c r="AQ5" s="849"/>
      <c r="AR5" s="849"/>
      <c r="AS5" s="849"/>
      <c r="AT5" s="849"/>
      <c r="AU5" s="850"/>
      <c r="AV5" s="850"/>
      <c r="AW5" s="849"/>
      <c r="AX5" s="849"/>
      <c r="AY5" s="849"/>
      <c r="AZ5" s="849"/>
      <c r="BA5" s="849"/>
      <c r="BB5" s="849"/>
      <c r="BC5" s="850"/>
      <c r="BD5" s="850"/>
      <c r="BE5" s="849"/>
      <c r="BF5" s="849"/>
      <c r="BG5" s="849"/>
      <c r="BH5" s="849"/>
      <c r="BI5" s="849"/>
      <c r="BJ5" s="849"/>
      <c r="BK5" s="850"/>
      <c r="BL5" s="850"/>
      <c r="BM5" s="849"/>
      <c r="BN5" s="849"/>
      <c r="BO5" s="849"/>
      <c r="BP5" s="849"/>
      <c r="BQ5" s="849"/>
      <c r="BR5" s="849"/>
      <c r="BS5" s="850"/>
      <c r="BT5" s="850"/>
      <c r="BU5" s="849"/>
      <c r="BV5" s="849"/>
      <c r="BW5" s="849"/>
      <c r="BX5" s="849"/>
      <c r="BY5" s="849"/>
      <c r="BZ5" s="849"/>
      <c r="CA5" s="850"/>
      <c r="CB5" s="850"/>
      <c r="CC5" s="849"/>
      <c r="CD5" s="849"/>
      <c r="CE5" s="849"/>
      <c r="CF5" s="849"/>
      <c r="CG5" s="849"/>
      <c r="CH5" s="849"/>
      <c r="CI5" s="850"/>
      <c r="CJ5" s="850"/>
      <c r="CK5" s="849"/>
      <c r="CL5" s="849"/>
      <c r="CM5" s="849"/>
      <c r="CN5" s="849"/>
      <c r="CO5" s="849"/>
      <c r="CP5" s="849"/>
      <c r="CQ5" s="847"/>
      <c r="CR5" s="847"/>
      <c r="CS5" s="848"/>
      <c r="CT5" s="848"/>
      <c r="CU5" s="848"/>
      <c r="CV5" s="848"/>
      <c r="CW5" s="848"/>
      <c r="CX5" s="849"/>
      <c r="CY5" s="850"/>
      <c r="CZ5" s="850"/>
      <c r="DA5" s="849"/>
      <c r="DB5" s="849"/>
      <c r="DC5" s="849"/>
      <c r="DD5" s="849"/>
      <c r="DE5" s="849"/>
      <c r="DF5" s="849"/>
      <c r="DG5" s="850"/>
      <c r="DH5" s="850"/>
      <c r="DI5" s="849"/>
      <c r="DJ5" s="849"/>
      <c r="DK5" s="849"/>
      <c r="DL5" s="849"/>
      <c r="DM5" s="849"/>
      <c r="DN5" s="849"/>
      <c r="DO5" s="847"/>
      <c r="DP5" s="847"/>
      <c r="DQ5" s="848"/>
      <c r="DR5" s="848"/>
      <c r="DS5" s="848"/>
      <c r="DT5" s="848"/>
      <c r="DU5" s="848"/>
      <c r="DV5" s="849"/>
      <c r="DW5" s="847"/>
      <c r="DX5" s="847"/>
      <c r="DY5" s="848"/>
      <c r="DZ5" s="848"/>
      <c r="EA5" s="848"/>
      <c r="EB5" s="848"/>
      <c r="EC5" s="848"/>
      <c r="ED5" s="849"/>
      <c r="EE5" s="847"/>
      <c r="EF5" s="847"/>
      <c r="EG5" s="848"/>
      <c r="EH5" s="848"/>
      <c r="EI5" s="848"/>
      <c r="EJ5" s="848"/>
      <c r="EK5" s="848"/>
      <c r="EL5" s="851"/>
    </row>
    <row r="6" spans="1:142" ht="15" outlineLevel="1" x14ac:dyDescent="0.2">
      <c r="A6" s="741" t="s">
        <v>25</v>
      </c>
      <c r="B6" s="802" t="s">
        <v>26</v>
      </c>
      <c r="C6" s="852"/>
      <c r="D6" s="852"/>
      <c r="E6" s="852"/>
      <c r="F6" s="852"/>
      <c r="G6" s="853"/>
      <c r="H6" s="854"/>
      <c r="I6" s="855"/>
      <c r="J6" s="855"/>
      <c r="K6" s="855"/>
      <c r="L6" s="855"/>
      <c r="M6" s="855"/>
      <c r="N6" s="856"/>
      <c r="O6" s="854"/>
      <c r="P6" s="854"/>
      <c r="Q6" s="855"/>
      <c r="R6" s="855"/>
      <c r="S6" s="855"/>
      <c r="T6" s="855"/>
      <c r="U6" s="855"/>
      <c r="V6" s="856"/>
      <c r="W6" s="857"/>
      <c r="X6" s="857"/>
      <c r="Y6" s="858"/>
      <c r="Z6" s="858"/>
      <c r="AA6" s="858"/>
      <c r="AB6" s="858"/>
      <c r="AC6" s="858"/>
      <c r="AD6" s="856"/>
      <c r="AE6" s="857"/>
      <c r="AF6" s="857"/>
      <c r="AG6" s="858"/>
      <c r="AH6" s="858"/>
      <c r="AI6" s="858"/>
      <c r="AJ6" s="858"/>
      <c r="AK6" s="858"/>
      <c r="AL6" s="856"/>
      <c r="AM6" s="857"/>
      <c r="AN6" s="857"/>
      <c r="AO6" s="858"/>
      <c r="AP6" s="858"/>
      <c r="AQ6" s="858"/>
      <c r="AR6" s="858"/>
      <c r="AS6" s="858"/>
      <c r="AT6" s="856"/>
      <c r="AU6" s="857"/>
      <c r="AV6" s="857"/>
      <c r="AW6" s="858"/>
      <c r="AX6" s="858"/>
      <c r="AY6" s="858"/>
      <c r="AZ6" s="858"/>
      <c r="BA6" s="858"/>
      <c r="BB6" s="856"/>
      <c r="BC6" s="857"/>
      <c r="BD6" s="857"/>
      <c r="BE6" s="858"/>
      <c r="BF6" s="858"/>
      <c r="BG6" s="858"/>
      <c r="BH6" s="858"/>
      <c r="BI6" s="858"/>
      <c r="BJ6" s="856"/>
      <c r="BK6" s="857"/>
      <c r="BL6" s="857"/>
      <c r="BM6" s="858"/>
      <c r="BN6" s="858"/>
      <c r="BO6" s="858"/>
      <c r="BP6" s="858"/>
      <c r="BQ6" s="858"/>
      <c r="BR6" s="856"/>
      <c r="BS6" s="857"/>
      <c r="BT6" s="857"/>
      <c r="BU6" s="858"/>
      <c r="BV6" s="858"/>
      <c r="BW6" s="858"/>
      <c r="BX6" s="858"/>
      <c r="BY6" s="858"/>
      <c r="BZ6" s="856"/>
      <c r="CA6" s="857"/>
      <c r="CB6" s="857"/>
      <c r="CC6" s="858"/>
      <c r="CD6" s="858"/>
      <c r="CE6" s="858"/>
      <c r="CF6" s="858"/>
      <c r="CG6" s="858"/>
      <c r="CH6" s="856"/>
      <c r="CI6" s="857"/>
      <c r="CJ6" s="857"/>
      <c r="CK6" s="858"/>
      <c r="CL6" s="858"/>
      <c r="CM6" s="858"/>
      <c r="CN6" s="858"/>
      <c r="CO6" s="858"/>
      <c r="CP6" s="856"/>
      <c r="CQ6" s="854"/>
      <c r="CR6" s="854"/>
      <c r="CS6" s="855"/>
      <c r="CT6" s="855"/>
      <c r="CU6" s="855"/>
      <c r="CV6" s="855"/>
      <c r="CW6" s="855"/>
      <c r="CX6" s="856"/>
      <c r="CY6" s="857"/>
      <c r="CZ6" s="857"/>
      <c r="DA6" s="858"/>
      <c r="DB6" s="858"/>
      <c r="DC6" s="858"/>
      <c r="DD6" s="858"/>
      <c r="DE6" s="858"/>
      <c r="DF6" s="856"/>
      <c r="DG6" s="857"/>
      <c r="DH6" s="857"/>
      <c r="DI6" s="858"/>
      <c r="DJ6" s="858"/>
      <c r="DK6" s="858"/>
      <c r="DL6" s="858"/>
      <c r="DM6" s="858"/>
      <c r="DN6" s="856"/>
      <c r="DO6" s="854"/>
      <c r="DP6" s="854"/>
      <c r="DQ6" s="855"/>
      <c r="DR6" s="855"/>
      <c r="DS6" s="855"/>
      <c r="DT6" s="855"/>
      <c r="DU6" s="855"/>
      <c r="DV6" s="856"/>
      <c r="DW6" s="854"/>
      <c r="DX6" s="854"/>
      <c r="DY6" s="855"/>
      <c r="DZ6" s="855"/>
      <c r="EA6" s="855"/>
      <c r="EB6" s="855"/>
      <c r="EC6" s="855"/>
      <c r="ED6" s="856"/>
      <c r="EE6" s="854"/>
      <c r="EF6" s="854"/>
      <c r="EG6" s="855"/>
      <c r="EH6" s="855"/>
      <c r="EI6" s="855"/>
      <c r="EJ6" s="855"/>
      <c r="EK6" s="855"/>
      <c r="EL6" s="859"/>
    </row>
    <row r="7" spans="1:142" ht="15" outlineLevel="2" collapsed="1" x14ac:dyDescent="0.2">
      <c r="A7" s="765" t="s">
        <v>27</v>
      </c>
      <c r="B7" s="803" t="s">
        <v>3959</v>
      </c>
      <c r="C7" s="852"/>
      <c r="D7" s="852"/>
      <c r="E7" s="852"/>
      <c r="F7" s="852"/>
      <c r="G7" s="853"/>
      <c r="H7" s="854"/>
      <c r="I7" s="855"/>
      <c r="J7" s="855"/>
      <c r="K7" s="855"/>
      <c r="L7" s="855"/>
      <c r="M7" s="855"/>
      <c r="N7" s="856"/>
      <c r="O7" s="854"/>
      <c r="P7" s="854"/>
      <c r="Q7" s="855"/>
      <c r="R7" s="855"/>
      <c r="S7" s="855"/>
      <c r="T7" s="855"/>
      <c r="U7" s="855"/>
      <c r="V7" s="856"/>
      <c r="W7" s="857"/>
      <c r="X7" s="857"/>
      <c r="Y7" s="858"/>
      <c r="Z7" s="858"/>
      <c r="AA7" s="858"/>
      <c r="AB7" s="858"/>
      <c r="AC7" s="858"/>
      <c r="AD7" s="856"/>
      <c r="AE7" s="857"/>
      <c r="AF7" s="857"/>
      <c r="AG7" s="858"/>
      <c r="AH7" s="858"/>
      <c r="AI7" s="858"/>
      <c r="AJ7" s="858"/>
      <c r="AK7" s="858"/>
      <c r="AL7" s="856"/>
      <c r="AM7" s="857"/>
      <c r="AN7" s="857"/>
      <c r="AO7" s="858"/>
      <c r="AP7" s="858"/>
      <c r="AQ7" s="858"/>
      <c r="AR7" s="858"/>
      <c r="AS7" s="858"/>
      <c r="AT7" s="856"/>
      <c r="AU7" s="857"/>
      <c r="AV7" s="857"/>
      <c r="AW7" s="858"/>
      <c r="AX7" s="858"/>
      <c r="AY7" s="858"/>
      <c r="AZ7" s="858"/>
      <c r="BA7" s="858"/>
      <c r="BB7" s="856"/>
      <c r="BC7" s="857"/>
      <c r="BD7" s="857"/>
      <c r="BE7" s="858"/>
      <c r="BF7" s="858"/>
      <c r="BG7" s="858"/>
      <c r="BH7" s="858"/>
      <c r="BI7" s="858"/>
      <c r="BJ7" s="856"/>
      <c r="BK7" s="857"/>
      <c r="BL7" s="857"/>
      <c r="BM7" s="858"/>
      <c r="BN7" s="858"/>
      <c r="BO7" s="858"/>
      <c r="BP7" s="858"/>
      <c r="BQ7" s="858"/>
      <c r="BR7" s="856"/>
      <c r="BS7" s="857"/>
      <c r="BT7" s="857"/>
      <c r="BU7" s="858"/>
      <c r="BV7" s="858"/>
      <c r="BW7" s="858"/>
      <c r="BX7" s="858"/>
      <c r="BY7" s="858"/>
      <c r="BZ7" s="856"/>
      <c r="CA7" s="857"/>
      <c r="CB7" s="857"/>
      <c r="CC7" s="858"/>
      <c r="CD7" s="858"/>
      <c r="CE7" s="858"/>
      <c r="CF7" s="858"/>
      <c r="CG7" s="858"/>
      <c r="CH7" s="856"/>
      <c r="CI7" s="857"/>
      <c r="CJ7" s="857"/>
      <c r="CK7" s="858"/>
      <c r="CL7" s="858"/>
      <c r="CM7" s="858"/>
      <c r="CN7" s="858"/>
      <c r="CO7" s="858"/>
      <c r="CP7" s="856"/>
      <c r="CQ7" s="854"/>
      <c r="CR7" s="854"/>
      <c r="CS7" s="855"/>
      <c r="CT7" s="855"/>
      <c r="CU7" s="855"/>
      <c r="CV7" s="855"/>
      <c r="CW7" s="855"/>
      <c r="CX7" s="856"/>
      <c r="CY7" s="857"/>
      <c r="CZ7" s="857"/>
      <c r="DA7" s="858"/>
      <c r="DB7" s="858"/>
      <c r="DC7" s="858"/>
      <c r="DD7" s="858"/>
      <c r="DE7" s="858"/>
      <c r="DF7" s="856"/>
      <c r="DG7" s="857"/>
      <c r="DH7" s="857"/>
      <c r="DI7" s="858"/>
      <c r="DJ7" s="858"/>
      <c r="DK7" s="858"/>
      <c r="DL7" s="858"/>
      <c r="DM7" s="858"/>
      <c r="DN7" s="856"/>
      <c r="DO7" s="854"/>
      <c r="DP7" s="854"/>
      <c r="DQ7" s="855"/>
      <c r="DR7" s="855"/>
      <c r="DS7" s="855"/>
      <c r="DT7" s="855"/>
      <c r="DU7" s="855"/>
      <c r="DV7" s="856"/>
      <c r="DW7" s="854"/>
      <c r="DX7" s="854"/>
      <c r="DY7" s="855"/>
      <c r="DZ7" s="855"/>
      <c r="EA7" s="855"/>
      <c r="EB7" s="855"/>
      <c r="EC7" s="855"/>
      <c r="ED7" s="856"/>
      <c r="EE7" s="854"/>
      <c r="EF7" s="854"/>
      <c r="EG7" s="855"/>
      <c r="EH7" s="855"/>
      <c r="EI7" s="855"/>
      <c r="EJ7" s="855"/>
      <c r="EK7" s="855"/>
      <c r="EL7" s="859"/>
    </row>
    <row r="8" spans="1:142" ht="15" outlineLevel="2" collapsed="1" x14ac:dyDescent="0.2">
      <c r="A8" s="765" t="s">
        <v>28</v>
      </c>
      <c r="B8" s="803" t="s">
        <v>3960</v>
      </c>
      <c r="C8" s="852"/>
      <c r="D8" s="852"/>
      <c r="E8" s="852"/>
      <c r="F8" s="852"/>
      <c r="G8" s="853"/>
      <c r="H8" s="854"/>
      <c r="I8" s="855"/>
      <c r="J8" s="855"/>
      <c r="K8" s="855"/>
      <c r="L8" s="855"/>
      <c r="M8" s="855"/>
      <c r="N8" s="856"/>
      <c r="O8" s="854"/>
      <c r="P8" s="854"/>
      <c r="Q8" s="855"/>
      <c r="R8" s="855"/>
      <c r="S8" s="855"/>
      <c r="T8" s="855"/>
      <c r="U8" s="855"/>
      <c r="V8" s="856"/>
      <c r="W8" s="857"/>
      <c r="X8" s="857"/>
      <c r="Y8" s="858"/>
      <c r="Z8" s="858"/>
      <c r="AA8" s="858"/>
      <c r="AB8" s="858"/>
      <c r="AC8" s="858"/>
      <c r="AD8" s="856"/>
      <c r="AE8" s="857"/>
      <c r="AF8" s="857"/>
      <c r="AG8" s="858"/>
      <c r="AH8" s="858"/>
      <c r="AI8" s="858"/>
      <c r="AJ8" s="858"/>
      <c r="AK8" s="858"/>
      <c r="AL8" s="856"/>
      <c r="AM8" s="857"/>
      <c r="AN8" s="857"/>
      <c r="AO8" s="858"/>
      <c r="AP8" s="858"/>
      <c r="AQ8" s="858"/>
      <c r="AR8" s="858"/>
      <c r="AS8" s="858"/>
      <c r="AT8" s="856"/>
      <c r="AU8" s="857"/>
      <c r="AV8" s="857"/>
      <c r="AW8" s="858"/>
      <c r="AX8" s="858"/>
      <c r="AY8" s="858"/>
      <c r="AZ8" s="858"/>
      <c r="BA8" s="858"/>
      <c r="BB8" s="856"/>
      <c r="BC8" s="857"/>
      <c r="BD8" s="857"/>
      <c r="BE8" s="858"/>
      <c r="BF8" s="858"/>
      <c r="BG8" s="858"/>
      <c r="BH8" s="858"/>
      <c r="BI8" s="858"/>
      <c r="BJ8" s="856"/>
      <c r="BK8" s="857"/>
      <c r="BL8" s="857"/>
      <c r="BM8" s="858"/>
      <c r="BN8" s="858"/>
      <c r="BO8" s="858"/>
      <c r="BP8" s="858"/>
      <c r="BQ8" s="858"/>
      <c r="BR8" s="856"/>
      <c r="BS8" s="857"/>
      <c r="BT8" s="857"/>
      <c r="BU8" s="858"/>
      <c r="BV8" s="858"/>
      <c r="BW8" s="858"/>
      <c r="BX8" s="858"/>
      <c r="BY8" s="858"/>
      <c r="BZ8" s="856"/>
      <c r="CA8" s="857"/>
      <c r="CB8" s="857"/>
      <c r="CC8" s="858"/>
      <c r="CD8" s="858"/>
      <c r="CE8" s="858"/>
      <c r="CF8" s="858"/>
      <c r="CG8" s="858"/>
      <c r="CH8" s="856"/>
      <c r="CI8" s="857"/>
      <c r="CJ8" s="857"/>
      <c r="CK8" s="858"/>
      <c r="CL8" s="858"/>
      <c r="CM8" s="858"/>
      <c r="CN8" s="858"/>
      <c r="CO8" s="858"/>
      <c r="CP8" s="856"/>
      <c r="CQ8" s="854"/>
      <c r="CR8" s="854"/>
      <c r="CS8" s="855"/>
      <c r="CT8" s="855"/>
      <c r="CU8" s="855"/>
      <c r="CV8" s="855"/>
      <c r="CW8" s="855"/>
      <c r="CX8" s="856"/>
      <c r="CY8" s="857"/>
      <c r="CZ8" s="857"/>
      <c r="DA8" s="858"/>
      <c r="DB8" s="858"/>
      <c r="DC8" s="858"/>
      <c r="DD8" s="858"/>
      <c r="DE8" s="858"/>
      <c r="DF8" s="856"/>
      <c r="DG8" s="857"/>
      <c r="DH8" s="857"/>
      <c r="DI8" s="858"/>
      <c r="DJ8" s="858"/>
      <c r="DK8" s="858"/>
      <c r="DL8" s="858"/>
      <c r="DM8" s="858"/>
      <c r="DN8" s="856"/>
      <c r="DO8" s="854"/>
      <c r="DP8" s="854"/>
      <c r="DQ8" s="855"/>
      <c r="DR8" s="855"/>
      <c r="DS8" s="855"/>
      <c r="DT8" s="855"/>
      <c r="DU8" s="855"/>
      <c r="DV8" s="856"/>
      <c r="DW8" s="854"/>
      <c r="DX8" s="854"/>
      <c r="DY8" s="855"/>
      <c r="DZ8" s="855"/>
      <c r="EA8" s="855"/>
      <c r="EB8" s="855"/>
      <c r="EC8" s="855"/>
      <c r="ED8" s="856"/>
      <c r="EE8" s="854"/>
      <c r="EF8" s="854"/>
      <c r="EG8" s="855"/>
      <c r="EH8" s="855"/>
      <c r="EI8" s="855"/>
      <c r="EJ8" s="855"/>
      <c r="EK8" s="855"/>
      <c r="EL8" s="859"/>
    </row>
    <row r="9" spans="1:142" ht="15" outlineLevel="2" collapsed="1" x14ac:dyDescent="0.2">
      <c r="A9" s="765" t="s">
        <v>29</v>
      </c>
      <c r="B9" s="803" t="s">
        <v>3961</v>
      </c>
      <c r="C9" s="852"/>
      <c r="D9" s="852"/>
      <c r="E9" s="852"/>
      <c r="F9" s="852"/>
      <c r="G9" s="853"/>
      <c r="H9" s="854"/>
      <c r="I9" s="855"/>
      <c r="J9" s="855"/>
      <c r="K9" s="855"/>
      <c r="L9" s="855"/>
      <c r="M9" s="855"/>
      <c r="N9" s="856"/>
      <c r="O9" s="854"/>
      <c r="P9" s="854"/>
      <c r="Q9" s="855"/>
      <c r="R9" s="855"/>
      <c r="S9" s="855"/>
      <c r="T9" s="855"/>
      <c r="U9" s="855"/>
      <c r="V9" s="856"/>
      <c r="W9" s="857"/>
      <c r="X9" s="857"/>
      <c r="Y9" s="858"/>
      <c r="Z9" s="858"/>
      <c r="AA9" s="858"/>
      <c r="AB9" s="858"/>
      <c r="AC9" s="858"/>
      <c r="AD9" s="856"/>
      <c r="AE9" s="857"/>
      <c r="AF9" s="857"/>
      <c r="AG9" s="858"/>
      <c r="AH9" s="858"/>
      <c r="AI9" s="858"/>
      <c r="AJ9" s="858"/>
      <c r="AK9" s="858"/>
      <c r="AL9" s="856"/>
      <c r="AM9" s="857"/>
      <c r="AN9" s="857"/>
      <c r="AO9" s="858"/>
      <c r="AP9" s="858"/>
      <c r="AQ9" s="858"/>
      <c r="AR9" s="858"/>
      <c r="AS9" s="858"/>
      <c r="AT9" s="856"/>
      <c r="AU9" s="857"/>
      <c r="AV9" s="857"/>
      <c r="AW9" s="858"/>
      <c r="AX9" s="858"/>
      <c r="AY9" s="858"/>
      <c r="AZ9" s="858"/>
      <c r="BA9" s="858"/>
      <c r="BB9" s="856"/>
      <c r="BC9" s="857"/>
      <c r="BD9" s="857"/>
      <c r="BE9" s="858"/>
      <c r="BF9" s="858"/>
      <c r="BG9" s="858"/>
      <c r="BH9" s="858"/>
      <c r="BI9" s="858"/>
      <c r="BJ9" s="856"/>
      <c r="BK9" s="857"/>
      <c r="BL9" s="857"/>
      <c r="BM9" s="858"/>
      <c r="BN9" s="858"/>
      <c r="BO9" s="858"/>
      <c r="BP9" s="858"/>
      <c r="BQ9" s="858"/>
      <c r="BR9" s="856"/>
      <c r="BS9" s="857"/>
      <c r="BT9" s="857"/>
      <c r="BU9" s="858"/>
      <c r="BV9" s="858"/>
      <c r="BW9" s="858"/>
      <c r="BX9" s="858"/>
      <c r="BY9" s="858"/>
      <c r="BZ9" s="856"/>
      <c r="CA9" s="857"/>
      <c r="CB9" s="857"/>
      <c r="CC9" s="858"/>
      <c r="CD9" s="858"/>
      <c r="CE9" s="858"/>
      <c r="CF9" s="858"/>
      <c r="CG9" s="858"/>
      <c r="CH9" s="856"/>
      <c r="CI9" s="857"/>
      <c r="CJ9" s="857"/>
      <c r="CK9" s="858"/>
      <c r="CL9" s="858"/>
      <c r="CM9" s="858"/>
      <c r="CN9" s="858"/>
      <c r="CO9" s="858"/>
      <c r="CP9" s="856"/>
      <c r="CQ9" s="854"/>
      <c r="CR9" s="854"/>
      <c r="CS9" s="855"/>
      <c r="CT9" s="855"/>
      <c r="CU9" s="855"/>
      <c r="CV9" s="855"/>
      <c r="CW9" s="855"/>
      <c r="CX9" s="856"/>
      <c r="CY9" s="857"/>
      <c r="CZ9" s="857"/>
      <c r="DA9" s="858"/>
      <c r="DB9" s="858"/>
      <c r="DC9" s="858"/>
      <c r="DD9" s="858"/>
      <c r="DE9" s="858"/>
      <c r="DF9" s="856"/>
      <c r="DG9" s="857"/>
      <c r="DH9" s="857"/>
      <c r="DI9" s="858"/>
      <c r="DJ9" s="858"/>
      <c r="DK9" s="858"/>
      <c r="DL9" s="858"/>
      <c r="DM9" s="858"/>
      <c r="DN9" s="856"/>
      <c r="DO9" s="854"/>
      <c r="DP9" s="854"/>
      <c r="DQ9" s="855"/>
      <c r="DR9" s="855"/>
      <c r="DS9" s="855"/>
      <c r="DT9" s="855"/>
      <c r="DU9" s="855"/>
      <c r="DV9" s="856"/>
      <c r="DW9" s="854"/>
      <c r="DX9" s="854"/>
      <c r="DY9" s="855"/>
      <c r="DZ9" s="855"/>
      <c r="EA9" s="855"/>
      <c r="EB9" s="855"/>
      <c r="EC9" s="855"/>
      <c r="ED9" s="856"/>
      <c r="EE9" s="854"/>
      <c r="EF9" s="854"/>
      <c r="EG9" s="855"/>
      <c r="EH9" s="855"/>
      <c r="EI9" s="855"/>
      <c r="EJ9" s="855"/>
      <c r="EK9" s="855"/>
      <c r="EL9" s="859"/>
    </row>
    <row r="10" spans="1:142" ht="15" outlineLevel="2" collapsed="1" x14ac:dyDescent="0.2">
      <c r="A10" s="831" t="s">
        <v>30</v>
      </c>
      <c r="B10" s="832" t="s">
        <v>3962</v>
      </c>
      <c r="C10" s="852"/>
      <c r="D10" s="852"/>
      <c r="E10" s="852"/>
      <c r="F10" s="852"/>
      <c r="G10" s="853"/>
      <c r="H10" s="854"/>
      <c r="I10" s="855"/>
      <c r="J10" s="855"/>
      <c r="K10" s="855"/>
      <c r="L10" s="855"/>
      <c r="M10" s="855"/>
      <c r="N10" s="856"/>
      <c r="O10" s="854"/>
      <c r="P10" s="854"/>
      <c r="Q10" s="855"/>
      <c r="R10" s="855"/>
      <c r="S10" s="855"/>
      <c r="T10" s="855"/>
      <c r="U10" s="855"/>
      <c r="V10" s="856"/>
      <c r="W10" s="857"/>
      <c r="X10" s="857"/>
      <c r="Y10" s="858"/>
      <c r="Z10" s="858"/>
      <c r="AA10" s="858"/>
      <c r="AB10" s="858"/>
      <c r="AC10" s="858"/>
      <c r="AD10" s="856"/>
      <c r="AE10" s="857"/>
      <c r="AF10" s="857"/>
      <c r="AG10" s="858"/>
      <c r="AH10" s="858"/>
      <c r="AI10" s="858"/>
      <c r="AJ10" s="858"/>
      <c r="AK10" s="858"/>
      <c r="AL10" s="856"/>
      <c r="AM10" s="857"/>
      <c r="AN10" s="857"/>
      <c r="AO10" s="858"/>
      <c r="AP10" s="858"/>
      <c r="AQ10" s="858"/>
      <c r="AR10" s="858"/>
      <c r="AS10" s="858"/>
      <c r="AT10" s="856"/>
      <c r="AU10" s="857"/>
      <c r="AV10" s="857"/>
      <c r="AW10" s="858"/>
      <c r="AX10" s="858"/>
      <c r="AY10" s="858"/>
      <c r="AZ10" s="858"/>
      <c r="BA10" s="858"/>
      <c r="BB10" s="856"/>
      <c r="BC10" s="857"/>
      <c r="BD10" s="857"/>
      <c r="BE10" s="858"/>
      <c r="BF10" s="858"/>
      <c r="BG10" s="858"/>
      <c r="BH10" s="858"/>
      <c r="BI10" s="858"/>
      <c r="BJ10" s="856"/>
      <c r="BK10" s="857"/>
      <c r="BL10" s="857"/>
      <c r="BM10" s="858"/>
      <c r="BN10" s="858"/>
      <c r="BO10" s="858"/>
      <c r="BP10" s="858"/>
      <c r="BQ10" s="858"/>
      <c r="BR10" s="856"/>
      <c r="BS10" s="857"/>
      <c r="BT10" s="857"/>
      <c r="BU10" s="858"/>
      <c r="BV10" s="858"/>
      <c r="BW10" s="858"/>
      <c r="BX10" s="858"/>
      <c r="BY10" s="858"/>
      <c r="BZ10" s="856"/>
      <c r="CA10" s="857"/>
      <c r="CB10" s="857"/>
      <c r="CC10" s="858"/>
      <c r="CD10" s="858"/>
      <c r="CE10" s="858"/>
      <c r="CF10" s="858"/>
      <c r="CG10" s="858"/>
      <c r="CH10" s="856"/>
      <c r="CI10" s="857"/>
      <c r="CJ10" s="857"/>
      <c r="CK10" s="858"/>
      <c r="CL10" s="858"/>
      <c r="CM10" s="858"/>
      <c r="CN10" s="858"/>
      <c r="CO10" s="858"/>
      <c r="CP10" s="856"/>
      <c r="CQ10" s="854"/>
      <c r="CR10" s="854"/>
      <c r="CS10" s="855"/>
      <c r="CT10" s="855"/>
      <c r="CU10" s="855"/>
      <c r="CV10" s="855"/>
      <c r="CW10" s="855"/>
      <c r="CX10" s="856"/>
      <c r="CY10" s="857"/>
      <c r="CZ10" s="857"/>
      <c r="DA10" s="858"/>
      <c r="DB10" s="858"/>
      <c r="DC10" s="858"/>
      <c r="DD10" s="858"/>
      <c r="DE10" s="858"/>
      <c r="DF10" s="856"/>
      <c r="DG10" s="857"/>
      <c r="DH10" s="857"/>
      <c r="DI10" s="858"/>
      <c r="DJ10" s="858"/>
      <c r="DK10" s="858"/>
      <c r="DL10" s="858"/>
      <c r="DM10" s="858"/>
      <c r="DN10" s="856"/>
      <c r="DO10" s="854"/>
      <c r="DP10" s="854"/>
      <c r="DQ10" s="855"/>
      <c r="DR10" s="855"/>
      <c r="DS10" s="855"/>
      <c r="DT10" s="855"/>
      <c r="DU10" s="855"/>
      <c r="DV10" s="856"/>
      <c r="DW10" s="854"/>
      <c r="DX10" s="854"/>
      <c r="DY10" s="855"/>
      <c r="DZ10" s="855"/>
      <c r="EA10" s="855"/>
      <c r="EB10" s="855"/>
      <c r="EC10" s="855"/>
      <c r="ED10" s="856"/>
      <c r="EE10" s="854"/>
      <c r="EF10" s="854"/>
      <c r="EG10" s="855"/>
      <c r="EH10" s="855"/>
      <c r="EI10" s="855"/>
      <c r="EJ10" s="855"/>
      <c r="EK10" s="855"/>
      <c r="EL10" s="859"/>
    </row>
    <row r="11" spans="1:142" ht="15" outlineLevel="1" x14ac:dyDescent="0.2">
      <c r="A11" s="741" t="s">
        <v>32</v>
      </c>
      <c r="B11" s="802" t="s">
        <v>3955</v>
      </c>
      <c r="C11" s="860"/>
      <c r="D11" s="860"/>
      <c r="E11" s="860"/>
      <c r="F11" s="860"/>
      <c r="G11" s="861"/>
      <c r="H11" s="862"/>
      <c r="I11" s="863"/>
      <c r="J11" s="863"/>
      <c r="K11" s="863"/>
      <c r="L11" s="863"/>
      <c r="M11" s="863"/>
      <c r="N11" s="864"/>
      <c r="O11" s="862"/>
      <c r="P11" s="862"/>
      <c r="Q11" s="863"/>
      <c r="R11" s="863"/>
      <c r="S11" s="863"/>
      <c r="T11" s="863"/>
      <c r="U11" s="863"/>
      <c r="V11" s="864"/>
      <c r="W11" s="865"/>
      <c r="X11" s="865"/>
      <c r="Y11" s="866"/>
      <c r="Z11" s="866"/>
      <c r="AA11" s="866"/>
      <c r="AB11" s="866"/>
      <c r="AC11" s="866"/>
      <c r="AD11" s="864"/>
      <c r="AE11" s="865"/>
      <c r="AF11" s="865"/>
      <c r="AG11" s="866"/>
      <c r="AH11" s="866"/>
      <c r="AI11" s="866"/>
      <c r="AJ11" s="866"/>
      <c r="AK11" s="866"/>
      <c r="AL11" s="864"/>
      <c r="AM11" s="865"/>
      <c r="AN11" s="865"/>
      <c r="AO11" s="866"/>
      <c r="AP11" s="866"/>
      <c r="AQ11" s="866"/>
      <c r="AR11" s="866"/>
      <c r="AS11" s="866"/>
      <c r="AT11" s="864"/>
      <c r="AU11" s="865"/>
      <c r="AV11" s="865"/>
      <c r="AW11" s="866"/>
      <c r="AX11" s="866"/>
      <c r="AY11" s="866"/>
      <c r="AZ11" s="866"/>
      <c r="BA11" s="866"/>
      <c r="BB11" s="864"/>
      <c r="BC11" s="865"/>
      <c r="BD11" s="865"/>
      <c r="BE11" s="866"/>
      <c r="BF11" s="866"/>
      <c r="BG11" s="866"/>
      <c r="BH11" s="866"/>
      <c r="BI11" s="866"/>
      <c r="BJ11" s="864"/>
      <c r="BK11" s="865"/>
      <c r="BL11" s="865"/>
      <c r="BM11" s="866"/>
      <c r="BN11" s="866"/>
      <c r="BO11" s="866"/>
      <c r="BP11" s="866"/>
      <c r="BQ11" s="866"/>
      <c r="BR11" s="864"/>
      <c r="BS11" s="865"/>
      <c r="BT11" s="865"/>
      <c r="BU11" s="866"/>
      <c r="BV11" s="866"/>
      <c r="BW11" s="866"/>
      <c r="BX11" s="866"/>
      <c r="BY11" s="866"/>
      <c r="BZ11" s="864"/>
      <c r="CA11" s="865"/>
      <c r="CB11" s="865"/>
      <c r="CC11" s="866"/>
      <c r="CD11" s="866"/>
      <c r="CE11" s="866"/>
      <c r="CF11" s="866"/>
      <c r="CG11" s="866"/>
      <c r="CH11" s="864"/>
      <c r="CI11" s="865"/>
      <c r="CJ11" s="865"/>
      <c r="CK11" s="866"/>
      <c r="CL11" s="866"/>
      <c r="CM11" s="866"/>
      <c r="CN11" s="866"/>
      <c r="CO11" s="866"/>
      <c r="CP11" s="864"/>
      <c r="CQ11" s="862"/>
      <c r="CR11" s="862"/>
      <c r="CS11" s="863"/>
      <c r="CT11" s="863"/>
      <c r="CU11" s="863"/>
      <c r="CV11" s="863"/>
      <c r="CW11" s="863"/>
      <c r="CX11" s="864"/>
      <c r="CY11" s="865"/>
      <c r="CZ11" s="865"/>
      <c r="DA11" s="866"/>
      <c r="DB11" s="866"/>
      <c r="DC11" s="866"/>
      <c r="DD11" s="866"/>
      <c r="DE11" s="866"/>
      <c r="DF11" s="864"/>
      <c r="DG11" s="865"/>
      <c r="DH11" s="865"/>
      <c r="DI11" s="866"/>
      <c r="DJ11" s="866"/>
      <c r="DK11" s="866"/>
      <c r="DL11" s="866"/>
      <c r="DM11" s="866"/>
      <c r="DN11" s="864"/>
      <c r="DO11" s="862"/>
      <c r="DP11" s="862"/>
      <c r="DQ11" s="863"/>
      <c r="DR11" s="863"/>
      <c r="DS11" s="863"/>
      <c r="DT11" s="863"/>
      <c r="DU11" s="863"/>
      <c r="DV11" s="864"/>
      <c r="DW11" s="862"/>
      <c r="DX11" s="862"/>
      <c r="DY11" s="863"/>
      <c r="DZ11" s="863"/>
      <c r="EA11" s="863"/>
      <c r="EB11" s="863"/>
      <c r="EC11" s="863"/>
      <c r="ED11" s="864"/>
      <c r="EE11" s="862"/>
      <c r="EF11" s="862"/>
      <c r="EG11" s="863"/>
      <c r="EH11" s="863"/>
      <c r="EI11" s="863"/>
      <c r="EJ11" s="863"/>
      <c r="EK11" s="863"/>
      <c r="EL11" s="867"/>
    </row>
    <row r="12" spans="1:142" ht="15.75" outlineLevel="2" collapsed="1" thickBot="1" x14ac:dyDescent="0.25">
      <c r="A12" s="761" t="s">
        <v>82</v>
      </c>
      <c r="B12" s="833" t="s">
        <v>3977</v>
      </c>
      <c r="C12" s="852"/>
      <c r="D12" s="852"/>
      <c r="E12" s="852"/>
      <c r="F12" s="852"/>
      <c r="G12" s="853"/>
      <c r="H12" s="854"/>
      <c r="I12" s="855"/>
      <c r="J12" s="855"/>
      <c r="K12" s="855"/>
      <c r="L12" s="855"/>
      <c r="M12" s="855"/>
      <c r="N12" s="882">
        <v>5.833333333333333</v>
      </c>
      <c r="O12" s="854"/>
      <c r="P12" s="854"/>
      <c r="Q12" s="855"/>
      <c r="R12" s="855"/>
      <c r="S12" s="855"/>
      <c r="T12" s="855"/>
      <c r="U12" s="855"/>
      <c r="V12" s="868"/>
      <c r="W12" s="857"/>
      <c r="X12" s="857"/>
      <c r="Y12" s="858"/>
      <c r="Z12" s="858"/>
      <c r="AA12" s="858"/>
      <c r="AB12" s="858"/>
      <c r="AC12" s="858"/>
      <c r="AD12" s="868"/>
      <c r="AE12" s="857"/>
      <c r="AF12" s="857"/>
      <c r="AG12" s="858"/>
      <c r="AH12" s="858"/>
      <c r="AI12" s="858"/>
      <c r="AJ12" s="858"/>
      <c r="AK12" s="858"/>
      <c r="AL12" s="868"/>
      <c r="AM12" s="857"/>
      <c r="AN12" s="857"/>
      <c r="AO12" s="858"/>
      <c r="AP12" s="858"/>
      <c r="AQ12" s="858"/>
      <c r="AR12" s="858"/>
      <c r="AS12" s="858"/>
      <c r="AT12" s="868"/>
      <c r="AU12" s="857"/>
      <c r="AV12" s="857"/>
      <c r="AW12" s="858"/>
      <c r="AX12" s="858"/>
      <c r="AY12" s="858"/>
      <c r="AZ12" s="858"/>
      <c r="BA12" s="858"/>
      <c r="BB12" s="868"/>
      <c r="BC12" s="857"/>
      <c r="BD12" s="857"/>
      <c r="BE12" s="858"/>
      <c r="BF12" s="858"/>
      <c r="BG12" s="858"/>
      <c r="BH12" s="858"/>
      <c r="BI12" s="858"/>
      <c r="BJ12" s="868"/>
      <c r="BK12" s="857"/>
      <c r="BL12" s="857"/>
      <c r="BM12" s="858"/>
      <c r="BN12" s="858"/>
      <c r="BO12" s="858"/>
      <c r="BP12" s="858"/>
      <c r="BQ12" s="858"/>
      <c r="BR12" s="868"/>
      <c r="BS12" s="857"/>
      <c r="BT12" s="857"/>
      <c r="BU12" s="858"/>
      <c r="BV12" s="858"/>
      <c r="BW12" s="858"/>
      <c r="BX12" s="858"/>
      <c r="BY12" s="858"/>
      <c r="BZ12" s="868"/>
      <c r="CA12" s="857"/>
      <c r="CB12" s="857"/>
      <c r="CC12" s="858"/>
      <c r="CD12" s="858"/>
      <c r="CE12" s="858"/>
      <c r="CF12" s="858"/>
      <c r="CG12" s="858"/>
      <c r="CH12" s="868"/>
      <c r="CI12" s="857"/>
      <c r="CJ12" s="857"/>
      <c r="CK12" s="858"/>
      <c r="CL12" s="858"/>
      <c r="CM12" s="858"/>
      <c r="CN12" s="858"/>
      <c r="CO12" s="858"/>
      <c r="CP12" s="868"/>
      <c r="CQ12" s="857"/>
      <c r="CR12" s="857"/>
      <c r="CS12" s="858"/>
      <c r="CT12" s="858"/>
      <c r="CU12" s="858"/>
      <c r="CV12" s="858"/>
      <c r="CW12" s="858"/>
      <c r="CX12" s="868"/>
      <c r="CY12" s="857"/>
      <c r="CZ12" s="857"/>
      <c r="DA12" s="858"/>
      <c r="DB12" s="858"/>
      <c r="DC12" s="858"/>
      <c r="DD12" s="858"/>
      <c r="DE12" s="858"/>
      <c r="DF12" s="868"/>
      <c r="DG12" s="857"/>
      <c r="DH12" s="857"/>
      <c r="DI12" s="858"/>
      <c r="DJ12" s="858"/>
      <c r="DK12" s="858"/>
      <c r="DL12" s="858"/>
      <c r="DM12" s="858"/>
      <c r="DN12" s="868"/>
      <c r="DO12" s="857"/>
      <c r="DP12" s="857"/>
      <c r="DQ12" s="858"/>
      <c r="DR12" s="858"/>
      <c r="DS12" s="858"/>
      <c r="DT12" s="858"/>
      <c r="DU12" s="858"/>
      <c r="DV12" s="868"/>
      <c r="DW12" s="857"/>
      <c r="DX12" s="857"/>
      <c r="DY12" s="858"/>
      <c r="DZ12" s="858"/>
      <c r="EA12" s="858"/>
      <c r="EB12" s="858"/>
      <c r="EC12" s="858"/>
      <c r="ED12" s="868"/>
      <c r="EE12" s="869"/>
      <c r="EF12" s="869"/>
      <c r="EG12" s="870"/>
      <c r="EH12" s="870"/>
      <c r="EI12" s="870"/>
      <c r="EJ12" s="870"/>
      <c r="EK12" s="870"/>
      <c r="EL12" s="871"/>
    </row>
    <row r="13" spans="1:142" ht="16.5" thickTop="1" x14ac:dyDescent="0.2">
      <c r="A13" s="834" t="s">
        <v>3975</v>
      </c>
      <c r="B13" s="835"/>
      <c r="C13" s="836"/>
      <c r="D13" s="837"/>
      <c r="E13" s="837"/>
      <c r="F13" s="838"/>
      <c r="G13" s="839"/>
      <c r="H13" s="840"/>
      <c r="I13" s="841"/>
      <c r="J13" s="841"/>
      <c r="K13" s="841"/>
      <c r="L13" s="841"/>
      <c r="M13" s="841"/>
      <c r="N13" s="842"/>
      <c r="O13" s="840"/>
      <c r="P13" s="840"/>
      <c r="Q13" s="841"/>
      <c r="R13" s="841"/>
      <c r="S13" s="841"/>
      <c r="T13" s="841"/>
      <c r="U13" s="841"/>
      <c r="V13" s="842"/>
      <c r="W13" s="843"/>
      <c r="X13" s="843"/>
      <c r="Y13" s="842"/>
      <c r="Z13" s="842"/>
      <c r="AA13" s="842"/>
      <c r="AB13" s="842"/>
      <c r="AC13" s="842"/>
      <c r="AD13" s="842"/>
      <c r="AE13" s="843"/>
      <c r="AF13" s="843"/>
      <c r="AG13" s="842"/>
      <c r="AH13" s="842"/>
      <c r="AI13" s="842"/>
      <c r="AJ13" s="842"/>
      <c r="AK13" s="842"/>
      <c r="AL13" s="842"/>
      <c r="AM13" s="843"/>
      <c r="AN13" s="843"/>
      <c r="AO13" s="842"/>
      <c r="AP13" s="842"/>
      <c r="AQ13" s="842"/>
      <c r="AR13" s="842"/>
      <c r="AS13" s="842"/>
      <c r="AT13" s="842"/>
      <c r="AU13" s="843"/>
      <c r="AV13" s="843"/>
      <c r="AW13" s="842"/>
      <c r="AX13" s="842"/>
      <c r="AY13" s="842"/>
      <c r="AZ13" s="842"/>
      <c r="BA13" s="842"/>
      <c r="BB13" s="842"/>
      <c r="BC13" s="843"/>
      <c r="BD13" s="843"/>
      <c r="BE13" s="842"/>
      <c r="BF13" s="842"/>
      <c r="BG13" s="842"/>
      <c r="BH13" s="842"/>
      <c r="BI13" s="842"/>
      <c r="BJ13" s="842"/>
      <c r="BK13" s="843"/>
      <c r="BL13" s="843"/>
      <c r="BM13" s="842"/>
      <c r="BN13" s="842"/>
      <c r="BO13" s="842"/>
      <c r="BP13" s="842"/>
      <c r="BQ13" s="842"/>
      <c r="BR13" s="842"/>
      <c r="BS13" s="843"/>
      <c r="BT13" s="843"/>
      <c r="BU13" s="842"/>
      <c r="BV13" s="842"/>
      <c r="BW13" s="842"/>
      <c r="BX13" s="842"/>
      <c r="BY13" s="842"/>
      <c r="BZ13" s="842"/>
      <c r="CA13" s="843"/>
      <c r="CB13" s="843"/>
      <c r="CC13" s="842"/>
      <c r="CD13" s="842"/>
      <c r="CE13" s="842"/>
      <c r="CF13" s="842"/>
      <c r="CG13" s="842"/>
      <c r="CH13" s="842"/>
      <c r="CI13" s="843"/>
      <c r="CJ13" s="843"/>
      <c r="CK13" s="842"/>
      <c r="CL13" s="842"/>
      <c r="CM13" s="842"/>
      <c r="CN13" s="842"/>
      <c r="CO13" s="842"/>
      <c r="CP13" s="842"/>
      <c r="CQ13" s="840"/>
      <c r="CR13" s="840"/>
      <c r="CS13" s="841"/>
      <c r="CT13" s="841"/>
      <c r="CU13" s="841"/>
      <c r="CV13" s="841"/>
      <c r="CW13" s="841"/>
      <c r="CX13" s="842"/>
      <c r="CY13" s="843"/>
      <c r="CZ13" s="843"/>
      <c r="DA13" s="842"/>
      <c r="DB13" s="842"/>
      <c r="DC13" s="842"/>
      <c r="DD13" s="842"/>
      <c r="DE13" s="842"/>
      <c r="DF13" s="842"/>
      <c r="DG13" s="843"/>
      <c r="DH13" s="843"/>
      <c r="DI13" s="842"/>
      <c r="DJ13" s="842"/>
      <c r="DK13" s="842"/>
      <c r="DL13" s="842"/>
      <c r="DM13" s="842"/>
      <c r="DN13" s="842"/>
      <c r="DO13" s="840"/>
      <c r="DP13" s="840"/>
      <c r="DQ13" s="841"/>
      <c r="DR13" s="841"/>
      <c r="DS13" s="841"/>
      <c r="DT13" s="841"/>
      <c r="DU13" s="841"/>
      <c r="DV13" s="842"/>
      <c r="DW13" s="840"/>
      <c r="DX13" s="840"/>
      <c r="DY13" s="841"/>
      <c r="DZ13" s="841"/>
      <c r="EA13" s="841"/>
      <c r="EB13" s="841"/>
      <c r="EC13" s="841"/>
      <c r="ED13" s="842"/>
      <c r="EE13" s="840"/>
      <c r="EF13" s="840"/>
      <c r="EG13" s="841"/>
      <c r="EH13" s="841"/>
      <c r="EI13" s="841"/>
      <c r="EJ13" s="841"/>
      <c r="EK13" s="841"/>
      <c r="EL13" s="844"/>
    </row>
    <row r="14" spans="1:142" ht="15" outlineLevel="1" x14ac:dyDescent="0.2">
      <c r="A14" s="741" t="s">
        <v>25</v>
      </c>
      <c r="B14" s="802" t="s">
        <v>31</v>
      </c>
      <c r="C14" s="742">
        <f>AVERAGE(C15:C35)</f>
        <v>0.69999999999999973</v>
      </c>
      <c r="D14" s="743"/>
      <c r="E14" s="744">
        <f>AVERAGE(E15:E35)</f>
        <v>0.5</v>
      </c>
      <c r="F14" s="815"/>
      <c r="G14" s="753"/>
      <c r="H14" s="745"/>
      <c r="I14" s="746"/>
      <c r="J14" s="746"/>
      <c r="K14" s="746"/>
      <c r="L14" s="746"/>
      <c r="M14" s="746"/>
      <c r="N14" s="747" t="e">
        <f>SUBTOTAL(9,N15:N36)</f>
        <v>#REF!</v>
      </c>
      <c r="O14" s="753"/>
      <c r="P14" s="745"/>
      <c r="Q14" s="746"/>
      <c r="R14" s="746"/>
      <c r="S14" s="746"/>
      <c r="T14" s="746"/>
      <c r="U14" s="746"/>
      <c r="V14" s="747" t="e">
        <f>SUBTOTAL(9,V15:V36)</f>
        <v>#REF!</v>
      </c>
      <c r="W14" s="748"/>
      <c r="X14" s="748"/>
      <c r="Y14" s="749"/>
      <c r="Z14" s="749"/>
      <c r="AA14" s="749"/>
      <c r="AB14" s="749"/>
      <c r="AC14" s="749"/>
      <c r="AD14" s="747" t="e">
        <f>SUBTOTAL(9,AD15:AD36)</f>
        <v>#REF!</v>
      </c>
      <c r="AE14" s="748"/>
      <c r="AF14" s="748"/>
      <c r="AG14" s="749"/>
      <c r="AH14" s="749"/>
      <c r="AI14" s="749"/>
      <c r="AJ14" s="749"/>
      <c r="AK14" s="749"/>
      <c r="AL14" s="747" t="e">
        <f>SUBTOTAL(9,AL15:AL36)</f>
        <v>#REF!</v>
      </c>
      <c r="AM14" s="748"/>
      <c r="AN14" s="748"/>
      <c r="AO14" s="749"/>
      <c r="AP14" s="749"/>
      <c r="AQ14" s="749"/>
      <c r="AR14" s="749"/>
      <c r="AS14" s="749"/>
      <c r="AT14" s="747" t="e">
        <f>SUBTOTAL(9,AT15:AT36)</f>
        <v>#REF!</v>
      </c>
      <c r="AU14" s="748"/>
      <c r="AV14" s="748"/>
      <c r="AW14" s="749"/>
      <c r="AX14" s="749"/>
      <c r="AY14" s="749"/>
      <c r="AZ14" s="749"/>
      <c r="BA14" s="749"/>
      <c r="BB14" s="747" t="e">
        <f>SUBTOTAL(9,BB15:BB36)</f>
        <v>#REF!</v>
      </c>
      <c r="BC14" s="748"/>
      <c r="BD14" s="748"/>
      <c r="BE14" s="749"/>
      <c r="BF14" s="749"/>
      <c r="BG14" s="749"/>
      <c r="BH14" s="749"/>
      <c r="BI14" s="749"/>
      <c r="BJ14" s="747" t="e">
        <f>SUBTOTAL(9,BJ15:BJ36)</f>
        <v>#REF!</v>
      </c>
      <c r="BK14" s="748"/>
      <c r="BL14" s="748"/>
      <c r="BM14" s="749"/>
      <c r="BN14" s="749"/>
      <c r="BO14" s="749"/>
      <c r="BP14" s="749"/>
      <c r="BQ14" s="749"/>
      <c r="BR14" s="747" t="e">
        <f>SUBTOTAL(9,BR15:BR36)</f>
        <v>#REF!</v>
      </c>
      <c r="BS14" s="748"/>
      <c r="BT14" s="748"/>
      <c r="BU14" s="749"/>
      <c r="BV14" s="749"/>
      <c r="BW14" s="749"/>
      <c r="BX14" s="749"/>
      <c r="BY14" s="749"/>
      <c r="BZ14" s="747" t="e">
        <f>SUBTOTAL(9,BZ15:BZ36)</f>
        <v>#REF!</v>
      </c>
      <c r="CA14" s="748"/>
      <c r="CB14" s="748"/>
      <c r="CC14" s="749"/>
      <c r="CD14" s="749"/>
      <c r="CE14" s="749"/>
      <c r="CF14" s="749"/>
      <c r="CG14" s="749"/>
      <c r="CH14" s="747" t="e">
        <f>SUBTOTAL(9,CH15:CH36)</f>
        <v>#REF!</v>
      </c>
      <c r="CI14" s="748"/>
      <c r="CJ14" s="748"/>
      <c r="CK14" s="749"/>
      <c r="CL14" s="749"/>
      <c r="CM14" s="749"/>
      <c r="CN14" s="749"/>
      <c r="CO14" s="749"/>
      <c r="CP14" s="750" t="e">
        <f>SUBTOTAL(9,CP15:CP36)</f>
        <v>#REF!</v>
      </c>
      <c r="CQ14" s="751"/>
      <c r="CR14" s="745"/>
      <c r="CS14" s="746"/>
      <c r="CT14" s="746"/>
      <c r="CU14" s="746"/>
      <c r="CV14" s="746"/>
      <c r="CW14" s="746"/>
      <c r="CX14" s="752"/>
      <c r="CY14" s="748"/>
      <c r="CZ14" s="748"/>
      <c r="DA14" s="749"/>
      <c r="DB14" s="749"/>
      <c r="DC14" s="749"/>
      <c r="DD14" s="749"/>
      <c r="DE14" s="749"/>
      <c r="DF14" s="750" t="e">
        <f>SUBTOTAL(9,DF15:DF36)</f>
        <v>#REF!</v>
      </c>
      <c r="DG14" s="748"/>
      <c r="DH14" s="748"/>
      <c r="DI14" s="749"/>
      <c r="DJ14" s="749"/>
      <c r="DK14" s="749"/>
      <c r="DL14" s="749"/>
      <c r="DM14" s="749"/>
      <c r="DN14" s="750" t="e">
        <f>SUBTOTAL(9,DN15:DN36)</f>
        <v>#REF!</v>
      </c>
      <c r="DO14" s="745"/>
      <c r="DP14" s="745"/>
      <c r="DQ14" s="746"/>
      <c r="DR14" s="746"/>
      <c r="DS14" s="746"/>
      <c r="DT14" s="746"/>
      <c r="DU14" s="746"/>
      <c r="DV14" s="747" t="e">
        <f>SUBTOTAL(9,DV15:DV36)</f>
        <v>#REF!</v>
      </c>
      <c r="DW14" s="745"/>
      <c r="DX14" s="745"/>
      <c r="DY14" s="746"/>
      <c r="DZ14" s="746"/>
      <c r="EA14" s="746"/>
      <c r="EB14" s="746"/>
      <c r="EC14" s="746"/>
      <c r="ED14" s="752"/>
      <c r="EE14" s="753"/>
      <c r="EF14" s="745"/>
      <c r="EG14" s="746"/>
      <c r="EH14" s="746"/>
      <c r="EI14" s="746"/>
      <c r="EJ14" s="746"/>
      <c r="EK14" s="746"/>
      <c r="EL14" s="754"/>
    </row>
    <row r="15" spans="1:142" ht="15" outlineLevel="2" x14ac:dyDescent="0.2">
      <c r="A15" s="765" t="s">
        <v>27</v>
      </c>
      <c r="B15" s="803" t="s">
        <v>190</v>
      </c>
      <c r="C15" s="779">
        <v>0.7</v>
      </c>
      <c r="D15" s="780">
        <f>IF(C15="","",IF($C$14="",1/C15,1/$C$14))</f>
        <v>1.428571428571429</v>
      </c>
      <c r="E15" s="781">
        <v>0.5</v>
      </c>
      <c r="F15" s="816">
        <f>IF(E15="","",IF($E$14="",E15,$E$14))</f>
        <v>0.5</v>
      </c>
      <c r="G15" s="787" t="e">
        <f>SUMIFS('01. Instal. Prediais e Civis'!#REF!,'01. Instal. Prediais e Civis'!$A$4:$A$558,'00. Resumo'!$A15,'01. Instal. Prediais e Civis'!D$4:D$558,"X")</f>
        <v>#REF!</v>
      </c>
      <c r="H15" s="783" t="e">
        <f>SUMIFS('01. Instal. Prediais e Civis'!#REF!,'01. Instal. Prediais e Civis'!$A$4:$A$558,'00. Resumo'!$A15,'01. Instal. Prediais e Civis'!E$4:E$558,"X")</f>
        <v>#REF!</v>
      </c>
      <c r="I15" s="784" t="e">
        <f>SUMIFS('01. Instal. Prediais e Civis'!#REF!,'01. Instal. Prediais e Civis'!$A$4:$A$558,'00. Resumo'!$A15,'01. Instal. Prediais e Civis'!F$4:F$558,"X")</f>
        <v>#REF!</v>
      </c>
      <c r="J15" s="784" t="e">
        <f>SUMIFS('01. Instal. Prediais e Civis'!#REF!,'01. Instal. Prediais e Civis'!$A$4:$A$558,'00. Resumo'!$A15,'01. Instal. Prediais e Civis'!G$4:G$558,"X")</f>
        <v>#REF!</v>
      </c>
      <c r="K15" s="784" t="e">
        <f>SUMIFS('01. Instal. Prediais e Civis'!#REF!,'01. Instal. Prediais e Civis'!$A$4:$A$558,'00. Resumo'!$A15,'01. Instal. Prediais e Civis'!H$4:H$558,"X")</f>
        <v>#REF!</v>
      </c>
      <c r="L15" s="784" t="e">
        <f>SUMIFS('01. Instal. Prediais e Civis'!#REF!,'01. Instal. Prediais e Civis'!$A$4:$A$558,'00. Resumo'!$A15,'01. Instal. Prediais e Civis'!I$4:I$558,"X")</f>
        <v>#REF!</v>
      </c>
      <c r="M15" s="785" t="e">
        <f>SUMIFS('01. Instal. Prediais e Civis'!#REF!,'01. Instal. Prediais e Civis'!$A$4:$A$558,'00. Resumo'!$A15,'01. Instal. Prediais e Civis'!J$4:J$558,"X")</f>
        <v>#REF!</v>
      </c>
      <c r="N15" s="786" t="e">
        <f>SUMPRODUCT(G15:M15,G$4:M$4)</f>
        <v>#REF!</v>
      </c>
      <c r="O15" s="787" t="e">
        <f>SUMIFS('01. Instal. Prediais e Civis'!#REF!,'01. Instal. Prediais e Civis'!$A$4:$A$558,'00. Resumo'!$A15,'01. Instal. Prediais e Civis'!D$4:D$558,"X")</f>
        <v>#REF!</v>
      </c>
      <c r="P15" s="783" t="e">
        <f>SUMIFS('01. Instal. Prediais e Civis'!#REF!,'01. Instal. Prediais e Civis'!$A$4:$A$558,'00. Resumo'!$A15,'01. Instal. Prediais e Civis'!E$4:E$558,"X")</f>
        <v>#REF!</v>
      </c>
      <c r="Q15" s="784" t="e">
        <f>SUMIFS('01. Instal. Prediais e Civis'!#REF!,'01. Instal. Prediais e Civis'!$A$4:$A$558,'00. Resumo'!$A15,'01. Instal. Prediais e Civis'!F$4:F$558,"X")</f>
        <v>#REF!</v>
      </c>
      <c r="R15" s="784" t="e">
        <f>SUMIFS('01. Instal. Prediais e Civis'!#REF!,'01. Instal. Prediais e Civis'!$A$4:$A$558,'00. Resumo'!$A15,'01. Instal. Prediais e Civis'!G$4:G$558,"X")</f>
        <v>#REF!</v>
      </c>
      <c r="S15" s="784" t="e">
        <f>SUMIFS('01. Instal. Prediais e Civis'!#REF!,'01. Instal. Prediais e Civis'!$A$4:$A$558,'00. Resumo'!$A15,'01. Instal. Prediais e Civis'!H$4:H$558,"X")</f>
        <v>#REF!</v>
      </c>
      <c r="T15" s="784" t="e">
        <f>SUMIFS('01. Instal. Prediais e Civis'!#REF!,'01. Instal. Prediais e Civis'!$A$4:$A$558,'00. Resumo'!$A15,'01. Instal. Prediais e Civis'!I$4:I$558,"X")</f>
        <v>#REF!</v>
      </c>
      <c r="U15" s="785" t="e">
        <f>SUMIFS('01. Instal. Prediais e Civis'!#REF!,'01. Instal. Prediais e Civis'!$A$4:$A$558,'00. Resumo'!$A15,'01. Instal. Prediais e Civis'!J$4:J$558,"X")</f>
        <v>#REF!</v>
      </c>
      <c r="V15" s="786" t="e">
        <f>SUMPRODUCT(O15:U15,O$4:U$4)</f>
        <v>#REF!</v>
      </c>
      <c r="W15" s="782" t="e">
        <f>SUMIFS('01. Instal. Prediais e Civis'!#REF!,'01. Instal. Prediais e Civis'!$A$4:$A$558,'00. Resumo'!$A15,'01. Instal. Prediais e Civis'!D$4:D$558,"X")</f>
        <v>#REF!</v>
      </c>
      <c r="X15" s="783" t="e">
        <f>SUMIFS('01. Instal. Prediais e Civis'!#REF!,'01. Instal. Prediais e Civis'!$A$4:$A$558,'00. Resumo'!$A15,'01. Instal. Prediais e Civis'!E$4:E$558,"X")</f>
        <v>#REF!</v>
      </c>
      <c r="Y15" s="784" t="e">
        <f>SUMIFS('01. Instal. Prediais e Civis'!#REF!,'01. Instal. Prediais e Civis'!$A$4:$A$558,'00. Resumo'!$A15,'01. Instal. Prediais e Civis'!F$4:F$558,"X")</f>
        <v>#REF!</v>
      </c>
      <c r="Z15" s="784" t="e">
        <f>SUMIFS('01. Instal. Prediais e Civis'!#REF!,'01. Instal. Prediais e Civis'!$A$4:$A$558,'00. Resumo'!$A15,'01. Instal. Prediais e Civis'!G$4:G$558,"X")</f>
        <v>#REF!</v>
      </c>
      <c r="AA15" s="784" t="e">
        <f>SUMIFS('01. Instal. Prediais e Civis'!#REF!,'01. Instal. Prediais e Civis'!$A$4:$A$558,'00. Resumo'!$A15,'01. Instal. Prediais e Civis'!H$4:H$558,"X")</f>
        <v>#REF!</v>
      </c>
      <c r="AB15" s="784" t="e">
        <f>SUMIFS('01. Instal. Prediais e Civis'!#REF!,'01. Instal. Prediais e Civis'!$A$4:$A$558,'00. Resumo'!$A15,'01. Instal. Prediais e Civis'!I$4:I$558,"X")</f>
        <v>#REF!</v>
      </c>
      <c r="AC15" s="785" t="e">
        <f>SUMIFS('01. Instal. Prediais e Civis'!#REF!,'01. Instal. Prediais e Civis'!$A$4:$A$558,'00. Resumo'!$A15,'01. Instal. Prediais e Civis'!J$4:J$558,"X")</f>
        <v>#REF!</v>
      </c>
      <c r="AD15" s="786" t="e">
        <f>SUMPRODUCT(W15:AC15,W$4:AC$4)</f>
        <v>#REF!</v>
      </c>
      <c r="AE15" s="782" t="e">
        <f>SUMIFS('01. Instal. Prediais e Civis'!#REF!,'01. Instal. Prediais e Civis'!$A$4:$A$558,'00. Resumo'!$A15,'01. Instal. Prediais e Civis'!D$4:D$558,"X")</f>
        <v>#REF!</v>
      </c>
      <c r="AF15" s="783" t="e">
        <f>SUMIFS('01. Instal. Prediais e Civis'!#REF!,'01. Instal. Prediais e Civis'!$A$4:$A$558,'00. Resumo'!$A15,'01. Instal. Prediais e Civis'!E$4:E$558,"X")</f>
        <v>#REF!</v>
      </c>
      <c r="AG15" s="784" t="e">
        <f>SUMIFS('01. Instal. Prediais e Civis'!#REF!,'01. Instal. Prediais e Civis'!$A$4:$A$558,'00. Resumo'!$A15,'01. Instal. Prediais e Civis'!F$4:F$558,"X")</f>
        <v>#REF!</v>
      </c>
      <c r="AH15" s="784" t="e">
        <f>SUMIFS('01. Instal. Prediais e Civis'!#REF!,'01. Instal. Prediais e Civis'!$A$4:$A$558,'00. Resumo'!$A15,'01. Instal. Prediais e Civis'!G$4:G$558,"X")</f>
        <v>#REF!</v>
      </c>
      <c r="AI15" s="784" t="e">
        <f>SUMIFS('01. Instal. Prediais e Civis'!#REF!,'01. Instal. Prediais e Civis'!$A$4:$A$558,'00. Resumo'!$A15,'01. Instal. Prediais e Civis'!H$4:H$558,"X")</f>
        <v>#REF!</v>
      </c>
      <c r="AJ15" s="784" t="e">
        <f>SUMIFS('01. Instal. Prediais e Civis'!#REF!,'01. Instal. Prediais e Civis'!$A$4:$A$558,'00. Resumo'!$A15,'01. Instal. Prediais e Civis'!I$4:I$558,"X")</f>
        <v>#REF!</v>
      </c>
      <c r="AK15" s="785" t="e">
        <f>SUMIFS('01. Instal. Prediais e Civis'!#REF!,'01. Instal. Prediais e Civis'!$A$4:$A$558,'00. Resumo'!$A15,'01. Instal. Prediais e Civis'!J$4:J$558,"X")</f>
        <v>#REF!</v>
      </c>
      <c r="AL15" s="786" t="e">
        <f>SUMPRODUCT(AE15:AK15,AE$4:AK$4)</f>
        <v>#REF!</v>
      </c>
      <c r="AM15" s="782" t="e">
        <f>SUMIFS('01. Instal. Prediais e Civis'!#REF!,'01. Instal. Prediais e Civis'!$A$4:$A$558,'00. Resumo'!$A15,'01. Instal. Prediais e Civis'!D$4:D$558,"X")</f>
        <v>#REF!</v>
      </c>
      <c r="AN15" s="783" t="e">
        <f>SUMIFS('01. Instal. Prediais e Civis'!#REF!,'01. Instal. Prediais e Civis'!$A$4:$A$558,'00. Resumo'!$A15,'01. Instal. Prediais e Civis'!E$4:E$558,"X")</f>
        <v>#REF!</v>
      </c>
      <c r="AO15" s="784" t="e">
        <f>SUMIFS('01. Instal. Prediais e Civis'!#REF!,'01. Instal. Prediais e Civis'!$A$4:$A$558,'00. Resumo'!$A15,'01. Instal. Prediais e Civis'!F$4:F$558,"X")</f>
        <v>#REF!</v>
      </c>
      <c r="AP15" s="784" t="e">
        <f>SUMIFS('01. Instal. Prediais e Civis'!#REF!,'01. Instal. Prediais e Civis'!$A$4:$A$558,'00. Resumo'!$A15,'01. Instal. Prediais e Civis'!G$4:G$558,"X")</f>
        <v>#REF!</v>
      </c>
      <c r="AQ15" s="784" t="e">
        <f>SUMIFS('01. Instal. Prediais e Civis'!#REF!,'01. Instal. Prediais e Civis'!$A$4:$A$558,'00. Resumo'!$A15,'01. Instal. Prediais e Civis'!H$4:H$558,"X")</f>
        <v>#REF!</v>
      </c>
      <c r="AR15" s="784" t="e">
        <f>SUMIFS('01. Instal. Prediais e Civis'!#REF!,'01. Instal. Prediais e Civis'!$A$4:$A$558,'00. Resumo'!$A15,'01. Instal. Prediais e Civis'!I$4:I$558,"X")</f>
        <v>#REF!</v>
      </c>
      <c r="AS15" s="785" t="e">
        <f>SUMIFS('01. Instal. Prediais e Civis'!#REF!,'01. Instal. Prediais e Civis'!$A$4:$A$558,'00. Resumo'!$A15,'01. Instal. Prediais e Civis'!J$4:J$558,"X")</f>
        <v>#REF!</v>
      </c>
      <c r="AT15" s="786" t="e">
        <f>SUMPRODUCT(AM15:AS15,AM$4:AS$4)</f>
        <v>#REF!</v>
      </c>
      <c r="AU15" s="782" t="e">
        <f>SUMIFS('01. Instal. Prediais e Civis'!#REF!,'01. Instal. Prediais e Civis'!$A$4:$A$558,'00. Resumo'!$A15,'01. Instal. Prediais e Civis'!D$4:D$558,"X")</f>
        <v>#REF!</v>
      </c>
      <c r="AV15" s="783" t="e">
        <f>SUMIFS('01. Instal. Prediais e Civis'!#REF!,'01. Instal. Prediais e Civis'!$A$4:$A$558,'00. Resumo'!$A15,'01. Instal. Prediais e Civis'!E$4:E$558,"X")</f>
        <v>#REF!</v>
      </c>
      <c r="AW15" s="784" t="e">
        <f>SUMIFS('01. Instal. Prediais e Civis'!#REF!,'01. Instal. Prediais e Civis'!$A$4:$A$558,'00. Resumo'!$A15,'01. Instal. Prediais e Civis'!F$4:F$558,"X")</f>
        <v>#REF!</v>
      </c>
      <c r="AX15" s="784" t="e">
        <f>SUMIFS('01. Instal. Prediais e Civis'!#REF!,'01. Instal. Prediais e Civis'!$A$4:$A$558,'00. Resumo'!$A15,'01. Instal. Prediais e Civis'!G$4:G$558,"X")</f>
        <v>#REF!</v>
      </c>
      <c r="AY15" s="784" t="e">
        <f>SUMIFS('01. Instal. Prediais e Civis'!#REF!,'01. Instal. Prediais e Civis'!$A$4:$A$558,'00. Resumo'!$A15,'01. Instal. Prediais e Civis'!H$4:H$558,"X")</f>
        <v>#REF!</v>
      </c>
      <c r="AZ15" s="784" t="e">
        <f>SUMIFS('01. Instal. Prediais e Civis'!#REF!,'01. Instal. Prediais e Civis'!$A$4:$A$558,'00. Resumo'!$A15,'01. Instal. Prediais e Civis'!I$4:I$558,"X")</f>
        <v>#REF!</v>
      </c>
      <c r="BA15" s="785" t="e">
        <f>SUMIFS('01. Instal. Prediais e Civis'!#REF!,'01. Instal. Prediais e Civis'!$A$4:$A$558,'00. Resumo'!$A15,'01. Instal. Prediais e Civis'!J$4:J$558,"X")</f>
        <v>#REF!</v>
      </c>
      <c r="BB15" s="786" t="e">
        <f>SUMPRODUCT(AU15:BA15,AU$4:BA$4)</f>
        <v>#REF!</v>
      </c>
      <c r="BC15" s="782" t="e">
        <f>SUMIFS('01. Instal. Prediais e Civis'!#REF!,'01. Instal. Prediais e Civis'!$A$4:$A$558,'00. Resumo'!$A15,'01. Instal. Prediais e Civis'!D$4:D$558,"X")</f>
        <v>#REF!</v>
      </c>
      <c r="BD15" s="783" t="e">
        <f>SUMIFS('01. Instal. Prediais e Civis'!#REF!,'01. Instal. Prediais e Civis'!$A$4:$A$558,'00. Resumo'!$A15,'01. Instal. Prediais e Civis'!E$4:E$558,"X")</f>
        <v>#REF!</v>
      </c>
      <c r="BE15" s="784" t="e">
        <f>SUMIFS('01. Instal. Prediais e Civis'!#REF!,'01. Instal. Prediais e Civis'!$A$4:$A$558,'00. Resumo'!$A15,'01. Instal. Prediais e Civis'!F$4:F$558,"X")</f>
        <v>#REF!</v>
      </c>
      <c r="BF15" s="784" t="e">
        <f>SUMIFS('01. Instal. Prediais e Civis'!#REF!,'01. Instal. Prediais e Civis'!$A$4:$A$558,'00. Resumo'!$A15,'01. Instal. Prediais e Civis'!G$4:G$558,"X")</f>
        <v>#REF!</v>
      </c>
      <c r="BG15" s="784" t="e">
        <f>SUMIFS('01. Instal. Prediais e Civis'!#REF!,'01. Instal. Prediais e Civis'!$A$4:$A$558,'00. Resumo'!$A15,'01. Instal. Prediais e Civis'!H$4:H$558,"X")</f>
        <v>#REF!</v>
      </c>
      <c r="BH15" s="784" t="e">
        <f>SUMIFS('01. Instal. Prediais e Civis'!#REF!,'01. Instal. Prediais e Civis'!$A$4:$A$558,'00. Resumo'!$A15,'01. Instal. Prediais e Civis'!I$4:I$558,"X")</f>
        <v>#REF!</v>
      </c>
      <c r="BI15" s="785" t="e">
        <f>SUMIFS('01. Instal. Prediais e Civis'!#REF!,'01. Instal. Prediais e Civis'!$A$4:$A$558,'00. Resumo'!$A15,'01. Instal. Prediais e Civis'!J$4:J$558,"X")</f>
        <v>#REF!</v>
      </c>
      <c r="BJ15" s="786" t="e">
        <f>SUMPRODUCT(BC15:BI15,BC$4:BI$4)</f>
        <v>#REF!</v>
      </c>
      <c r="BK15" s="787" t="e">
        <f>SUMIFS('01. Instal. Prediais e Civis'!#REF!,'01. Instal. Prediais e Civis'!$A$4:$A$558,'00. Resumo'!$A15,'01. Instal. Prediais e Civis'!D$4:D$558,"X")</f>
        <v>#REF!</v>
      </c>
      <c r="BL15" s="783" t="e">
        <f>SUMIFS('01. Instal. Prediais e Civis'!#REF!,'01. Instal. Prediais e Civis'!$A$4:$A$558,'00. Resumo'!$A15,'01. Instal. Prediais e Civis'!E$4:E$558,"X")</f>
        <v>#REF!</v>
      </c>
      <c r="BM15" s="784" t="e">
        <f>SUMIFS('01. Instal. Prediais e Civis'!#REF!,'01. Instal. Prediais e Civis'!$A$4:$A$558,'00. Resumo'!$A15,'01. Instal. Prediais e Civis'!F$4:F$558,"X")</f>
        <v>#REF!</v>
      </c>
      <c r="BN15" s="784" t="e">
        <f>SUMIFS('01. Instal. Prediais e Civis'!#REF!,'01. Instal. Prediais e Civis'!$A$4:$A$558,'00. Resumo'!$A15,'01. Instal. Prediais e Civis'!G$4:G$558,"X")</f>
        <v>#REF!</v>
      </c>
      <c r="BO15" s="784" t="e">
        <f>SUMIFS('01. Instal. Prediais e Civis'!#REF!,'01. Instal. Prediais e Civis'!$A$4:$A$558,'00. Resumo'!$A15,'01. Instal. Prediais e Civis'!H$4:H$558,"X")</f>
        <v>#REF!</v>
      </c>
      <c r="BP15" s="784" t="e">
        <f>SUMIFS('01. Instal. Prediais e Civis'!#REF!,'01. Instal. Prediais e Civis'!$A$4:$A$558,'00. Resumo'!$A15,'01. Instal. Prediais e Civis'!I$4:I$558,"X")</f>
        <v>#REF!</v>
      </c>
      <c r="BQ15" s="785" t="e">
        <f>SUMIFS('01. Instal. Prediais e Civis'!#REF!,'01. Instal. Prediais e Civis'!$A$4:$A$558,'00. Resumo'!$A15,'01. Instal. Prediais e Civis'!J$4:J$558,"X")</f>
        <v>#REF!</v>
      </c>
      <c r="BR15" s="786" t="e">
        <f>SUMPRODUCT(BK15:BQ15,BK$4:BQ$4)</f>
        <v>#REF!</v>
      </c>
      <c r="BS15" s="787" t="e">
        <f>SUMIFS('01. Instal. Prediais e Civis'!#REF!,'01. Instal. Prediais e Civis'!$A$4:$A$558,'00. Resumo'!$A15,'01. Instal. Prediais e Civis'!D$4:D$558,"X")</f>
        <v>#REF!</v>
      </c>
      <c r="BT15" s="783" t="e">
        <f>SUMIFS('01. Instal. Prediais e Civis'!#REF!,'01. Instal. Prediais e Civis'!$A$4:$A$558,'00. Resumo'!$A15,'01. Instal. Prediais e Civis'!E$4:E$558,"X")</f>
        <v>#REF!</v>
      </c>
      <c r="BU15" s="784" t="e">
        <f>SUMIFS('01. Instal. Prediais e Civis'!#REF!,'01. Instal. Prediais e Civis'!$A$4:$A$558,'00. Resumo'!$A15,'01. Instal. Prediais e Civis'!F$4:F$558,"X")</f>
        <v>#REF!</v>
      </c>
      <c r="BV15" s="784" t="e">
        <f>SUMIFS('01. Instal. Prediais e Civis'!#REF!,'01. Instal. Prediais e Civis'!$A$4:$A$558,'00. Resumo'!$A15,'01. Instal. Prediais e Civis'!G$4:G$558,"X")</f>
        <v>#REF!</v>
      </c>
      <c r="BW15" s="784" t="e">
        <f>SUMIFS('01. Instal. Prediais e Civis'!#REF!,'01. Instal. Prediais e Civis'!$A$4:$A$558,'00. Resumo'!$A15,'01. Instal. Prediais e Civis'!H$4:H$558,"X")</f>
        <v>#REF!</v>
      </c>
      <c r="BX15" s="784" t="e">
        <f>SUMIFS('01. Instal. Prediais e Civis'!#REF!,'01. Instal. Prediais e Civis'!$A$4:$A$558,'00. Resumo'!$A15,'01. Instal. Prediais e Civis'!I$4:I$558,"X")</f>
        <v>#REF!</v>
      </c>
      <c r="BY15" s="785" t="e">
        <f>SUMIFS('01. Instal. Prediais e Civis'!#REF!,'01. Instal. Prediais e Civis'!$A$4:$A$558,'00. Resumo'!$A15,'01. Instal. Prediais e Civis'!J$4:J$558,"X")</f>
        <v>#REF!</v>
      </c>
      <c r="BZ15" s="786" t="e">
        <f>SUMPRODUCT(BS15:BY15,BS$4:BY$4)</f>
        <v>#REF!</v>
      </c>
      <c r="CA15" s="787" t="e">
        <f>SUMIFS('01. Instal. Prediais e Civis'!#REF!,'01. Instal. Prediais e Civis'!$A$4:$A$558,'00. Resumo'!$A15,'01. Instal. Prediais e Civis'!D$4:D$558,"X")</f>
        <v>#REF!</v>
      </c>
      <c r="CB15" s="783" t="e">
        <f>SUMIFS('01. Instal. Prediais e Civis'!#REF!,'01. Instal. Prediais e Civis'!$A$4:$A$558,'00. Resumo'!$A15,'01. Instal. Prediais e Civis'!E$4:E$558,"X")</f>
        <v>#REF!</v>
      </c>
      <c r="CC15" s="784" t="e">
        <f>SUMIFS('01. Instal. Prediais e Civis'!#REF!,'01. Instal. Prediais e Civis'!$A$4:$A$558,'00. Resumo'!$A15,'01. Instal. Prediais e Civis'!F$4:F$558,"X")</f>
        <v>#REF!</v>
      </c>
      <c r="CD15" s="784" t="e">
        <f>SUMIFS('01. Instal. Prediais e Civis'!#REF!,'01. Instal. Prediais e Civis'!$A$4:$A$558,'00. Resumo'!$A15,'01. Instal. Prediais e Civis'!G$4:G$558,"X")</f>
        <v>#REF!</v>
      </c>
      <c r="CE15" s="784" t="e">
        <f>SUMIFS('01. Instal. Prediais e Civis'!#REF!,'01. Instal. Prediais e Civis'!$A$4:$A$558,'00. Resumo'!$A15,'01. Instal. Prediais e Civis'!H$4:H$558,"X")</f>
        <v>#REF!</v>
      </c>
      <c r="CF15" s="784" t="e">
        <f>SUMIFS('01. Instal. Prediais e Civis'!#REF!,'01. Instal. Prediais e Civis'!$A$4:$A$558,'00. Resumo'!$A15,'01. Instal. Prediais e Civis'!I$4:I$558,"X")</f>
        <v>#REF!</v>
      </c>
      <c r="CG15" s="785" t="e">
        <f>SUMIFS('01. Instal. Prediais e Civis'!#REF!,'01. Instal. Prediais e Civis'!$A$4:$A$558,'00. Resumo'!$A15,'01. Instal. Prediais e Civis'!J$4:J$558,"X")</f>
        <v>#REF!</v>
      </c>
      <c r="CH15" s="786" t="e">
        <f>SUMPRODUCT(CA15:CG15,CA$4:CG$4)</f>
        <v>#REF!</v>
      </c>
      <c r="CI15" s="787" t="e">
        <f>SUMIFS('01. Instal. Prediais e Civis'!#REF!,'01. Instal. Prediais e Civis'!$A$4:$A$558,'00. Resumo'!$A15,'01. Instal. Prediais e Civis'!D$4:D$558,"X")</f>
        <v>#REF!</v>
      </c>
      <c r="CJ15" s="783" t="e">
        <f>SUMIFS('01. Instal. Prediais e Civis'!#REF!,'01. Instal. Prediais e Civis'!$A$4:$A$558,'00. Resumo'!$A15,'01. Instal. Prediais e Civis'!E$4:E$558,"X")</f>
        <v>#REF!</v>
      </c>
      <c r="CK15" s="784" t="e">
        <f>SUMIFS('01. Instal. Prediais e Civis'!#REF!,'01. Instal. Prediais e Civis'!$A$4:$A$558,'00. Resumo'!$A15,'01. Instal. Prediais e Civis'!F$4:F$558,"X")</f>
        <v>#REF!</v>
      </c>
      <c r="CL15" s="784" t="e">
        <f>SUMIFS('01. Instal. Prediais e Civis'!#REF!,'01. Instal. Prediais e Civis'!$A$4:$A$558,'00. Resumo'!$A15,'01. Instal. Prediais e Civis'!G$4:G$558,"X")</f>
        <v>#REF!</v>
      </c>
      <c r="CM15" s="784" t="e">
        <f>SUMIFS('01. Instal. Prediais e Civis'!#REF!,'01. Instal. Prediais e Civis'!$A$4:$A$558,'00. Resumo'!$A15,'01. Instal. Prediais e Civis'!H$4:H$558,"X")</f>
        <v>#REF!</v>
      </c>
      <c r="CN15" s="784" t="e">
        <f>SUMIFS('01. Instal. Prediais e Civis'!#REF!,'01. Instal. Prediais e Civis'!$A$4:$A$558,'00. Resumo'!$A15,'01. Instal. Prediais e Civis'!I$4:I$558,"X")</f>
        <v>#REF!</v>
      </c>
      <c r="CO15" s="785" t="e">
        <f>SUMIFS('01. Instal. Prediais e Civis'!#REF!,'01. Instal. Prediais e Civis'!$A$4:$A$558,'00. Resumo'!$A15,'01. Instal. Prediais e Civis'!J$4:J$558,"X")</f>
        <v>#REF!</v>
      </c>
      <c r="CP15" s="788" t="e">
        <f>SUMPRODUCT(CI15:CO15,CI$4:CO$4)</f>
        <v>#REF!</v>
      </c>
      <c r="CQ15" s="792"/>
      <c r="CR15" s="793"/>
      <c r="CS15" s="794"/>
      <c r="CT15" s="794"/>
      <c r="CU15" s="794"/>
      <c r="CV15" s="794"/>
      <c r="CW15" s="794"/>
      <c r="CX15" s="795"/>
      <c r="CY15" s="782" t="e">
        <f>SUMIFS('01. Instal. Prediais e Civis'!#REF!,'01. Instal. Prediais e Civis'!$A$4:$A$558,'00. Resumo'!$A15,'01. Instal. Prediais e Civis'!D$4:D$558,"X")</f>
        <v>#REF!</v>
      </c>
      <c r="CZ15" s="783" t="e">
        <f>SUMIFS('01. Instal. Prediais e Civis'!#REF!,'01. Instal. Prediais e Civis'!$A$4:$A$558,'00. Resumo'!$A15,'01. Instal. Prediais e Civis'!E$4:E$558,"X")</f>
        <v>#REF!</v>
      </c>
      <c r="DA15" s="784" t="e">
        <f>SUMIFS('01. Instal. Prediais e Civis'!#REF!,'01. Instal. Prediais e Civis'!$A$4:$A$558,'00. Resumo'!$A15,'01. Instal. Prediais e Civis'!F$4:F$558,"X")</f>
        <v>#REF!</v>
      </c>
      <c r="DB15" s="784" t="e">
        <f>SUMIFS('01. Instal. Prediais e Civis'!#REF!,'01. Instal. Prediais e Civis'!$A$4:$A$558,'00. Resumo'!$A15,'01. Instal. Prediais e Civis'!G$4:G$558,"X")</f>
        <v>#REF!</v>
      </c>
      <c r="DC15" s="784" t="e">
        <f>SUMIFS('01. Instal. Prediais e Civis'!#REF!,'01. Instal. Prediais e Civis'!$A$4:$A$558,'00. Resumo'!$A15,'01. Instal. Prediais e Civis'!H$4:H$558,"X")</f>
        <v>#REF!</v>
      </c>
      <c r="DD15" s="784" t="e">
        <f>SUMIFS('01. Instal. Prediais e Civis'!#REF!,'01. Instal. Prediais e Civis'!$A$4:$A$558,'00. Resumo'!$A15,'01. Instal. Prediais e Civis'!I$4:I$558,"X")</f>
        <v>#REF!</v>
      </c>
      <c r="DE15" s="785" t="e">
        <f>SUMIFS('01. Instal. Prediais e Civis'!#REF!,'01. Instal. Prediais e Civis'!$A$4:$A$558,'00. Resumo'!$A15,'01. Instal. Prediais e Civis'!J$4:J$558,"X")</f>
        <v>#REF!</v>
      </c>
      <c r="DF15" s="788" t="e">
        <f>SUMPRODUCT(CY15:DE15,CY$4:DE$4)</f>
        <v>#REF!</v>
      </c>
      <c r="DG15" s="782" t="e">
        <f>SUMIFS('01. Instal. Prediais e Civis'!#REF!,'01. Instal. Prediais e Civis'!$A$4:$A$558,'00. Resumo'!$A15,'01. Instal. Prediais e Civis'!D$4:D$558,"X")</f>
        <v>#REF!</v>
      </c>
      <c r="DH15" s="783" t="e">
        <f>SUMIFS('01. Instal. Prediais e Civis'!#REF!,'01. Instal. Prediais e Civis'!$A$4:$A$558,'00. Resumo'!$A15,'01. Instal. Prediais e Civis'!E$4:E$558,"X")</f>
        <v>#REF!</v>
      </c>
      <c r="DI15" s="784" t="e">
        <f>SUMIFS('01. Instal. Prediais e Civis'!#REF!,'01. Instal. Prediais e Civis'!$A$4:$A$558,'00. Resumo'!$A15,'01. Instal. Prediais e Civis'!F$4:F$558,"X")</f>
        <v>#REF!</v>
      </c>
      <c r="DJ15" s="784" t="e">
        <f>SUMIFS('01. Instal. Prediais e Civis'!#REF!,'01. Instal. Prediais e Civis'!$A$4:$A$558,'00. Resumo'!$A15,'01. Instal. Prediais e Civis'!G$4:G$558,"X")</f>
        <v>#REF!</v>
      </c>
      <c r="DK15" s="784" t="e">
        <f>SUMIFS('01. Instal. Prediais e Civis'!#REF!,'01. Instal. Prediais e Civis'!$A$4:$A$558,'00. Resumo'!$A15,'01. Instal. Prediais e Civis'!H$4:H$558,"X")</f>
        <v>#REF!</v>
      </c>
      <c r="DL15" s="784" t="e">
        <f>SUMIFS('01. Instal. Prediais e Civis'!#REF!,'01. Instal. Prediais e Civis'!$A$4:$A$558,'00. Resumo'!$A15,'01. Instal. Prediais e Civis'!I$4:I$558,"X")</f>
        <v>#REF!</v>
      </c>
      <c r="DM15" s="785" t="e">
        <f>SUMIFS('01. Instal. Prediais e Civis'!#REF!,'01. Instal. Prediais e Civis'!$A$4:$A$558,'00. Resumo'!$A15,'01. Instal. Prediais e Civis'!J$4:J$558,"X")</f>
        <v>#REF!</v>
      </c>
      <c r="DN15" s="788" t="e">
        <f>SUMPRODUCT(DG15:DM15,DG$4:DM$4)</f>
        <v>#REF!</v>
      </c>
      <c r="DO15" s="782" t="e">
        <f>SUMIFS('01. Instal. Prediais e Civis'!#REF!,'01. Instal. Prediais e Civis'!$A$4:$A$558,'00. Resumo'!$A15,'01. Instal. Prediais e Civis'!D$4:D$558,"X")</f>
        <v>#REF!</v>
      </c>
      <c r="DP15" s="783" t="e">
        <f>SUMIFS('01. Instal. Prediais e Civis'!#REF!,'01. Instal. Prediais e Civis'!$A$4:$A$558,'00. Resumo'!$A15,'01. Instal. Prediais e Civis'!E$4:E$558,"X")</f>
        <v>#REF!</v>
      </c>
      <c r="DQ15" s="784" t="e">
        <f>SUMIFS('01. Instal. Prediais e Civis'!#REF!,'01. Instal. Prediais e Civis'!$A$4:$A$558,'00. Resumo'!$A15,'01. Instal. Prediais e Civis'!F$4:F$558,"X")</f>
        <v>#REF!</v>
      </c>
      <c r="DR15" s="784" t="e">
        <f>SUMIFS('01. Instal. Prediais e Civis'!#REF!,'01. Instal. Prediais e Civis'!$A$4:$A$558,'00. Resumo'!$A15,'01. Instal. Prediais e Civis'!G$4:G$558,"X")</f>
        <v>#REF!</v>
      </c>
      <c r="DS15" s="784" t="e">
        <f>SUMIFS('01. Instal. Prediais e Civis'!#REF!,'01. Instal. Prediais e Civis'!$A$4:$A$558,'00. Resumo'!$A15,'01. Instal. Prediais e Civis'!H$4:H$558,"X")</f>
        <v>#REF!</v>
      </c>
      <c r="DT15" s="784" t="e">
        <f>SUMIFS('01. Instal. Prediais e Civis'!#REF!,'01. Instal. Prediais e Civis'!$A$4:$A$558,'00. Resumo'!$A15,'01. Instal. Prediais e Civis'!I$4:I$558,"X")</f>
        <v>#REF!</v>
      </c>
      <c r="DU15" s="785" t="e">
        <f>SUMIFS('01. Instal. Prediais e Civis'!#REF!,'01. Instal. Prediais e Civis'!$A$4:$A$558,'00. Resumo'!$A15,'01. Instal. Prediais e Civis'!J$4:J$558,"X")</f>
        <v>#REF!</v>
      </c>
      <c r="DV15" s="800" t="e">
        <f t="shared" ref="DV15:DV36" si="0">SUMPRODUCT(DO15:DU15,DO$4:DU$4)</f>
        <v>#REF!</v>
      </c>
      <c r="DW15" s="792"/>
      <c r="DX15" s="793"/>
      <c r="DY15" s="794"/>
      <c r="DZ15" s="794"/>
      <c r="EA15" s="794"/>
      <c r="EB15" s="794"/>
      <c r="EC15" s="794"/>
      <c r="ED15" s="795"/>
      <c r="EE15" s="792"/>
      <c r="EF15" s="793"/>
      <c r="EG15" s="794"/>
      <c r="EH15" s="794"/>
      <c r="EI15" s="794"/>
      <c r="EJ15" s="794"/>
      <c r="EK15" s="794"/>
      <c r="EL15" s="810"/>
    </row>
    <row r="16" spans="1:142" ht="15" outlineLevel="2" x14ac:dyDescent="0.2">
      <c r="A16" s="765" t="s">
        <v>28</v>
      </c>
      <c r="B16" s="803" t="s">
        <v>231</v>
      </c>
      <c r="C16" s="779">
        <v>0.7</v>
      </c>
      <c r="D16" s="780">
        <f t="shared" ref="D16:D35" si="1">IF(C16="","",IF($C$14="",1/C16,1/$C$14))</f>
        <v>1.428571428571429</v>
      </c>
      <c r="E16" s="781">
        <v>0.5</v>
      </c>
      <c r="F16" s="816">
        <f t="shared" ref="F16:F37" si="2">IF(E16="","",IF($E$14="",E16,$E$14))</f>
        <v>0.5</v>
      </c>
      <c r="G16" s="787" t="e">
        <f>SUMIFS('01. Instal. Prediais e Civis'!#REF!,'01. Instal. Prediais e Civis'!$A$4:$A$558,'00. Resumo'!$A16,'01. Instal. Prediais e Civis'!D$4:D$558,"X")</f>
        <v>#REF!</v>
      </c>
      <c r="H16" s="783" t="e">
        <f>SUMIFS('01. Instal. Prediais e Civis'!#REF!,'01. Instal. Prediais e Civis'!$A$4:$A$558,'00. Resumo'!$A16,'01. Instal. Prediais e Civis'!E$4:E$558,"X")</f>
        <v>#REF!</v>
      </c>
      <c r="I16" s="784" t="e">
        <f>SUMIFS('01. Instal. Prediais e Civis'!#REF!,'01. Instal. Prediais e Civis'!$A$4:$A$558,'00. Resumo'!$A16,'01. Instal. Prediais e Civis'!F$4:F$558,"X")</f>
        <v>#REF!</v>
      </c>
      <c r="J16" s="784" t="e">
        <f>SUMIFS('01. Instal. Prediais e Civis'!#REF!,'01. Instal. Prediais e Civis'!$A$4:$A$558,'00. Resumo'!$A16,'01. Instal. Prediais e Civis'!G$4:G$558,"X")</f>
        <v>#REF!</v>
      </c>
      <c r="K16" s="784" t="e">
        <f>SUMIFS('01. Instal. Prediais e Civis'!#REF!,'01. Instal. Prediais e Civis'!$A$4:$A$558,'00. Resumo'!$A16,'01. Instal. Prediais e Civis'!H$4:H$558,"X")</f>
        <v>#REF!</v>
      </c>
      <c r="L16" s="784" t="e">
        <f>SUMIFS('01. Instal. Prediais e Civis'!#REF!,'01. Instal. Prediais e Civis'!$A$4:$A$558,'00. Resumo'!$A16,'01. Instal. Prediais e Civis'!I$4:I$558,"X")</f>
        <v>#REF!</v>
      </c>
      <c r="M16" s="785" t="e">
        <f>SUMIFS('01. Instal. Prediais e Civis'!#REF!,'01. Instal. Prediais e Civis'!$A$4:$A$558,'00. Resumo'!$A16,'01. Instal. Prediais e Civis'!J$4:J$558,"X")</f>
        <v>#REF!</v>
      </c>
      <c r="N16" s="786" t="e">
        <f t="shared" ref="N16:N35" si="3">SUMPRODUCT(G16:M16,G$4:M$4)</f>
        <v>#REF!</v>
      </c>
      <c r="O16" s="787" t="e">
        <f>SUMIFS('01. Instal. Prediais e Civis'!#REF!,'01. Instal. Prediais e Civis'!$A$4:$A$558,'00. Resumo'!$A16,'01. Instal. Prediais e Civis'!D$4:D$558,"X")</f>
        <v>#REF!</v>
      </c>
      <c r="P16" s="783" t="e">
        <f>SUMIFS('01. Instal. Prediais e Civis'!#REF!,'01. Instal. Prediais e Civis'!$A$4:$A$558,'00. Resumo'!$A16,'01. Instal. Prediais e Civis'!E$4:E$558,"X")</f>
        <v>#REF!</v>
      </c>
      <c r="Q16" s="784" t="e">
        <f>SUMIFS('01. Instal. Prediais e Civis'!#REF!,'01. Instal. Prediais e Civis'!$A$4:$A$558,'00. Resumo'!$A16,'01. Instal. Prediais e Civis'!F$4:F$558,"X")</f>
        <v>#REF!</v>
      </c>
      <c r="R16" s="784" t="e">
        <f>SUMIFS('01. Instal. Prediais e Civis'!#REF!,'01. Instal. Prediais e Civis'!$A$4:$A$558,'00. Resumo'!$A16,'01. Instal. Prediais e Civis'!G$4:G$558,"X")</f>
        <v>#REF!</v>
      </c>
      <c r="S16" s="784" t="e">
        <f>SUMIFS('01. Instal. Prediais e Civis'!#REF!,'01. Instal. Prediais e Civis'!$A$4:$A$558,'00. Resumo'!$A16,'01. Instal. Prediais e Civis'!H$4:H$558,"X")</f>
        <v>#REF!</v>
      </c>
      <c r="T16" s="784" t="e">
        <f>SUMIFS('01. Instal. Prediais e Civis'!#REF!,'01. Instal. Prediais e Civis'!$A$4:$A$558,'00. Resumo'!$A16,'01. Instal. Prediais e Civis'!I$4:I$558,"X")</f>
        <v>#REF!</v>
      </c>
      <c r="U16" s="785" t="e">
        <f>SUMIFS('01. Instal. Prediais e Civis'!#REF!,'01. Instal. Prediais e Civis'!$A$4:$A$558,'00. Resumo'!$A16,'01. Instal. Prediais e Civis'!J$4:J$558,"X")</f>
        <v>#REF!</v>
      </c>
      <c r="V16" s="786" t="e">
        <f t="shared" ref="V16:V36" si="4">SUMPRODUCT(O16:U16,O$4:U$4)</f>
        <v>#REF!</v>
      </c>
      <c r="W16" s="782" t="e">
        <f>SUMIFS('01. Instal. Prediais e Civis'!#REF!,'01. Instal. Prediais e Civis'!$A$4:$A$558,'00. Resumo'!$A16,'01. Instal. Prediais e Civis'!D$4:D$558,"X")</f>
        <v>#REF!</v>
      </c>
      <c r="X16" s="783" t="e">
        <f>SUMIFS('01. Instal. Prediais e Civis'!#REF!,'01. Instal. Prediais e Civis'!$A$4:$A$558,'00. Resumo'!$A16,'01. Instal. Prediais e Civis'!E$4:E$558,"X")</f>
        <v>#REF!</v>
      </c>
      <c r="Y16" s="784" t="e">
        <f>SUMIFS('01. Instal. Prediais e Civis'!#REF!,'01. Instal. Prediais e Civis'!$A$4:$A$558,'00. Resumo'!$A16,'01. Instal. Prediais e Civis'!F$4:F$558,"X")</f>
        <v>#REF!</v>
      </c>
      <c r="Z16" s="784" t="e">
        <f>SUMIFS('01. Instal. Prediais e Civis'!#REF!,'01. Instal. Prediais e Civis'!$A$4:$A$558,'00. Resumo'!$A16,'01. Instal. Prediais e Civis'!G$4:G$558,"X")</f>
        <v>#REF!</v>
      </c>
      <c r="AA16" s="784" t="e">
        <f>SUMIFS('01. Instal. Prediais e Civis'!#REF!,'01. Instal. Prediais e Civis'!$A$4:$A$558,'00. Resumo'!$A16,'01. Instal. Prediais e Civis'!H$4:H$558,"X")</f>
        <v>#REF!</v>
      </c>
      <c r="AB16" s="784" t="e">
        <f>SUMIFS('01. Instal. Prediais e Civis'!#REF!,'01. Instal. Prediais e Civis'!$A$4:$A$558,'00. Resumo'!$A16,'01. Instal. Prediais e Civis'!I$4:I$558,"X")</f>
        <v>#REF!</v>
      </c>
      <c r="AC16" s="785" t="e">
        <f>SUMIFS('01. Instal. Prediais e Civis'!#REF!,'01. Instal. Prediais e Civis'!$A$4:$A$558,'00. Resumo'!$A16,'01. Instal. Prediais e Civis'!J$4:J$558,"X")</f>
        <v>#REF!</v>
      </c>
      <c r="AD16" s="786" t="e">
        <f t="shared" ref="AD16:AD36" si="5">SUMPRODUCT(W16:AC16,W$4:AC$4)</f>
        <v>#REF!</v>
      </c>
      <c r="AE16" s="782" t="e">
        <f>SUMIFS('01. Instal. Prediais e Civis'!#REF!,'01. Instal. Prediais e Civis'!$A$4:$A$558,'00. Resumo'!$A16,'01. Instal. Prediais e Civis'!D$4:D$558,"X")</f>
        <v>#REF!</v>
      </c>
      <c r="AF16" s="783" t="e">
        <f>SUMIFS('01. Instal. Prediais e Civis'!#REF!,'01. Instal. Prediais e Civis'!$A$4:$A$558,'00. Resumo'!$A16,'01. Instal. Prediais e Civis'!E$4:E$558,"X")</f>
        <v>#REF!</v>
      </c>
      <c r="AG16" s="784" t="e">
        <f>SUMIFS('01. Instal. Prediais e Civis'!#REF!,'01. Instal. Prediais e Civis'!$A$4:$A$558,'00. Resumo'!$A16,'01. Instal. Prediais e Civis'!F$4:F$558,"X")</f>
        <v>#REF!</v>
      </c>
      <c r="AH16" s="784" t="e">
        <f>SUMIFS('01. Instal. Prediais e Civis'!#REF!,'01. Instal. Prediais e Civis'!$A$4:$A$558,'00. Resumo'!$A16,'01. Instal. Prediais e Civis'!G$4:G$558,"X")</f>
        <v>#REF!</v>
      </c>
      <c r="AI16" s="784" t="e">
        <f>SUMIFS('01. Instal. Prediais e Civis'!#REF!,'01. Instal. Prediais e Civis'!$A$4:$A$558,'00. Resumo'!$A16,'01. Instal. Prediais e Civis'!H$4:H$558,"X")</f>
        <v>#REF!</v>
      </c>
      <c r="AJ16" s="784" t="e">
        <f>SUMIFS('01. Instal. Prediais e Civis'!#REF!,'01. Instal. Prediais e Civis'!$A$4:$A$558,'00. Resumo'!$A16,'01. Instal. Prediais e Civis'!I$4:I$558,"X")</f>
        <v>#REF!</v>
      </c>
      <c r="AK16" s="785" t="e">
        <f>SUMIFS('01. Instal. Prediais e Civis'!#REF!,'01. Instal. Prediais e Civis'!$A$4:$A$558,'00. Resumo'!$A16,'01. Instal. Prediais e Civis'!J$4:J$558,"X")</f>
        <v>#REF!</v>
      </c>
      <c r="AL16" s="786" t="e">
        <f t="shared" ref="AL16:AL35" si="6">SUMPRODUCT(AE16:AK16,AE$4:AK$4)</f>
        <v>#REF!</v>
      </c>
      <c r="AM16" s="782" t="e">
        <f>SUMIFS('01. Instal. Prediais e Civis'!#REF!,'01. Instal. Prediais e Civis'!$A$4:$A$558,'00. Resumo'!$A16,'01. Instal. Prediais e Civis'!D$4:D$558,"X")</f>
        <v>#REF!</v>
      </c>
      <c r="AN16" s="783" t="e">
        <f>SUMIFS('01. Instal. Prediais e Civis'!#REF!,'01. Instal. Prediais e Civis'!$A$4:$A$558,'00. Resumo'!$A16,'01. Instal. Prediais e Civis'!E$4:E$558,"X")</f>
        <v>#REF!</v>
      </c>
      <c r="AO16" s="784" t="e">
        <f>SUMIFS('01. Instal. Prediais e Civis'!#REF!,'01. Instal. Prediais e Civis'!$A$4:$A$558,'00. Resumo'!$A16,'01. Instal. Prediais e Civis'!F$4:F$558,"X")</f>
        <v>#REF!</v>
      </c>
      <c r="AP16" s="784" t="e">
        <f>SUMIFS('01. Instal. Prediais e Civis'!#REF!,'01. Instal. Prediais e Civis'!$A$4:$A$558,'00. Resumo'!$A16,'01. Instal. Prediais e Civis'!G$4:G$558,"X")</f>
        <v>#REF!</v>
      </c>
      <c r="AQ16" s="784" t="e">
        <f>SUMIFS('01. Instal. Prediais e Civis'!#REF!,'01. Instal. Prediais e Civis'!$A$4:$A$558,'00. Resumo'!$A16,'01. Instal. Prediais e Civis'!H$4:H$558,"X")</f>
        <v>#REF!</v>
      </c>
      <c r="AR16" s="784" t="e">
        <f>SUMIFS('01. Instal. Prediais e Civis'!#REF!,'01. Instal. Prediais e Civis'!$A$4:$A$558,'00. Resumo'!$A16,'01. Instal. Prediais e Civis'!I$4:I$558,"X")</f>
        <v>#REF!</v>
      </c>
      <c r="AS16" s="785" t="e">
        <f>SUMIFS('01. Instal. Prediais e Civis'!#REF!,'01. Instal. Prediais e Civis'!$A$4:$A$558,'00. Resumo'!$A16,'01. Instal. Prediais e Civis'!J$4:J$558,"X")</f>
        <v>#REF!</v>
      </c>
      <c r="AT16" s="786" t="e">
        <f t="shared" ref="AT16:AT35" si="7">SUMPRODUCT(AM16:AS16,AM$4:AS$4)</f>
        <v>#REF!</v>
      </c>
      <c r="AU16" s="782" t="e">
        <f>SUMIFS('01. Instal. Prediais e Civis'!#REF!,'01. Instal. Prediais e Civis'!$A$4:$A$558,'00. Resumo'!$A16,'01. Instal. Prediais e Civis'!D$4:D$558,"X")</f>
        <v>#REF!</v>
      </c>
      <c r="AV16" s="783" t="e">
        <f>SUMIFS('01. Instal. Prediais e Civis'!#REF!,'01. Instal. Prediais e Civis'!$A$4:$A$558,'00. Resumo'!$A16,'01. Instal. Prediais e Civis'!E$4:E$558,"X")</f>
        <v>#REF!</v>
      </c>
      <c r="AW16" s="784" t="e">
        <f>SUMIFS('01. Instal. Prediais e Civis'!#REF!,'01. Instal. Prediais e Civis'!$A$4:$A$558,'00. Resumo'!$A16,'01. Instal. Prediais e Civis'!F$4:F$558,"X")</f>
        <v>#REF!</v>
      </c>
      <c r="AX16" s="784" t="e">
        <f>SUMIFS('01. Instal. Prediais e Civis'!#REF!,'01. Instal. Prediais e Civis'!$A$4:$A$558,'00. Resumo'!$A16,'01. Instal. Prediais e Civis'!G$4:G$558,"X")</f>
        <v>#REF!</v>
      </c>
      <c r="AY16" s="784" t="e">
        <f>SUMIFS('01. Instal. Prediais e Civis'!#REF!,'01. Instal. Prediais e Civis'!$A$4:$A$558,'00. Resumo'!$A16,'01. Instal. Prediais e Civis'!H$4:H$558,"X")</f>
        <v>#REF!</v>
      </c>
      <c r="AZ16" s="784" t="e">
        <f>SUMIFS('01. Instal. Prediais e Civis'!#REF!,'01. Instal. Prediais e Civis'!$A$4:$A$558,'00. Resumo'!$A16,'01. Instal. Prediais e Civis'!I$4:I$558,"X")</f>
        <v>#REF!</v>
      </c>
      <c r="BA16" s="785" t="e">
        <f>SUMIFS('01. Instal. Prediais e Civis'!#REF!,'01. Instal. Prediais e Civis'!$A$4:$A$558,'00. Resumo'!$A16,'01. Instal. Prediais e Civis'!J$4:J$558,"X")</f>
        <v>#REF!</v>
      </c>
      <c r="BB16" s="786" t="e">
        <f t="shared" ref="BB16:BB35" si="8">SUMPRODUCT(AU16:BA16,AU$4:BA$4)</f>
        <v>#REF!</v>
      </c>
      <c r="BC16" s="782" t="e">
        <f>SUMIFS('01. Instal. Prediais e Civis'!#REF!,'01. Instal. Prediais e Civis'!$A$4:$A$558,'00. Resumo'!$A16,'01. Instal. Prediais e Civis'!D$4:D$558,"X")</f>
        <v>#REF!</v>
      </c>
      <c r="BD16" s="783" t="e">
        <f>SUMIFS('01. Instal. Prediais e Civis'!#REF!,'01. Instal. Prediais e Civis'!$A$4:$A$558,'00. Resumo'!$A16,'01. Instal. Prediais e Civis'!E$4:E$558,"X")</f>
        <v>#REF!</v>
      </c>
      <c r="BE16" s="784" t="e">
        <f>SUMIFS('01. Instal. Prediais e Civis'!#REF!,'01. Instal. Prediais e Civis'!$A$4:$A$558,'00. Resumo'!$A16,'01. Instal. Prediais e Civis'!F$4:F$558,"X")</f>
        <v>#REF!</v>
      </c>
      <c r="BF16" s="784" t="e">
        <f>SUMIFS('01. Instal. Prediais e Civis'!#REF!,'01. Instal. Prediais e Civis'!$A$4:$A$558,'00. Resumo'!$A16,'01. Instal. Prediais e Civis'!G$4:G$558,"X")</f>
        <v>#REF!</v>
      </c>
      <c r="BG16" s="784" t="e">
        <f>SUMIFS('01. Instal. Prediais e Civis'!#REF!,'01. Instal. Prediais e Civis'!$A$4:$A$558,'00. Resumo'!$A16,'01. Instal. Prediais e Civis'!H$4:H$558,"X")</f>
        <v>#REF!</v>
      </c>
      <c r="BH16" s="784" t="e">
        <f>SUMIFS('01. Instal. Prediais e Civis'!#REF!,'01. Instal. Prediais e Civis'!$A$4:$A$558,'00. Resumo'!$A16,'01. Instal. Prediais e Civis'!I$4:I$558,"X")</f>
        <v>#REF!</v>
      </c>
      <c r="BI16" s="785" t="e">
        <f>SUMIFS('01. Instal. Prediais e Civis'!#REF!,'01. Instal. Prediais e Civis'!$A$4:$A$558,'00. Resumo'!$A16,'01. Instal. Prediais e Civis'!J$4:J$558,"X")</f>
        <v>#REF!</v>
      </c>
      <c r="BJ16" s="786" t="e">
        <f t="shared" ref="BJ16:BJ35" si="9">SUMPRODUCT(BC16:BI16,BC$4:BI$4)</f>
        <v>#REF!</v>
      </c>
      <c r="BK16" s="787" t="e">
        <f>SUMIFS('01. Instal. Prediais e Civis'!#REF!,'01. Instal. Prediais e Civis'!$A$4:$A$558,'00. Resumo'!$A16,'01. Instal. Prediais e Civis'!D$4:D$558,"X")</f>
        <v>#REF!</v>
      </c>
      <c r="BL16" s="783" t="e">
        <f>SUMIFS('01. Instal. Prediais e Civis'!#REF!,'01. Instal. Prediais e Civis'!$A$4:$A$558,'00. Resumo'!$A16,'01. Instal. Prediais e Civis'!E$4:E$558,"X")</f>
        <v>#REF!</v>
      </c>
      <c r="BM16" s="784" t="e">
        <f>SUMIFS('01. Instal. Prediais e Civis'!#REF!,'01. Instal. Prediais e Civis'!$A$4:$A$558,'00. Resumo'!$A16,'01. Instal. Prediais e Civis'!F$4:F$558,"X")</f>
        <v>#REF!</v>
      </c>
      <c r="BN16" s="784" t="e">
        <f>SUMIFS('01. Instal. Prediais e Civis'!#REF!,'01. Instal. Prediais e Civis'!$A$4:$A$558,'00. Resumo'!$A16,'01. Instal. Prediais e Civis'!G$4:G$558,"X")</f>
        <v>#REF!</v>
      </c>
      <c r="BO16" s="784" t="e">
        <f>SUMIFS('01. Instal. Prediais e Civis'!#REF!,'01. Instal. Prediais e Civis'!$A$4:$A$558,'00. Resumo'!$A16,'01. Instal. Prediais e Civis'!H$4:H$558,"X")</f>
        <v>#REF!</v>
      </c>
      <c r="BP16" s="784" t="e">
        <f>SUMIFS('01. Instal. Prediais e Civis'!#REF!,'01. Instal. Prediais e Civis'!$A$4:$A$558,'00. Resumo'!$A16,'01. Instal. Prediais e Civis'!I$4:I$558,"X")</f>
        <v>#REF!</v>
      </c>
      <c r="BQ16" s="785" t="e">
        <f>SUMIFS('01. Instal. Prediais e Civis'!#REF!,'01. Instal. Prediais e Civis'!$A$4:$A$558,'00. Resumo'!$A16,'01. Instal. Prediais e Civis'!J$4:J$558,"X")</f>
        <v>#REF!</v>
      </c>
      <c r="BR16" s="786" t="e">
        <f t="shared" ref="BR16:BR35" si="10">SUMPRODUCT(BK16:BQ16,BK$4:BQ$4)</f>
        <v>#REF!</v>
      </c>
      <c r="BS16" s="787" t="e">
        <f>SUMIFS('01. Instal. Prediais e Civis'!#REF!,'01. Instal. Prediais e Civis'!$A$4:$A$558,'00. Resumo'!$A16,'01. Instal. Prediais e Civis'!D$4:D$558,"X")</f>
        <v>#REF!</v>
      </c>
      <c r="BT16" s="783" t="e">
        <f>SUMIFS('01. Instal. Prediais e Civis'!#REF!,'01. Instal. Prediais e Civis'!$A$4:$A$558,'00. Resumo'!$A16,'01. Instal. Prediais e Civis'!E$4:E$558,"X")</f>
        <v>#REF!</v>
      </c>
      <c r="BU16" s="784" t="e">
        <f>SUMIFS('01. Instal. Prediais e Civis'!#REF!,'01. Instal. Prediais e Civis'!$A$4:$A$558,'00. Resumo'!$A16,'01. Instal. Prediais e Civis'!F$4:F$558,"X")</f>
        <v>#REF!</v>
      </c>
      <c r="BV16" s="784" t="e">
        <f>SUMIFS('01. Instal. Prediais e Civis'!#REF!,'01. Instal. Prediais e Civis'!$A$4:$A$558,'00. Resumo'!$A16,'01. Instal. Prediais e Civis'!G$4:G$558,"X")</f>
        <v>#REF!</v>
      </c>
      <c r="BW16" s="784" t="e">
        <f>SUMIFS('01. Instal. Prediais e Civis'!#REF!,'01. Instal. Prediais e Civis'!$A$4:$A$558,'00. Resumo'!$A16,'01. Instal. Prediais e Civis'!H$4:H$558,"X")</f>
        <v>#REF!</v>
      </c>
      <c r="BX16" s="784" t="e">
        <f>SUMIFS('01. Instal. Prediais e Civis'!#REF!,'01. Instal. Prediais e Civis'!$A$4:$A$558,'00. Resumo'!$A16,'01. Instal. Prediais e Civis'!I$4:I$558,"X")</f>
        <v>#REF!</v>
      </c>
      <c r="BY16" s="785" t="e">
        <f>SUMIFS('01. Instal. Prediais e Civis'!#REF!,'01. Instal. Prediais e Civis'!$A$4:$A$558,'00. Resumo'!$A16,'01. Instal. Prediais e Civis'!J$4:J$558,"X")</f>
        <v>#REF!</v>
      </c>
      <c r="BZ16" s="786" t="e">
        <f t="shared" ref="BZ16:BZ35" si="11">SUMPRODUCT(BS16:BY16,BS$4:BY$4)</f>
        <v>#REF!</v>
      </c>
      <c r="CA16" s="787" t="e">
        <f>SUMIFS('01. Instal. Prediais e Civis'!#REF!,'01. Instal. Prediais e Civis'!$A$4:$A$558,'00. Resumo'!$A16,'01. Instal. Prediais e Civis'!D$4:D$558,"X")</f>
        <v>#REF!</v>
      </c>
      <c r="CB16" s="783" t="e">
        <f>SUMIFS('01. Instal. Prediais e Civis'!#REF!,'01. Instal. Prediais e Civis'!$A$4:$A$558,'00. Resumo'!$A16,'01. Instal. Prediais e Civis'!E$4:E$558,"X")</f>
        <v>#REF!</v>
      </c>
      <c r="CC16" s="784" t="e">
        <f>SUMIFS('01. Instal. Prediais e Civis'!#REF!,'01. Instal. Prediais e Civis'!$A$4:$A$558,'00. Resumo'!$A16,'01. Instal. Prediais e Civis'!F$4:F$558,"X")</f>
        <v>#REF!</v>
      </c>
      <c r="CD16" s="784" t="e">
        <f>SUMIFS('01. Instal. Prediais e Civis'!#REF!,'01. Instal. Prediais e Civis'!$A$4:$A$558,'00. Resumo'!$A16,'01. Instal. Prediais e Civis'!G$4:G$558,"X")</f>
        <v>#REF!</v>
      </c>
      <c r="CE16" s="784" t="e">
        <f>SUMIFS('01. Instal. Prediais e Civis'!#REF!,'01. Instal. Prediais e Civis'!$A$4:$A$558,'00. Resumo'!$A16,'01. Instal. Prediais e Civis'!H$4:H$558,"X")</f>
        <v>#REF!</v>
      </c>
      <c r="CF16" s="784" t="e">
        <f>SUMIFS('01. Instal. Prediais e Civis'!#REF!,'01. Instal. Prediais e Civis'!$A$4:$A$558,'00. Resumo'!$A16,'01. Instal. Prediais e Civis'!I$4:I$558,"X")</f>
        <v>#REF!</v>
      </c>
      <c r="CG16" s="785" t="e">
        <f>SUMIFS('01. Instal. Prediais e Civis'!#REF!,'01. Instal. Prediais e Civis'!$A$4:$A$558,'00. Resumo'!$A16,'01. Instal. Prediais e Civis'!J$4:J$558,"X")</f>
        <v>#REF!</v>
      </c>
      <c r="CH16" s="786" t="e">
        <f t="shared" ref="CH16:CH35" si="12">SUMPRODUCT(CA16:CG16,CA$4:CG$4)</f>
        <v>#REF!</v>
      </c>
      <c r="CI16" s="787" t="e">
        <f>SUMIFS('01. Instal. Prediais e Civis'!#REF!,'01. Instal. Prediais e Civis'!$A$4:$A$558,'00. Resumo'!$A16,'01. Instal. Prediais e Civis'!D$4:D$558,"X")</f>
        <v>#REF!</v>
      </c>
      <c r="CJ16" s="783" t="e">
        <f>SUMIFS('01. Instal. Prediais e Civis'!#REF!,'01. Instal. Prediais e Civis'!$A$4:$A$558,'00. Resumo'!$A16,'01. Instal. Prediais e Civis'!E$4:E$558,"X")</f>
        <v>#REF!</v>
      </c>
      <c r="CK16" s="784" t="e">
        <f>SUMIFS('01. Instal. Prediais e Civis'!#REF!,'01. Instal. Prediais e Civis'!$A$4:$A$558,'00. Resumo'!$A16,'01. Instal. Prediais e Civis'!F$4:F$558,"X")</f>
        <v>#REF!</v>
      </c>
      <c r="CL16" s="784" t="e">
        <f>SUMIFS('01. Instal. Prediais e Civis'!#REF!,'01. Instal. Prediais e Civis'!$A$4:$A$558,'00. Resumo'!$A16,'01. Instal. Prediais e Civis'!G$4:G$558,"X")</f>
        <v>#REF!</v>
      </c>
      <c r="CM16" s="784" t="e">
        <f>SUMIFS('01. Instal. Prediais e Civis'!#REF!,'01. Instal. Prediais e Civis'!$A$4:$A$558,'00. Resumo'!$A16,'01. Instal. Prediais e Civis'!H$4:H$558,"X")</f>
        <v>#REF!</v>
      </c>
      <c r="CN16" s="784" t="e">
        <f>SUMIFS('01. Instal. Prediais e Civis'!#REF!,'01. Instal. Prediais e Civis'!$A$4:$A$558,'00. Resumo'!$A16,'01. Instal. Prediais e Civis'!I$4:I$558,"X")</f>
        <v>#REF!</v>
      </c>
      <c r="CO16" s="785" t="e">
        <f>SUMIFS('01. Instal. Prediais e Civis'!#REF!,'01. Instal. Prediais e Civis'!$A$4:$A$558,'00. Resumo'!$A16,'01. Instal. Prediais e Civis'!J$4:J$558,"X")</f>
        <v>#REF!</v>
      </c>
      <c r="CP16" s="788" t="e">
        <f t="shared" ref="CP16:CP35" si="13">SUMPRODUCT(CI16:CO16,CI$4:CO$4)</f>
        <v>#REF!</v>
      </c>
      <c r="CQ16" s="51"/>
      <c r="CR16" s="704"/>
      <c r="CS16" s="705"/>
      <c r="CT16" s="705"/>
      <c r="CU16" s="705"/>
      <c r="CV16" s="705"/>
      <c r="CW16" s="705"/>
      <c r="CX16" s="31"/>
      <c r="CY16" s="782" t="e">
        <f>SUMIFS('01. Instal. Prediais e Civis'!#REF!,'01. Instal. Prediais e Civis'!$A$4:$A$558,'00. Resumo'!$A16,'01. Instal. Prediais e Civis'!D$4:D$558,"X")</f>
        <v>#REF!</v>
      </c>
      <c r="CZ16" s="783" t="e">
        <f>SUMIFS('01. Instal. Prediais e Civis'!#REF!,'01. Instal. Prediais e Civis'!$A$4:$A$558,'00. Resumo'!$A16,'01. Instal. Prediais e Civis'!E$4:E$558,"X")</f>
        <v>#REF!</v>
      </c>
      <c r="DA16" s="784" t="e">
        <f>SUMIFS('01. Instal. Prediais e Civis'!#REF!,'01. Instal. Prediais e Civis'!$A$4:$A$558,'00. Resumo'!$A16,'01. Instal. Prediais e Civis'!F$4:F$558,"X")</f>
        <v>#REF!</v>
      </c>
      <c r="DB16" s="784" t="e">
        <f>SUMIFS('01. Instal. Prediais e Civis'!#REF!,'01. Instal. Prediais e Civis'!$A$4:$A$558,'00. Resumo'!$A16,'01. Instal. Prediais e Civis'!G$4:G$558,"X")</f>
        <v>#REF!</v>
      </c>
      <c r="DC16" s="784" t="e">
        <f>SUMIFS('01. Instal. Prediais e Civis'!#REF!,'01. Instal. Prediais e Civis'!$A$4:$A$558,'00. Resumo'!$A16,'01. Instal. Prediais e Civis'!H$4:H$558,"X")</f>
        <v>#REF!</v>
      </c>
      <c r="DD16" s="784" t="e">
        <f>SUMIFS('01. Instal. Prediais e Civis'!#REF!,'01. Instal. Prediais e Civis'!$A$4:$A$558,'00. Resumo'!$A16,'01. Instal. Prediais e Civis'!I$4:I$558,"X")</f>
        <v>#REF!</v>
      </c>
      <c r="DE16" s="785" t="e">
        <f>SUMIFS('01. Instal. Prediais e Civis'!#REF!,'01. Instal. Prediais e Civis'!$A$4:$A$558,'00. Resumo'!$A16,'01. Instal. Prediais e Civis'!J$4:J$558,"X")</f>
        <v>#REF!</v>
      </c>
      <c r="DF16" s="788" t="e">
        <f t="shared" ref="DF16:DF35" si="14">SUMPRODUCT(CY16:DE16,CY$4:DE$4)</f>
        <v>#REF!</v>
      </c>
      <c r="DG16" s="782" t="e">
        <f>SUMIFS('01. Instal. Prediais e Civis'!#REF!,'01. Instal. Prediais e Civis'!$A$4:$A$558,'00. Resumo'!$A16,'01. Instal. Prediais e Civis'!D$4:D$558,"X")</f>
        <v>#REF!</v>
      </c>
      <c r="DH16" s="783" t="e">
        <f>SUMIFS('01. Instal. Prediais e Civis'!#REF!,'01. Instal. Prediais e Civis'!$A$4:$A$558,'00. Resumo'!$A16,'01. Instal. Prediais e Civis'!E$4:E$558,"X")</f>
        <v>#REF!</v>
      </c>
      <c r="DI16" s="784" t="e">
        <f>SUMIFS('01. Instal. Prediais e Civis'!#REF!,'01. Instal. Prediais e Civis'!$A$4:$A$558,'00. Resumo'!$A16,'01. Instal. Prediais e Civis'!F$4:F$558,"X")</f>
        <v>#REF!</v>
      </c>
      <c r="DJ16" s="784" t="e">
        <f>SUMIFS('01. Instal. Prediais e Civis'!#REF!,'01. Instal. Prediais e Civis'!$A$4:$A$558,'00. Resumo'!$A16,'01. Instal. Prediais e Civis'!G$4:G$558,"X")</f>
        <v>#REF!</v>
      </c>
      <c r="DK16" s="784" t="e">
        <f>SUMIFS('01. Instal. Prediais e Civis'!#REF!,'01. Instal. Prediais e Civis'!$A$4:$A$558,'00. Resumo'!$A16,'01. Instal. Prediais e Civis'!H$4:H$558,"X")</f>
        <v>#REF!</v>
      </c>
      <c r="DL16" s="784" t="e">
        <f>SUMIFS('01. Instal. Prediais e Civis'!#REF!,'01. Instal. Prediais e Civis'!$A$4:$A$558,'00. Resumo'!$A16,'01. Instal. Prediais e Civis'!I$4:I$558,"X")</f>
        <v>#REF!</v>
      </c>
      <c r="DM16" s="785" t="e">
        <f>SUMIFS('01. Instal. Prediais e Civis'!#REF!,'01. Instal. Prediais e Civis'!$A$4:$A$558,'00. Resumo'!$A16,'01. Instal. Prediais e Civis'!J$4:J$558,"X")</f>
        <v>#REF!</v>
      </c>
      <c r="DN16" s="788" t="e">
        <f t="shared" ref="DN16:DN35" si="15">SUMPRODUCT(DG16:DM16,DG$4:DM$4)</f>
        <v>#REF!</v>
      </c>
      <c r="DO16" s="782" t="e">
        <f>SUMIFS('01. Instal. Prediais e Civis'!#REF!,'01. Instal. Prediais e Civis'!$A$4:$A$558,'00. Resumo'!$A16,'01. Instal. Prediais e Civis'!D$4:D$558,"X")</f>
        <v>#REF!</v>
      </c>
      <c r="DP16" s="783" t="e">
        <f>SUMIFS('01. Instal. Prediais e Civis'!#REF!,'01. Instal. Prediais e Civis'!$A$4:$A$558,'00. Resumo'!$A16,'01. Instal. Prediais e Civis'!E$4:E$558,"X")</f>
        <v>#REF!</v>
      </c>
      <c r="DQ16" s="784" t="e">
        <f>SUMIFS('01. Instal. Prediais e Civis'!#REF!,'01. Instal. Prediais e Civis'!$A$4:$A$558,'00. Resumo'!$A16,'01. Instal. Prediais e Civis'!F$4:F$558,"X")</f>
        <v>#REF!</v>
      </c>
      <c r="DR16" s="784" t="e">
        <f>SUMIFS('01. Instal. Prediais e Civis'!#REF!,'01. Instal. Prediais e Civis'!$A$4:$A$558,'00. Resumo'!$A16,'01. Instal. Prediais e Civis'!G$4:G$558,"X")</f>
        <v>#REF!</v>
      </c>
      <c r="DS16" s="784" t="e">
        <f>SUMIFS('01. Instal. Prediais e Civis'!#REF!,'01. Instal. Prediais e Civis'!$A$4:$A$558,'00. Resumo'!$A16,'01. Instal. Prediais e Civis'!H$4:H$558,"X")</f>
        <v>#REF!</v>
      </c>
      <c r="DT16" s="784" t="e">
        <f>SUMIFS('01. Instal. Prediais e Civis'!#REF!,'01. Instal. Prediais e Civis'!$A$4:$A$558,'00. Resumo'!$A16,'01. Instal. Prediais e Civis'!I$4:I$558,"X")</f>
        <v>#REF!</v>
      </c>
      <c r="DU16" s="785" t="e">
        <f>SUMIFS('01. Instal. Prediais e Civis'!#REF!,'01. Instal. Prediais e Civis'!$A$4:$A$558,'00. Resumo'!$A16,'01. Instal. Prediais e Civis'!J$4:J$558,"X")</f>
        <v>#REF!</v>
      </c>
      <c r="DV16" s="800" t="e">
        <f t="shared" si="0"/>
        <v>#REF!</v>
      </c>
      <c r="DW16" s="51"/>
      <c r="DX16" s="704"/>
      <c r="DY16" s="705"/>
      <c r="DZ16" s="705"/>
      <c r="EA16" s="705"/>
      <c r="EB16" s="705"/>
      <c r="EC16" s="705"/>
      <c r="ED16" s="31"/>
      <c r="EE16" s="51"/>
      <c r="EF16" s="704"/>
      <c r="EG16" s="705"/>
      <c r="EH16" s="705"/>
      <c r="EI16" s="705"/>
      <c r="EJ16" s="705"/>
      <c r="EK16" s="705"/>
      <c r="EL16" s="29"/>
    </row>
    <row r="17" spans="1:142" ht="15" outlineLevel="2" x14ac:dyDescent="0.2">
      <c r="A17" s="765" t="s">
        <v>29</v>
      </c>
      <c r="B17" s="806" t="s">
        <v>52</v>
      </c>
      <c r="C17" s="789">
        <v>0.7</v>
      </c>
      <c r="D17" s="790">
        <f t="shared" si="1"/>
        <v>1.428571428571429</v>
      </c>
      <c r="E17" s="791">
        <v>0.5</v>
      </c>
      <c r="F17" s="817">
        <f t="shared" si="2"/>
        <v>0.5</v>
      </c>
      <c r="G17" s="787" t="e">
        <f>SUMIFS('01. Instal. Prediais e Civis'!#REF!,'01. Instal. Prediais e Civis'!$A$4:$A$558,'00. Resumo'!$A17,'01. Instal. Prediais e Civis'!D$4:D$558,"X")</f>
        <v>#REF!</v>
      </c>
      <c r="H17" s="783" t="e">
        <f>SUMIFS('01. Instal. Prediais e Civis'!#REF!,'01. Instal. Prediais e Civis'!$A$4:$A$558,'00. Resumo'!$A17,'01. Instal. Prediais e Civis'!E$4:E$558,"X")</f>
        <v>#REF!</v>
      </c>
      <c r="I17" s="784" t="e">
        <f>SUMIFS('01. Instal. Prediais e Civis'!#REF!,'01. Instal. Prediais e Civis'!$A$4:$A$558,'00. Resumo'!$A17,'01. Instal. Prediais e Civis'!F$4:F$558,"X")</f>
        <v>#REF!</v>
      </c>
      <c r="J17" s="784" t="e">
        <f>SUMIFS('01. Instal. Prediais e Civis'!#REF!,'01. Instal. Prediais e Civis'!$A$4:$A$558,'00. Resumo'!$A17,'01. Instal. Prediais e Civis'!G$4:G$558,"X")</f>
        <v>#REF!</v>
      </c>
      <c r="K17" s="784" t="e">
        <f>SUMIFS('01. Instal. Prediais e Civis'!#REF!,'01. Instal. Prediais e Civis'!$A$4:$A$558,'00. Resumo'!$A17,'01. Instal. Prediais e Civis'!H$4:H$558,"X")</f>
        <v>#REF!</v>
      </c>
      <c r="L17" s="784" t="e">
        <f>SUMIFS('01. Instal. Prediais e Civis'!#REF!,'01. Instal. Prediais e Civis'!$A$4:$A$558,'00. Resumo'!$A17,'01. Instal. Prediais e Civis'!I$4:I$558,"X")</f>
        <v>#REF!</v>
      </c>
      <c r="M17" s="785" t="e">
        <f>SUMIFS('01. Instal. Prediais e Civis'!#REF!,'01. Instal. Prediais e Civis'!$A$4:$A$558,'00. Resumo'!$A17,'01. Instal. Prediais e Civis'!J$4:J$558,"X")</f>
        <v>#REF!</v>
      </c>
      <c r="N17" s="786" t="e">
        <f t="shared" si="3"/>
        <v>#REF!</v>
      </c>
      <c r="O17" s="787" t="e">
        <f>SUMIFS('01. Instal. Prediais e Civis'!#REF!,'01. Instal. Prediais e Civis'!$A$4:$A$558,'00. Resumo'!$A17,'01. Instal. Prediais e Civis'!D$4:D$558,"X")</f>
        <v>#REF!</v>
      </c>
      <c r="P17" s="783" t="e">
        <f>SUMIFS('01. Instal. Prediais e Civis'!#REF!,'01. Instal. Prediais e Civis'!$A$4:$A$558,'00. Resumo'!$A17,'01. Instal. Prediais e Civis'!E$4:E$558,"X")</f>
        <v>#REF!</v>
      </c>
      <c r="Q17" s="784" t="e">
        <f>SUMIFS('01. Instal. Prediais e Civis'!#REF!,'01. Instal. Prediais e Civis'!$A$4:$A$558,'00. Resumo'!$A17,'01. Instal. Prediais e Civis'!F$4:F$558,"X")</f>
        <v>#REF!</v>
      </c>
      <c r="R17" s="784" t="e">
        <f>SUMIFS('01. Instal. Prediais e Civis'!#REF!,'01. Instal. Prediais e Civis'!$A$4:$A$558,'00. Resumo'!$A17,'01. Instal. Prediais e Civis'!G$4:G$558,"X")</f>
        <v>#REF!</v>
      </c>
      <c r="S17" s="784" t="e">
        <f>SUMIFS('01. Instal. Prediais e Civis'!#REF!,'01. Instal. Prediais e Civis'!$A$4:$A$558,'00. Resumo'!$A17,'01. Instal. Prediais e Civis'!H$4:H$558,"X")</f>
        <v>#REF!</v>
      </c>
      <c r="T17" s="784" t="e">
        <f>SUMIFS('01. Instal. Prediais e Civis'!#REF!,'01. Instal. Prediais e Civis'!$A$4:$A$558,'00. Resumo'!$A17,'01. Instal. Prediais e Civis'!I$4:I$558,"X")</f>
        <v>#REF!</v>
      </c>
      <c r="U17" s="785" t="e">
        <f>SUMIFS('01. Instal. Prediais e Civis'!#REF!,'01. Instal. Prediais e Civis'!$A$4:$A$558,'00. Resumo'!$A17,'01. Instal. Prediais e Civis'!J$4:J$558,"X")</f>
        <v>#REF!</v>
      </c>
      <c r="V17" s="786" t="e">
        <f t="shared" si="4"/>
        <v>#REF!</v>
      </c>
      <c r="W17" s="782" t="e">
        <f>SUMIFS('01. Instal. Prediais e Civis'!#REF!,'01. Instal. Prediais e Civis'!$A$4:$A$558,'00. Resumo'!$A17,'01. Instal. Prediais e Civis'!D$4:D$558,"X")</f>
        <v>#REF!</v>
      </c>
      <c r="X17" s="783" t="e">
        <f>SUMIFS('01. Instal. Prediais e Civis'!#REF!,'01. Instal. Prediais e Civis'!$A$4:$A$558,'00. Resumo'!$A17,'01. Instal. Prediais e Civis'!E$4:E$558,"X")</f>
        <v>#REF!</v>
      </c>
      <c r="Y17" s="784" t="e">
        <f>SUMIFS('01. Instal. Prediais e Civis'!#REF!,'01. Instal. Prediais e Civis'!$A$4:$A$558,'00. Resumo'!$A17,'01. Instal. Prediais e Civis'!F$4:F$558,"X")</f>
        <v>#REF!</v>
      </c>
      <c r="Z17" s="784" t="e">
        <f>SUMIFS('01. Instal. Prediais e Civis'!#REF!,'01. Instal. Prediais e Civis'!$A$4:$A$558,'00. Resumo'!$A17,'01. Instal. Prediais e Civis'!G$4:G$558,"X")</f>
        <v>#REF!</v>
      </c>
      <c r="AA17" s="784" t="e">
        <f>SUMIFS('01. Instal. Prediais e Civis'!#REF!,'01. Instal. Prediais e Civis'!$A$4:$A$558,'00. Resumo'!$A17,'01. Instal. Prediais e Civis'!H$4:H$558,"X")</f>
        <v>#REF!</v>
      </c>
      <c r="AB17" s="784" t="e">
        <f>SUMIFS('01. Instal. Prediais e Civis'!#REF!,'01. Instal. Prediais e Civis'!$A$4:$A$558,'00. Resumo'!$A17,'01. Instal. Prediais e Civis'!I$4:I$558,"X")</f>
        <v>#REF!</v>
      </c>
      <c r="AC17" s="785" t="e">
        <f>SUMIFS('01. Instal. Prediais e Civis'!#REF!,'01. Instal. Prediais e Civis'!$A$4:$A$558,'00. Resumo'!$A17,'01. Instal. Prediais e Civis'!J$4:J$558,"X")</f>
        <v>#REF!</v>
      </c>
      <c r="AD17" s="786" t="e">
        <f t="shared" si="5"/>
        <v>#REF!</v>
      </c>
      <c r="AE17" s="782" t="e">
        <f>SUMIFS('01. Instal. Prediais e Civis'!#REF!,'01. Instal. Prediais e Civis'!$A$4:$A$558,'00. Resumo'!$A17,'01. Instal. Prediais e Civis'!D$4:D$558,"X")</f>
        <v>#REF!</v>
      </c>
      <c r="AF17" s="783" t="e">
        <f>SUMIFS('01. Instal. Prediais e Civis'!#REF!,'01. Instal. Prediais e Civis'!$A$4:$A$558,'00. Resumo'!$A17,'01. Instal. Prediais e Civis'!E$4:E$558,"X")</f>
        <v>#REF!</v>
      </c>
      <c r="AG17" s="784" t="e">
        <f>SUMIFS('01. Instal. Prediais e Civis'!#REF!,'01. Instal. Prediais e Civis'!$A$4:$A$558,'00. Resumo'!$A17,'01. Instal. Prediais e Civis'!F$4:F$558,"X")</f>
        <v>#REF!</v>
      </c>
      <c r="AH17" s="784" t="e">
        <f>SUMIFS('01. Instal. Prediais e Civis'!#REF!,'01. Instal. Prediais e Civis'!$A$4:$A$558,'00. Resumo'!$A17,'01. Instal. Prediais e Civis'!G$4:G$558,"X")</f>
        <v>#REF!</v>
      </c>
      <c r="AI17" s="784" t="e">
        <f>SUMIFS('01. Instal. Prediais e Civis'!#REF!,'01. Instal. Prediais e Civis'!$A$4:$A$558,'00. Resumo'!$A17,'01. Instal. Prediais e Civis'!H$4:H$558,"X")</f>
        <v>#REF!</v>
      </c>
      <c r="AJ17" s="784" t="e">
        <f>SUMIFS('01. Instal. Prediais e Civis'!#REF!,'01. Instal. Prediais e Civis'!$A$4:$A$558,'00. Resumo'!$A17,'01. Instal. Prediais e Civis'!I$4:I$558,"X")</f>
        <v>#REF!</v>
      </c>
      <c r="AK17" s="785" t="e">
        <f>SUMIFS('01. Instal. Prediais e Civis'!#REF!,'01. Instal. Prediais e Civis'!$A$4:$A$558,'00. Resumo'!$A17,'01. Instal. Prediais e Civis'!J$4:J$558,"X")</f>
        <v>#REF!</v>
      </c>
      <c r="AL17" s="786" t="e">
        <f t="shared" si="6"/>
        <v>#REF!</v>
      </c>
      <c r="AM17" s="782" t="e">
        <f>SUMIFS('01. Instal. Prediais e Civis'!#REF!,'01. Instal. Prediais e Civis'!$A$4:$A$558,'00. Resumo'!$A17,'01. Instal. Prediais e Civis'!D$4:D$558,"X")</f>
        <v>#REF!</v>
      </c>
      <c r="AN17" s="783" t="e">
        <f>SUMIFS('01. Instal. Prediais e Civis'!#REF!,'01. Instal. Prediais e Civis'!$A$4:$A$558,'00. Resumo'!$A17,'01. Instal. Prediais e Civis'!E$4:E$558,"X")</f>
        <v>#REF!</v>
      </c>
      <c r="AO17" s="784" t="e">
        <f>SUMIFS('01. Instal. Prediais e Civis'!#REF!,'01. Instal. Prediais e Civis'!$A$4:$A$558,'00. Resumo'!$A17,'01. Instal. Prediais e Civis'!F$4:F$558,"X")</f>
        <v>#REF!</v>
      </c>
      <c r="AP17" s="784" t="e">
        <f>SUMIFS('01. Instal. Prediais e Civis'!#REF!,'01. Instal. Prediais e Civis'!$A$4:$A$558,'00. Resumo'!$A17,'01. Instal. Prediais e Civis'!G$4:G$558,"X")</f>
        <v>#REF!</v>
      </c>
      <c r="AQ17" s="784" t="e">
        <f>SUMIFS('01. Instal. Prediais e Civis'!#REF!,'01. Instal. Prediais e Civis'!$A$4:$A$558,'00. Resumo'!$A17,'01. Instal. Prediais e Civis'!H$4:H$558,"X")</f>
        <v>#REF!</v>
      </c>
      <c r="AR17" s="784" t="e">
        <f>SUMIFS('01. Instal. Prediais e Civis'!#REF!,'01. Instal. Prediais e Civis'!$A$4:$A$558,'00. Resumo'!$A17,'01. Instal. Prediais e Civis'!I$4:I$558,"X")</f>
        <v>#REF!</v>
      </c>
      <c r="AS17" s="785" t="e">
        <f>SUMIFS('01. Instal. Prediais e Civis'!#REF!,'01. Instal. Prediais e Civis'!$A$4:$A$558,'00. Resumo'!$A17,'01. Instal. Prediais e Civis'!J$4:J$558,"X")</f>
        <v>#REF!</v>
      </c>
      <c r="AT17" s="786" t="e">
        <f t="shared" si="7"/>
        <v>#REF!</v>
      </c>
      <c r="AU17" s="782" t="e">
        <f>SUMIFS('01. Instal. Prediais e Civis'!#REF!,'01. Instal. Prediais e Civis'!$A$4:$A$558,'00. Resumo'!$A17,'01. Instal. Prediais e Civis'!D$4:D$558,"X")</f>
        <v>#REF!</v>
      </c>
      <c r="AV17" s="783" t="e">
        <f>SUMIFS('01. Instal. Prediais e Civis'!#REF!,'01. Instal. Prediais e Civis'!$A$4:$A$558,'00. Resumo'!$A17,'01. Instal. Prediais e Civis'!E$4:E$558,"X")</f>
        <v>#REF!</v>
      </c>
      <c r="AW17" s="784" t="e">
        <f>SUMIFS('01. Instal. Prediais e Civis'!#REF!,'01. Instal. Prediais e Civis'!$A$4:$A$558,'00. Resumo'!$A17,'01. Instal. Prediais e Civis'!F$4:F$558,"X")</f>
        <v>#REF!</v>
      </c>
      <c r="AX17" s="784" t="e">
        <f>SUMIFS('01. Instal. Prediais e Civis'!#REF!,'01. Instal. Prediais e Civis'!$A$4:$A$558,'00. Resumo'!$A17,'01. Instal. Prediais e Civis'!G$4:G$558,"X")</f>
        <v>#REF!</v>
      </c>
      <c r="AY17" s="784" t="e">
        <f>SUMIFS('01. Instal. Prediais e Civis'!#REF!,'01. Instal. Prediais e Civis'!$A$4:$A$558,'00. Resumo'!$A17,'01. Instal. Prediais e Civis'!H$4:H$558,"X")</f>
        <v>#REF!</v>
      </c>
      <c r="AZ17" s="784" t="e">
        <f>SUMIFS('01. Instal. Prediais e Civis'!#REF!,'01. Instal. Prediais e Civis'!$A$4:$A$558,'00. Resumo'!$A17,'01. Instal. Prediais e Civis'!I$4:I$558,"X")</f>
        <v>#REF!</v>
      </c>
      <c r="BA17" s="785" t="e">
        <f>SUMIFS('01. Instal. Prediais e Civis'!#REF!,'01. Instal. Prediais e Civis'!$A$4:$A$558,'00. Resumo'!$A17,'01. Instal. Prediais e Civis'!J$4:J$558,"X")</f>
        <v>#REF!</v>
      </c>
      <c r="BB17" s="786" t="e">
        <f t="shared" si="8"/>
        <v>#REF!</v>
      </c>
      <c r="BC17" s="782" t="e">
        <f>SUMIFS('01. Instal. Prediais e Civis'!#REF!,'01. Instal. Prediais e Civis'!$A$4:$A$558,'00. Resumo'!$A17,'01. Instal. Prediais e Civis'!D$4:D$558,"X")</f>
        <v>#REF!</v>
      </c>
      <c r="BD17" s="783" t="e">
        <f>SUMIFS('01. Instal. Prediais e Civis'!#REF!,'01. Instal. Prediais e Civis'!$A$4:$A$558,'00. Resumo'!$A17,'01. Instal. Prediais e Civis'!E$4:E$558,"X")</f>
        <v>#REF!</v>
      </c>
      <c r="BE17" s="784" t="e">
        <f>SUMIFS('01. Instal. Prediais e Civis'!#REF!,'01. Instal. Prediais e Civis'!$A$4:$A$558,'00. Resumo'!$A17,'01. Instal. Prediais e Civis'!F$4:F$558,"X")</f>
        <v>#REF!</v>
      </c>
      <c r="BF17" s="784" t="e">
        <f>SUMIFS('01. Instal. Prediais e Civis'!#REF!,'01. Instal. Prediais e Civis'!$A$4:$A$558,'00. Resumo'!$A17,'01. Instal. Prediais e Civis'!G$4:G$558,"X")</f>
        <v>#REF!</v>
      </c>
      <c r="BG17" s="784" t="e">
        <f>SUMIFS('01. Instal. Prediais e Civis'!#REF!,'01. Instal. Prediais e Civis'!$A$4:$A$558,'00. Resumo'!$A17,'01. Instal. Prediais e Civis'!H$4:H$558,"X")</f>
        <v>#REF!</v>
      </c>
      <c r="BH17" s="784" t="e">
        <f>SUMIFS('01. Instal. Prediais e Civis'!#REF!,'01. Instal. Prediais e Civis'!$A$4:$A$558,'00. Resumo'!$A17,'01. Instal. Prediais e Civis'!I$4:I$558,"X")</f>
        <v>#REF!</v>
      </c>
      <c r="BI17" s="785" t="e">
        <f>SUMIFS('01. Instal. Prediais e Civis'!#REF!,'01. Instal. Prediais e Civis'!$A$4:$A$558,'00. Resumo'!$A17,'01. Instal. Prediais e Civis'!J$4:J$558,"X")</f>
        <v>#REF!</v>
      </c>
      <c r="BJ17" s="786" t="e">
        <f t="shared" si="9"/>
        <v>#REF!</v>
      </c>
      <c r="BK17" s="787" t="e">
        <f>SUMIFS('01. Instal. Prediais e Civis'!#REF!,'01. Instal. Prediais e Civis'!$A$4:$A$558,'00. Resumo'!$A17,'01. Instal. Prediais e Civis'!D$4:D$558,"X")</f>
        <v>#REF!</v>
      </c>
      <c r="BL17" s="783" t="e">
        <f>SUMIFS('01. Instal. Prediais e Civis'!#REF!,'01. Instal. Prediais e Civis'!$A$4:$A$558,'00. Resumo'!$A17,'01. Instal. Prediais e Civis'!E$4:E$558,"X")</f>
        <v>#REF!</v>
      </c>
      <c r="BM17" s="784" t="e">
        <f>SUMIFS('01. Instal. Prediais e Civis'!#REF!,'01. Instal. Prediais e Civis'!$A$4:$A$558,'00. Resumo'!$A17,'01. Instal. Prediais e Civis'!F$4:F$558,"X")</f>
        <v>#REF!</v>
      </c>
      <c r="BN17" s="784" t="e">
        <f>SUMIFS('01. Instal. Prediais e Civis'!#REF!,'01. Instal. Prediais e Civis'!$A$4:$A$558,'00. Resumo'!$A17,'01. Instal. Prediais e Civis'!G$4:G$558,"X")</f>
        <v>#REF!</v>
      </c>
      <c r="BO17" s="784" t="e">
        <f>SUMIFS('01. Instal. Prediais e Civis'!#REF!,'01. Instal. Prediais e Civis'!$A$4:$A$558,'00. Resumo'!$A17,'01. Instal. Prediais e Civis'!H$4:H$558,"X")</f>
        <v>#REF!</v>
      </c>
      <c r="BP17" s="784" t="e">
        <f>SUMIFS('01. Instal. Prediais e Civis'!#REF!,'01. Instal. Prediais e Civis'!$A$4:$A$558,'00. Resumo'!$A17,'01. Instal. Prediais e Civis'!I$4:I$558,"X")</f>
        <v>#REF!</v>
      </c>
      <c r="BQ17" s="785" t="e">
        <f>SUMIFS('01. Instal. Prediais e Civis'!#REF!,'01. Instal. Prediais e Civis'!$A$4:$A$558,'00. Resumo'!$A17,'01. Instal. Prediais e Civis'!J$4:J$558,"X")</f>
        <v>#REF!</v>
      </c>
      <c r="BR17" s="786" t="e">
        <f t="shared" si="10"/>
        <v>#REF!</v>
      </c>
      <c r="BS17" s="787" t="e">
        <f>SUMIFS('01. Instal. Prediais e Civis'!#REF!,'01. Instal. Prediais e Civis'!$A$4:$A$558,'00. Resumo'!$A17,'01. Instal. Prediais e Civis'!D$4:D$558,"X")</f>
        <v>#REF!</v>
      </c>
      <c r="BT17" s="783" t="e">
        <f>SUMIFS('01. Instal. Prediais e Civis'!#REF!,'01. Instal. Prediais e Civis'!$A$4:$A$558,'00. Resumo'!$A17,'01. Instal. Prediais e Civis'!E$4:E$558,"X")</f>
        <v>#REF!</v>
      </c>
      <c r="BU17" s="784" t="e">
        <f>SUMIFS('01. Instal. Prediais e Civis'!#REF!,'01. Instal. Prediais e Civis'!$A$4:$A$558,'00. Resumo'!$A17,'01. Instal. Prediais e Civis'!F$4:F$558,"X")</f>
        <v>#REF!</v>
      </c>
      <c r="BV17" s="784" t="e">
        <f>SUMIFS('01. Instal. Prediais e Civis'!#REF!,'01. Instal. Prediais e Civis'!$A$4:$A$558,'00. Resumo'!$A17,'01. Instal. Prediais e Civis'!G$4:G$558,"X")</f>
        <v>#REF!</v>
      </c>
      <c r="BW17" s="784" t="e">
        <f>SUMIFS('01. Instal. Prediais e Civis'!#REF!,'01. Instal. Prediais e Civis'!$A$4:$A$558,'00. Resumo'!$A17,'01. Instal. Prediais e Civis'!H$4:H$558,"X")</f>
        <v>#REF!</v>
      </c>
      <c r="BX17" s="784" t="e">
        <f>SUMIFS('01. Instal. Prediais e Civis'!#REF!,'01. Instal. Prediais e Civis'!$A$4:$A$558,'00. Resumo'!$A17,'01. Instal. Prediais e Civis'!I$4:I$558,"X")</f>
        <v>#REF!</v>
      </c>
      <c r="BY17" s="785" t="e">
        <f>SUMIFS('01. Instal. Prediais e Civis'!#REF!,'01. Instal. Prediais e Civis'!$A$4:$A$558,'00. Resumo'!$A17,'01. Instal. Prediais e Civis'!J$4:J$558,"X")</f>
        <v>#REF!</v>
      </c>
      <c r="BZ17" s="786" t="e">
        <f t="shared" si="11"/>
        <v>#REF!</v>
      </c>
      <c r="CA17" s="787" t="e">
        <f>SUMIFS('01. Instal. Prediais e Civis'!#REF!,'01. Instal. Prediais e Civis'!$A$4:$A$558,'00. Resumo'!$A17,'01. Instal. Prediais e Civis'!D$4:D$558,"X")</f>
        <v>#REF!</v>
      </c>
      <c r="CB17" s="783" t="e">
        <f>SUMIFS('01. Instal. Prediais e Civis'!#REF!,'01. Instal. Prediais e Civis'!$A$4:$A$558,'00. Resumo'!$A17,'01. Instal. Prediais e Civis'!E$4:E$558,"X")</f>
        <v>#REF!</v>
      </c>
      <c r="CC17" s="784" t="e">
        <f>SUMIFS('01. Instal. Prediais e Civis'!#REF!,'01. Instal. Prediais e Civis'!$A$4:$A$558,'00. Resumo'!$A17,'01. Instal. Prediais e Civis'!F$4:F$558,"X")</f>
        <v>#REF!</v>
      </c>
      <c r="CD17" s="784" t="e">
        <f>SUMIFS('01. Instal. Prediais e Civis'!#REF!,'01. Instal. Prediais e Civis'!$A$4:$A$558,'00. Resumo'!$A17,'01. Instal. Prediais e Civis'!G$4:G$558,"X")</f>
        <v>#REF!</v>
      </c>
      <c r="CE17" s="784" t="e">
        <f>SUMIFS('01. Instal. Prediais e Civis'!#REF!,'01. Instal. Prediais e Civis'!$A$4:$A$558,'00. Resumo'!$A17,'01. Instal. Prediais e Civis'!H$4:H$558,"X")</f>
        <v>#REF!</v>
      </c>
      <c r="CF17" s="784" t="e">
        <f>SUMIFS('01. Instal. Prediais e Civis'!#REF!,'01. Instal. Prediais e Civis'!$A$4:$A$558,'00. Resumo'!$A17,'01. Instal. Prediais e Civis'!I$4:I$558,"X")</f>
        <v>#REF!</v>
      </c>
      <c r="CG17" s="785" t="e">
        <f>SUMIFS('01. Instal. Prediais e Civis'!#REF!,'01. Instal. Prediais e Civis'!$A$4:$A$558,'00. Resumo'!$A17,'01. Instal. Prediais e Civis'!J$4:J$558,"X")</f>
        <v>#REF!</v>
      </c>
      <c r="CH17" s="786" t="e">
        <f t="shared" si="12"/>
        <v>#REF!</v>
      </c>
      <c r="CI17" s="787" t="e">
        <f>SUMIFS('01. Instal. Prediais e Civis'!#REF!,'01. Instal. Prediais e Civis'!$A$4:$A$558,'00. Resumo'!$A17,'01. Instal. Prediais e Civis'!D$4:D$558,"X")</f>
        <v>#REF!</v>
      </c>
      <c r="CJ17" s="783" t="e">
        <f>SUMIFS('01. Instal. Prediais e Civis'!#REF!,'01. Instal. Prediais e Civis'!$A$4:$A$558,'00. Resumo'!$A17,'01. Instal. Prediais e Civis'!E$4:E$558,"X")</f>
        <v>#REF!</v>
      </c>
      <c r="CK17" s="784" t="e">
        <f>SUMIFS('01. Instal. Prediais e Civis'!#REF!,'01. Instal. Prediais e Civis'!$A$4:$A$558,'00. Resumo'!$A17,'01. Instal. Prediais e Civis'!F$4:F$558,"X")</f>
        <v>#REF!</v>
      </c>
      <c r="CL17" s="784" t="e">
        <f>SUMIFS('01. Instal. Prediais e Civis'!#REF!,'01. Instal. Prediais e Civis'!$A$4:$A$558,'00. Resumo'!$A17,'01. Instal. Prediais e Civis'!G$4:G$558,"X")</f>
        <v>#REF!</v>
      </c>
      <c r="CM17" s="784" t="e">
        <f>SUMIFS('01. Instal. Prediais e Civis'!#REF!,'01. Instal. Prediais e Civis'!$A$4:$A$558,'00. Resumo'!$A17,'01. Instal. Prediais e Civis'!H$4:H$558,"X")</f>
        <v>#REF!</v>
      </c>
      <c r="CN17" s="784" t="e">
        <f>SUMIFS('01. Instal. Prediais e Civis'!#REF!,'01. Instal. Prediais e Civis'!$A$4:$A$558,'00. Resumo'!$A17,'01. Instal. Prediais e Civis'!I$4:I$558,"X")</f>
        <v>#REF!</v>
      </c>
      <c r="CO17" s="785" t="e">
        <f>SUMIFS('01. Instal. Prediais e Civis'!#REF!,'01. Instal. Prediais e Civis'!$A$4:$A$558,'00. Resumo'!$A17,'01. Instal. Prediais e Civis'!J$4:J$558,"X")</f>
        <v>#REF!</v>
      </c>
      <c r="CP17" s="788" t="e">
        <f t="shared" si="13"/>
        <v>#REF!</v>
      </c>
      <c r="CQ17" s="51"/>
      <c r="CR17" s="704"/>
      <c r="CS17" s="705"/>
      <c r="CT17" s="705"/>
      <c r="CU17" s="705"/>
      <c r="CV17" s="705"/>
      <c r="CW17" s="705"/>
      <c r="CX17" s="31"/>
      <c r="CY17" s="782" t="e">
        <f>SUMIFS('01. Instal. Prediais e Civis'!#REF!,'01. Instal. Prediais e Civis'!$A$4:$A$558,'00. Resumo'!$A17,'01. Instal. Prediais e Civis'!D$4:D$558,"X")</f>
        <v>#REF!</v>
      </c>
      <c r="CZ17" s="783" t="e">
        <f>SUMIFS('01. Instal. Prediais e Civis'!#REF!,'01. Instal. Prediais e Civis'!$A$4:$A$558,'00. Resumo'!$A17,'01. Instal. Prediais e Civis'!E$4:E$558,"X")</f>
        <v>#REF!</v>
      </c>
      <c r="DA17" s="784" t="e">
        <f>SUMIFS('01. Instal. Prediais e Civis'!#REF!,'01. Instal. Prediais e Civis'!$A$4:$A$558,'00. Resumo'!$A17,'01. Instal. Prediais e Civis'!F$4:F$558,"X")</f>
        <v>#REF!</v>
      </c>
      <c r="DB17" s="784" t="e">
        <f>SUMIFS('01. Instal. Prediais e Civis'!#REF!,'01. Instal. Prediais e Civis'!$A$4:$A$558,'00. Resumo'!$A17,'01. Instal. Prediais e Civis'!G$4:G$558,"X")</f>
        <v>#REF!</v>
      </c>
      <c r="DC17" s="784" t="e">
        <f>SUMIFS('01. Instal. Prediais e Civis'!#REF!,'01. Instal. Prediais e Civis'!$A$4:$A$558,'00. Resumo'!$A17,'01. Instal. Prediais e Civis'!H$4:H$558,"X")</f>
        <v>#REF!</v>
      </c>
      <c r="DD17" s="784" t="e">
        <f>SUMIFS('01. Instal. Prediais e Civis'!#REF!,'01. Instal. Prediais e Civis'!$A$4:$A$558,'00. Resumo'!$A17,'01. Instal. Prediais e Civis'!I$4:I$558,"X")</f>
        <v>#REF!</v>
      </c>
      <c r="DE17" s="785" t="e">
        <f>SUMIFS('01. Instal. Prediais e Civis'!#REF!,'01. Instal. Prediais e Civis'!$A$4:$A$558,'00. Resumo'!$A17,'01. Instal. Prediais e Civis'!J$4:J$558,"X")</f>
        <v>#REF!</v>
      </c>
      <c r="DF17" s="788" t="e">
        <f t="shared" si="14"/>
        <v>#REF!</v>
      </c>
      <c r="DG17" s="782" t="e">
        <f>SUMIFS('01. Instal. Prediais e Civis'!#REF!,'01. Instal. Prediais e Civis'!$A$4:$A$558,'00. Resumo'!$A17,'01. Instal. Prediais e Civis'!D$4:D$558,"X")</f>
        <v>#REF!</v>
      </c>
      <c r="DH17" s="783" t="e">
        <f>SUMIFS('01. Instal. Prediais e Civis'!#REF!,'01. Instal. Prediais e Civis'!$A$4:$A$558,'00. Resumo'!$A17,'01. Instal. Prediais e Civis'!E$4:E$558,"X")</f>
        <v>#REF!</v>
      </c>
      <c r="DI17" s="784" t="e">
        <f>SUMIFS('01. Instal. Prediais e Civis'!#REF!,'01. Instal. Prediais e Civis'!$A$4:$A$558,'00. Resumo'!$A17,'01. Instal. Prediais e Civis'!F$4:F$558,"X")</f>
        <v>#REF!</v>
      </c>
      <c r="DJ17" s="784" t="e">
        <f>SUMIFS('01. Instal. Prediais e Civis'!#REF!,'01. Instal. Prediais e Civis'!$A$4:$A$558,'00. Resumo'!$A17,'01. Instal. Prediais e Civis'!G$4:G$558,"X")</f>
        <v>#REF!</v>
      </c>
      <c r="DK17" s="784" t="e">
        <f>SUMIFS('01. Instal. Prediais e Civis'!#REF!,'01. Instal. Prediais e Civis'!$A$4:$A$558,'00. Resumo'!$A17,'01. Instal. Prediais e Civis'!H$4:H$558,"X")</f>
        <v>#REF!</v>
      </c>
      <c r="DL17" s="784" t="e">
        <f>SUMIFS('01. Instal. Prediais e Civis'!#REF!,'01. Instal. Prediais e Civis'!$A$4:$A$558,'00. Resumo'!$A17,'01. Instal. Prediais e Civis'!I$4:I$558,"X")</f>
        <v>#REF!</v>
      </c>
      <c r="DM17" s="785" t="e">
        <f>SUMIFS('01. Instal. Prediais e Civis'!#REF!,'01. Instal. Prediais e Civis'!$A$4:$A$558,'00. Resumo'!$A17,'01. Instal. Prediais e Civis'!J$4:J$558,"X")</f>
        <v>#REF!</v>
      </c>
      <c r="DN17" s="788" t="e">
        <f t="shared" si="15"/>
        <v>#REF!</v>
      </c>
      <c r="DO17" s="782" t="e">
        <f>SUMIFS('01. Instal. Prediais e Civis'!#REF!,'01. Instal. Prediais e Civis'!$A$4:$A$558,'00. Resumo'!$A17,'01. Instal. Prediais e Civis'!D$4:D$558,"X")</f>
        <v>#REF!</v>
      </c>
      <c r="DP17" s="783" t="e">
        <f>SUMIFS('01. Instal. Prediais e Civis'!#REF!,'01. Instal. Prediais e Civis'!$A$4:$A$558,'00. Resumo'!$A17,'01. Instal. Prediais e Civis'!E$4:E$558,"X")</f>
        <v>#REF!</v>
      </c>
      <c r="DQ17" s="784" t="e">
        <f>SUMIFS('01. Instal. Prediais e Civis'!#REF!,'01. Instal. Prediais e Civis'!$A$4:$A$558,'00. Resumo'!$A17,'01. Instal. Prediais e Civis'!F$4:F$558,"X")</f>
        <v>#REF!</v>
      </c>
      <c r="DR17" s="784" t="e">
        <f>SUMIFS('01. Instal. Prediais e Civis'!#REF!,'01. Instal. Prediais e Civis'!$A$4:$A$558,'00. Resumo'!$A17,'01. Instal. Prediais e Civis'!G$4:G$558,"X")</f>
        <v>#REF!</v>
      </c>
      <c r="DS17" s="784" t="e">
        <f>SUMIFS('01. Instal. Prediais e Civis'!#REF!,'01. Instal. Prediais e Civis'!$A$4:$A$558,'00. Resumo'!$A17,'01. Instal. Prediais e Civis'!H$4:H$558,"X")</f>
        <v>#REF!</v>
      </c>
      <c r="DT17" s="784" t="e">
        <f>SUMIFS('01. Instal. Prediais e Civis'!#REF!,'01. Instal. Prediais e Civis'!$A$4:$A$558,'00. Resumo'!$A17,'01. Instal. Prediais e Civis'!I$4:I$558,"X")</f>
        <v>#REF!</v>
      </c>
      <c r="DU17" s="785" t="e">
        <f>SUMIFS('01. Instal. Prediais e Civis'!#REF!,'01. Instal. Prediais e Civis'!$A$4:$A$558,'00. Resumo'!$A17,'01. Instal. Prediais e Civis'!J$4:J$558,"X")</f>
        <v>#REF!</v>
      </c>
      <c r="DV17" s="800" t="e">
        <f t="shared" si="0"/>
        <v>#REF!</v>
      </c>
      <c r="DW17" s="51"/>
      <c r="DX17" s="704"/>
      <c r="DY17" s="705"/>
      <c r="DZ17" s="705"/>
      <c r="EA17" s="705"/>
      <c r="EB17" s="705"/>
      <c r="EC17" s="705"/>
      <c r="ED17" s="31"/>
      <c r="EE17" s="51"/>
      <c r="EF17" s="704"/>
      <c r="EG17" s="705"/>
      <c r="EH17" s="705"/>
      <c r="EI17" s="705"/>
      <c r="EJ17" s="705"/>
      <c r="EK17" s="705"/>
      <c r="EL17" s="29"/>
    </row>
    <row r="18" spans="1:142" ht="15" outlineLevel="2" x14ac:dyDescent="0.2">
      <c r="A18" s="765" t="s">
        <v>30</v>
      </c>
      <c r="B18" s="806" t="s">
        <v>53</v>
      </c>
      <c r="C18" s="789">
        <v>0.7</v>
      </c>
      <c r="D18" s="790">
        <f t="shared" si="1"/>
        <v>1.428571428571429</v>
      </c>
      <c r="E18" s="791">
        <v>0.5</v>
      </c>
      <c r="F18" s="817">
        <f t="shared" si="2"/>
        <v>0.5</v>
      </c>
      <c r="G18" s="787" t="e">
        <f>SUMIFS('01. Instal. Prediais e Civis'!#REF!,'01. Instal. Prediais e Civis'!$A$4:$A$558,'00. Resumo'!$A18,'01. Instal. Prediais e Civis'!D$4:D$558,"X")</f>
        <v>#REF!</v>
      </c>
      <c r="H18" s="783" t="e">
        <f>SUMIFS('01. Instal. Prediais e Civis'!#REF!,'01. Instal. Prediais e Civis'!$A$4:$A$558,'00. Resumo'!$A18,'01. Instal. Prediais e Civis'!E$4:E$558,"X")</f>
        <v>#REF!</v>
      </c>
      <c r="I18" s="784" t="e">
        <f>SUMIFS('01. Instal. Prediais e Civis'!#REF!,'01. Instal. Prediais e Civis'!$A$4:$A$558,'00. Resumo'!$A18,'01. Instal. Prediais e Civis'!F$4:F$558,"X")</f>
        <v>#REF!</v>
      </c>
      <c r="J18" s="784" t="e">
        <f>SUMIFS('01. Instal. Prediais e Civis'!#REF!,'01. Instal. Prediais e Civis'!$A$4:$A$558,'00. Resumo'!$A18,'01. Instal. Prediais e Civis'!G$4:G$558,"X")</f>
        <v>#REF!</v>
      </c>
      <c r="K18" s="784" t="e">
        <f>SUMIFS('01. Instal. Prediais e Civis'!#REF!,'01. Instal. Prediais e Civis'!$A$4:$A$558,'00. Resumo'!$A18,'01. Instal. Prediais e Civis'!H$4:H$558,"X")</f>
        <v>#REF!</v>
      </c>
      <c r="L18" s="784" t="e">
        <f>SUMIFS('01. Instal. Prediais e Civis'!#REF!,'01. Instal. Prediais e Civis'!$A$4:$A$558,'00. Resumo'!$A18,'01. Instal. Prediais e Civis'!I$4:I$558,"X")</f>
        <v>#REF!</v>
      </c>
      <c r="M18" s="785" t="e">
        <f>SUMIFS('01. Instal. Prediais e Civis'!#REF!,'01. Instal. Prediais e Civis'!$A$4:$A$558,'00. Resumo'!$A18,'01. Instal. Prediais e Civis'!J$4:J$558,"X")</f>
        <v>#REF!</v>
      </c>
      <c r="N18" s="786" t="e">
        <f t="shared" si="3"/>
        <v>#REF!</v>
      </c>
      <c r="O18" s="787" t="e">
        <f>SUMIFS('01. Instal. Prediais e Civis'!#REF!,'01. Instal. Prediais e Civis'!$A$4:$A$558,'00. Resumo'!$A18,'01. Instal. Prediais e Civis'!D$4:D$558,"X")</f>
        <v>#REF!</v>
      </c>
      <c r="P18" s="783" t="e">
        <f>SUMIFS('01. Instal. Prediais e Civis'!#REF!,'01. Instal. Prediais e Civis'!$A$4:$A$558,'00. Resumo'!$A18,'01. Instal. Prediais e Civis'!E$4:E$558,"X")</f>
        <v>#REF!</v>
      </c>
      <c r="Q18" s="784" t="e">
        <f>SUMIFS('01. Instal. Prediais e Civis'!#REF!,'01. Instal. Prediais e Civis'!$A$4:$A$558,'00. Resumo'!$A18,'01. Instal. Prediais e Civis'!F$4:F$558,"X")</f>
        <v>#REF!</v>
      </c>
      <c r="R18" s="784" t="e">
        <f>SUMIFS('01. Instal. Prediais e Civis'!#REF!,'01. Instal. Prediais e Civis'!$A$4:$A$558,'00. Resumo'!$A18,'01. Instal. Prediais e Civis'!G$4:G$558,"X")</f>
        <v>#REF!</v>
      </c>
      <c r="S18" s="784" t="e">
        <f>SUMIFS('01. Instal. Prediais e Civis'!#REF!,'01. Instal. Prediais e Civis'!$A$4:$A$558,'00. Resumo'!$A18,'01. Instal. Prediais e Civis'!H$4:H$558,"X")</f>
        <v>#REF!</v>
      </c>
      <c r="T18" s="784" t="e">
        <f>SUMIFS('01. Instal. Prediais e Civis'!#REF!,'01. Instal. Prediais e Civis'!$A$4:$A$558,'00. Resumo'!$A18,'01. Instal. Prediais e Civis'!I$4:I$558,"X")</f>
        <v>#REF!</v>
      </c>
      <c r="U18" s="785" t="e">
        <f>SUMIFS('01. Instal. Prediais e Civis'!#REF!,'01. Instal. Prediais e Civis'!$A$4:$A$558,'00. Resumo'!$A18,'01. Instal. Prediais e Civis'!J$4:J$558,"X")</f>
        <v>#REF!</v>
      </c>
      <c r="V18" s="786" t="e">
        <f t="shared" si="4"/>
        <v>#REF!</v>
      </c>
      <c r="W18" s="782" t="e">
        <f>SUMIFS('01. Instal. Prediais e Civis'!#REF!,'01. Instal. Prediais e Civis'!$A$4:$A$558,'00. Resumo'!$A18,'01. Instal. Prediais e Civis'!D$4:D$558,"X")</f>
        <v>#REF!</v>
      </c>
      <c r="X18" s="783" t="e">
        <f>SUMIFS('01. Instal. Prediais e Civis'!#REF!,'01. Instal. Prediais e Civis'!$A$4:$A$558,'00. Resumo'!$A18,'01. Instal. Prediais e Civis'!E$4:E$558,"X")</f>
        <v>#REF!</v>
      </c>
      <c r="Y18" s="784" t="e">
        <f>SUMIFS('01. Instal. Prediais e Civis'!#REF!,'01. Instal. Prediais e Civis'!$A$4:$A$558,'00. Resumo'!$A18,'01. Instal. Prediais e Civis'!F$4:F$558,"X")</f>
        <v>#REF!</v>
      </c>
      <c r="Z18" s="784" t="e">
        <f>SUMIFS('01. Instal. Prediais e Civis'!#REF!,'01. Instal. Prediais e Civis'!$A$4:$A$558,'00. Resumo'!$A18,'01. Instal. Prediais e Civis'!G$4:G$558,"X")</f>
        <v>#REF!</v>
      </c>
      <c r="AA18" s="784" t="e">
        <f>SUMIFS('01. Instal. Prediais e Civis'!#REF!,'01. Instal. Prediais e Civis'!$A$4:$A$558,'00. Resumo'!$A18,'01. Instal. Prediais e Civis'!H$4:H$558,"X")</f>
        <v>#REF!</v>
      </c>
      <c r="AB18" s="784" t="e">
        <f>SUMIFS('01. Instal. Prediais e Civis'!#REF!,'01. Instal. Prediais e Civis'!$A$4:$A$558,'00. Resumo'!$A18,'01. Instal. Prediais e Civis'!I$4:I$558,"X")</f>
        <v>#REF!</v>
      </c>
      <c r="AC18" s="785" t="e">
        <f>SUMIFS('01. Instal. Prediais e Civis'!#REF!,'01. Instal. Prediais e Civis'!$A$4:$A$558,'00. Resumo'!$A18,'01. Instal. Prediais e Civis'!J$4:J$558,"X")</f>
        <v>#REF!</v>
      </c>
      <c r="AD18" s="786" t="e">
        <f t="shared" si="5"/>
        <v>#REF!</v>
      </c>
      <c r="AE18" s="782" t="e">
        <f>SUMIFS('01. Instal. Prediais e Civis'!#REF!,'01. Instal. Prediais e Civis'!$A$4:$A$558,'00. Resumo'!$A18,'01. Instal. Prediais e Civis'!D$4:D$558,"X")</f>
        <v>#REF!</v>
      </c>
      <c r="AF18" s="783" t="e">
        <f>SUMIFS('01. Instal. Prediais e Civis'!#REF!,'01. Instal. Prediais e Civis'!$A$4:$A$558,'00. Resumo'!$A18,'01. Instal. Prediais e Civis'!E$4:E$558,"X")</f>
        <v>#REF!</v>
      </c>
      <c r="AG18" s="784" t="e">
        <f>SUMIFS('01. Instal. Prediais e Civis'!#REF!,'01. Instal. Prediais e Civis'!$A$4:$A$558,'00. Resumo'!$A18,'01. Instal. Prediais e Civis'!F$4:F$558,"X")</f>
        <v>#REF!</v>
      </c>
      <c r="AH18" s="784" t="e">
        <f>SUMIFS('01. Instal. Prediais e Civis'!#REF!,'01. Instal. Prediais e Civis'!$A$4:$A$558,'00. Resumo'!$A18,'01. Instal. Prediais e Civis'!G$4:G$558,"X")</f>
        <v>#REF!</v>
      </c>
      <c r="AI18" s="784" t="e">
        <f>SUMIFS('01. Instal. Prediais e Civis'!#REF!,'01. Instal. Prediais e Civis'!$A$4:$A$558,'00. Resumo'!$A18,'01. Instal. Prediais e Civis'!H$4:H$558,"X")</f>
        <v>#REF!</v>
      </c>
      <c r="AJ18" s="784" t="e">
        <f>SUMIFS('01. Instal. Prediais e Civis'!#REF!,'01. Instal. Prediais e Civis'!$A$4:$A$558,'00. Resumo'!$A18,'01. Instal. Prediais e Civis'!I$4:I$558,"X")</f>
        <v>#REF!</v>
      </c>
      <c r="AK18" s="785" t="e">
        <f>SUMIFS('01. Instal. Prediais e Civis'!#REF!,'01. Instal. Prediais e Civis'!$A$4:$A$558,'00. Resumo'!$A18,'01. Instal. Prediais e Civis'!J$4:J$558,"X")</f>
        <v>#REF!</v>
      </c>
      <c r="AL18" s="786" t="e">
        <f t="shared" si="6"/>
        <v>#REF!</v>
      </c>
      <c r="AM18" s="782" t="e">
        <f>SUMIFS('01. Instal. Prediais e Civis'!#REF!,'01. Instal. Prediais e Civis'!$A$4:$A$558,'00. Resumo'!$A18,'01. Instal. Prediais e Civis'!D$4:D$558,"X")</f>
        <v>#REF!</v>
      </c>
      <c r="AN18" s="783" t="e">
        <f>SUMIFS('01. Instal. Prediais e Civis'!#REF!,'01. Instal. Prediais e Civis'!$A$4:$A$558,'00. Resumo'!$A18,'01. Instal. Prediais e Civis'!E$4:E$558,"X")</f>
        <v>#REF!</v>
      </c>
      <c r="AO18" s="784" t="e">
        <f>SUMIFS('01. Instal. Prediais e Civis'!#REF!,'01. Instal. Prediais e Civis'!$A$4:$A$558,'00. Resumo'!$A18,'01. Instal. Prediais e Civis'!F$4:F$558,"X")</f>
        <v>#REF!</v>
      </c>
      <c r="AP18" s="784" t="e">
        <f>SUMIFS('01. Instal. Prediais e Civis'!#REF!,'01. Instal. Prediais e Civis'!$A$4:$A$558,'00. Resumo'!$A18,'01. Instal. Prediais e Civis'!G$4:G$558,"X")</f>
        <v>#REF!</v>
      </c>
      <c r="AQ18" s="784" t="e">
        <f>SUMIFS('01. Instal. Prediais e Civis'!#REF!,'01. Instal. Prediais e Civis'!$A$4:$A$558,'00. Resumo'!$A18,'01. Instal. Prediais e Civis'!H$4:H$558,"X")</f>
        <v>#REF!</v>
      </c>
      <c r="AR18" s="784" t="e">
        <f>SUMIFS('01. Instal. Prediais e Civis'!#REF!,'01. Instal. Prediais e Civis'!$A$4:$A$558,'00. Resumo'!$A18,'01. Instal. Prediais e Civis'!I$4:I$558,"X")</f>
        <v>#REF!</v>
      </c>
      <c r="AS18" s="785" t="e">
        <f>SUMIFS('01. Instal. Prediais e Civis'!#REF!,'01. Instal. Prediais e Civis'!$A$4:$A$558,'00. Resumo'!$A18,'01. Instal. Prediais e Civis'!J$4:J$558,"X")</f>
        <v>#REF!</v>
      </c>
      <c r="AT18" s="786" t="e">
        <f t="shared" si="7"/>
        <v>#REF!</v>
      </c>
      <c r="AU18" s="782" t="e">
        <f>SUMIFS('01. Instal. Prediais e Civis'!#REF!,'01. Instal. Prediais e Civis'!$A$4:$A$558,'00. Resumo'!$A18,'01. Instal. Prediais e Civis'!D$4:D$558,"X")</f>
        <v>#REF!</v>
      </c>
      <c r="AV18" s="783" t="e">
        <f>SUMIFS('01. Instal. Prediais e Civis'!#REF!,'01. Instal. Prediais e Civis'!$A$4:$A$558,'00. Resumo'!$A18,'01. Instal. Prediais e Civis'!E$4:E$558,"X")</f>
        <v>#REF!</v>
      </c>
      <c r="AW18" s="784" t="e">
        <f>SUMIFS('01. Instal. Prediais e Civis'!#REF!,'01. Instal. Prediais e Civis'!$A$4:$A$558,'00. Resumo'!$A18,'01. Instal. Prediais e Civis'!F$4:F$558,"X")</f>
        <v>#REF!</v>
      </c>
      <c r="AX18" s="784" t="e">
        <f>SUMIFS('01. Instal. Prediais e Civis'!#REF!,'01. Instal. Prediais e Civis'!$A$4:$A$558,'00. Resumo'!$A18,'01. Instal. Prediais e Civis'!G$4:G$558,"X")</f>
        <v>#REF!</v>
      </c>
      <c r="AY18" s="784" t="e">
        <f>SUMIFS('01. Instal. Prediais e Civis'!#REF!,'01. Instal. Prediais e Civis'!$A$4:$A$558,'00. Resumo'!$A18,'01. Instal. Prediais e Civis'!H$4:H$558,"X")</f>
        <v>#REF!</v>
      </c>
      <c r="AZ18" s="784" t="e">
        <f>SUMIFS('01. Instal. Prediais e Civis'!#REF!,'01. Instal. Prediais e Civis'!$A$4:$A$558,'00. Resumo'!$A18,'01. Instal. Prediais e Civis'!I$4:I$558,"X")</f>
        <v>#REF!</v>
      </c>
      <c r="BA18" s="785" t="e">
        <f>SUMIFS('01. Instal. Prediais e Civis'!#REF!,'01. Instal. Prediais e Civis'!$A$4:$A$558,'00. Resumo'!$A18,'01. Instal. Prediais e Civis'!J$4:J$558,"X")</f>
        <v>#REF!</v>
      </c>
      <c r="BB18" s="786" t="e">
        <f t="shared" si="8"/>
        <v>#REF!</v>
      </c>
      <c r="BC18" s="782" t="e">
        <f>SUMIFS('01. Instal. Prediais e Civis'!#REF!,'01. Instal. Prediais e Civis'!$A$4:$A$558,'00. Resumo'!$A18,'01. Instal. Prediais e Civis'!D$4:D$558,"X")</f>
        <v>#REF!</v>
      </c>
      <c r="BD18" s="783" t="e">
        <f>SUMIFS('01. Instal. Prediais e Civis'!#REF!,'01. Instal. Prediais e Civis'!$A$4:$A$558,'00. Resumo'!$A18,'01. Instal. Prediais e Civis'!E$4:E$558,"X")</f>
        <v>#REF!</v>
      </c>
      <c r="BE18" s="784" t="e">
        <f>SUMIFS('01. Instal. Prediais e Civis'!#REF!,'01. Instal. Prediais e Civis'!$A$4:$A$558,'00. Resumo'!$A18,'01. Instal. Prediais e Civis'!F$4:F$558,"X")</f>
        <v>#REF!</v>
      </c>
      <c r="BF18" s="784" t="e">
        <f>SUMIFS('01. Instal. Prediais e Civis'!#REF!,'01. Instal. Prediais e Civis'!$A$4:$A$558,'00. Resumo'!$A18,'01. Instal. Prediais e Civis'!G$4:G$558,"X")</f>
        <v>#REF!</v>
      </c>
      <c r="BG18" s="784" t="e">
        <f>SUMIFS('01. Instal. Prediais e Civis'!#REF!,'01. Instal. Prediais e Civis'!$A$4:$A$558,'00. Resumo'!$A18,'01. Instal. Prediais e Civis'!H$4:H$558,"X")</f>
        <v>#REF!</v>
      </c>
      <c r="BH18" s="784" t="e">
        <f>SUMIFS('01. Instal. Prediais e Civis'!#REF!,'01. Instal. Prediais e Civis'!$A$4:$A$558,'00. Resumo'!$A18,'01. Instal. Prediais e Civis'!I$4:I$558,"X")</f>
        <v>#REF!</v>
      </c>
      <c r="BI18" s="785" t="e">
        <f>SUMIFS('01. Instal. Prediais e Civis'!#REF!,'01. Instal. Prediais e Civis'!$A$4:$A$558,'00. Resumo'!$A18,'01. Instal. Prediais e Civis'!J$4:J$558,"X")</f>
        <v>#REF!</v>
      </c>
      <c r="BJ18" s="786" t="e">
        <f t="shared" si="9"/>
        <v>#REF!</v>
      </c>
      <c r="BK18" s="787" t="e">
        <f>SUMIFS('01. Instal. Prediais e Civis'!#REF!,'01. Instal. Prediais e Civis'!$A$4:$A$558,'00. Resumo'!$A18,'01. Instal. Prediais e Civis'!D$4:D$558,"X")</f>
        <v>#REF!</v>
      </c>
      <c r="BL18" s="783" t="e">
        <f>SUMIFS('01. Instal. Prediais e Civis'!#REF!,'01. Instal. Prediais e Civis'!$A$4:$A$558,'00. Resumo'!$A18,'01. Instal. Prediais e Civis'!E$4:E$558,"X")</f>
        <v>#REF!</v>
      </c>
      <c r="BM18" s="784" t="e">
        <f>SUMIFS('01. Instal. Prediais e Civis'!#REF!,'01. Instal. Prediais e Civis'!$A$4:$A$558,'00. Resumo'!$A18,'01. Instal. Prediais e Civis'!F$4:F$558,"X")</f>
        <v>#REF!</v>
      </c>
      <c r="BN18" s="784" t="e">
        <f>SUMIFS('01. Instal. Prediais e Civis'!#REF!,'01. Instal. Prediais e Civis'!$A$4:$A$558,'00. Resumo'!$A18,'01. Instal. Prediais e Civis'!G$4:G$558,"X")</f>
        <v>#REF!</v>
      </c>
      <c r="BO18" s="784" t="e">
        <f>SUMIFS('01. Instal. Prediais e Civis'!#REF!,'01. Instal. Prediais e Civis'!$A$4:$A$558,'00. Resumo'!$A18,'01. Instal. Prediais e Civis'!H$4:H$558,"X")</f>
        <v>#REF!</v>
      </c>
      <c r="BP18" s="784" t="e">
        <f>SUMIFS('01. Instal. Prediais e Civis'!#REF!,'01. Instal. Prediais e Civis'!$A$4:$A$558,'00. Resumo'!$A18,'01. Instal. Prediais e Civis'!I$4:I$558,"X")</f>
        <v>#REF!</v>
      </c>
      <c r="BQ18" s="785" t="e">
        <f>SUMIFS('01. Instal. Prediais e Civis'!#REF!,'01. Instal. Prediais e Civis'!$A$4:$A$558,'00. Resumo'!$A18,'01. Instal. Prediais e Civis'!J$4:J$558,"X")</f>
        <v>#REF!</v>
      </c>
      <c r="BR18" s="786" t="e">
        <f t="shared" si="10"/>
        <v>#REF!</v>
      </c>
      <c r="BS18" s="787" t="e">
        <f>SUMIFS('01. Instal. Prediais e Civis'!#REF!,'01. Instal. Prediais e Civis'!$A$4:$A$558,'00. Resumo'!$A18,'01. Instal. Prediais e Civis'!D$4:D$558,"X")</f>
        <v>#REF!</v>
      </c>
      <c r="BT18" s="783" t="e">
        <f>SUMIFS('01. Instal. Prediais e Civis'!#REF!,'01. Instal. Prediais e Civis'!$A$4:$A$558,'00. Resumo'!$A18,'01. Instal. Prediais e Civis'!E$4:E$558,"X")</f>
        <v>#REF!</v>
      </c>
      <c r="BU18" s="784" t="e">
        <f>SUMIFS('01. Instal. Prediais e Civis'!#REF!,'01. Instal. Prediais e Civis'!$A$4:$A$558,'00. Resumo'!$A18,'01. Instal. Prediais e Civis'!F$4:F$558,"X")</f>
        <v>#REF!</v>
      </c>
      <c r="BV18" s="784" t="e">
        <f>SUMIFS('01. Instal. Prediais e Civis'!#REF!,'01. Instal. Prediais e Civis'!$A$4:$A$558,'00. Resumo'!$A18,'01. Instal. Prediais e Civis'!G$4:G$558,"X")</f>
        <v>#REF!</v>
      </c>
      <c r="BW18" s="784" t="e">
        <f>SUMIFS('01. Instal. Prediais e Civis'!#REF!,'01. Instal. Prediais e Civis'!$A$4:$A$558,'00. Resumo'!$A18,'01. Instal. Prediais e Civis'!H$4:H$558,"X")</f>
        <v>#REF!</v>
      </c>
      <c r="BX18" s="784" t="e">
        <f>SUMIFS('01. Instal. Prediais e Civis'!#REF!,'01. Instal. Prediais e Civis'!$A$4:$A$558,'00. Resumo'!$A18,'01. Instal. Prediais e Civis'!I$4:I$558,"X")</f>
        <v>#REF!</v>
      </c>
      <c r="BY18" s="785" t="e">
        <f>SUMIFS('01. Instal. Prediais e Civis'!#REF!,'01. Instal. Prediais e Civis'!$A$4:$A$558,'00. Resumo'!$A18,'01. Instal. Prediais e Civis'!J$4:J$558,"X")</f>
        <v>#REF!</v>
      </c>
      <c r="BZ18" s="786" t="e">
        <f t="shared" si="11"/>
        <v>#REF!</v>
      </c>
      <c r="CA18" s="787" t="e">
        <f>SUMIFS('01. Instal. Prediais e Civis'!#REF!,'01. Instal. Prediais e Civis'!$A$4:$A$558,'00. Resumo'!$A18,'01. Instal. Prediais e Civis'!D$4:D$558,"X")</f>
        <v>#REF!</v>
      </c>
      <c r="CB18" s="783" t="e">
        <f>SUMIFS('01. Instal. Prediais e Civis'!#REF!,'01. Instal. Prediais e Civis'!$A$4:$A$558,'00. Resumo'!$A18,'01. Instal. Prediais e Civis'!E$4:E$558,"X")</f>
        <v>#REF!</v>
      </c>
      <c r="CC18" s="784" t="e">
        <f>SUMIFS('01. Instal. Prediais e Civis'!#REF!,'01. Instal. Prediais e Civis'!$A$4:$A$558,'00. Resumo'!$A18,'01. Instal. Prediais e Civis'!F$4:F$558,"X")</f>
        <v>#REF!</v>
      </c>
      <c r="CD18" s="784" t="e">
        <f>SUMIFS('01. Instal. Prediais e Civis'!#REF!,'01. Instal. Prediais e Civis'!$A$4:$A$558,'00. Resumo'!$A18,'01. Instal. Prediais e Civis'!G$4:G$558,"X")</f>
        <v>#REF!</v>
      </c>
      <c r="CE18" s="784" t="e">
        <f>SUMIFS('01. Instal. Prediais e Civis'!#REF!,'01. Instal. Prediais e Civis'!$A$4:$A$558,'00. Resumo'!$A18,'01. Instal. Prediais e Civis'!H$4:H$558,"X")</f>
        <v>#REF!</v>
      </c>
      <c r="CF18" s="784" t="e">
        <f>SUMIFS('01. Instal. Prediais e Civis'!#REF!,'01. Instal. Prediais e Civis'!$A$4:$A$558,'00. Resumo'!$A18,'01. Instal. Prediais e Civis'!I$4:I$558,"X")</f>
        <v>#REF!</v>
      </c>
      <c r="CG18" s="785" t="e">
        <f>SUMIFS('01. Instal. Prediais e Civis'!#REF!,'01. Instal. Prediais e Civis'!$A$4:$A$558,'00. Resumo'!$A18,'01. Instal. Prediais e Civis'!J$4:J$558,"X")</f>
        <v>#REF!</v>
      </c>
      <c r="CH18" s="786" t="e">
        <f t="shared" si="12"/>
        <v>#REF!</v>
      </c>
      <c r="CI18" s="787" t="e">
        <f>SUMIFS('01. Instal. Prediais e Civis'!#REF!,'01. Instal. Prediais e Civis'!$A$4:$A$558,'00. Resumo'!$A18,'01. Instal. Prediais e Civis'!D$4:D$558,"X")</f>
        <v>#REF!</v>
      </c>
      <c r="CJ18" s="783" t="e">
        <f>SUMIFS('01. Instal. Prediais e Civis'!#REF!,'01. Instal. Prediais e Civis'!$A$4:$A$558,'00. Resumo'!$A18,'01. Instal. Prediais e Civis'!E$4:E$558,"X")</f>
        <v>#REF!</v>
      </c>
      <c r="CK18" s="784" t="e">
        <f>SUMIFS('01. Instal. Prediais e Civis'!#REF!,'01. Instal. Prediais e Civis'!$A$4:$A$558,'00. Resumo'!$A18,'01. Instal. Prediais e Civis'!F$4:F$558,"X")</f>
        <v>#REF!</v>
      </c>
      <c r="CL18" s="784" t="e">
        <f>SUMIFS('01. Instal. Prediais e Civis'!#REF!,'01. Instal. Prediais e Civis'!$A$4:$A$558,'00. Resumo'!$A18,'01. Instal. Prediais e Civis'!G$4:G$558,"X")</f>
        <v>#REF!</v>
      </c>
      <c r="CM18" s="784" t="e">
        <f>SUMIFS('01. Instal. Prediais e Civis'!#REF!,'01. Instal. Prediais e Civis'!$A$4:$A$558,'00. Resumo'!$A18,'01. Instal. Prediais e Civis'!H$4:H$558,"X")</f>
        <v>#REF!</v>
      </c>
      <c r="CN18" s="784" t="e">
        <f>SUMIFS('01. Instal. Prediais e Civis'!#REF!,'01. Instal. Prediais e Civis'!$A$4:$A$558,'00. Resumo'!$A18,'01. Instal. Prediais e Civis'!I$4:I$558,"X")</f>
        <v>#REF!</v>
      </c>
      <c r="CO18" s="785" t="e">
        <f>SUMIFS('01. Instal. Prediais e Civis'!#REF!,'01. Instal. Prediais e Civis'!$A$4:$A$558,'00. Resumo'!$A18,'01. Instal. Prediais e Civis'!J$4:J$558,"X")</f>
        <v>#REF!</v>
      </c>
      <c r="CP18" s="788" t="e">
        <f t="shared" si="13"/>
        <v>#REF!</v>
      </c>
      <c r="CQ18" s="51"/>
      <c r="CR18" s="704"/>
      <c r="CS18" s="705"/>
      <c r="CT18" s="705"/>
      <c r="CU18" s="705"/>
      <c r="CV18" s="705"/>
      <c r="CW18" s="705"/>
      <c r="CX18" s="31"/>
      <c r="CY18" s="782" t="e">
        <f>SUMIFS('01. Instal. Prediais e Civis'!#REF!,'01. Instal. Prediais e Civis'!$A$4:$A$558,'00. Resumo'!$A18,'01. Instal. Prediais e Civis'!D$4:D$558,"X")</f>
        <v>#REF!</v>
      </c>
      <c r="CZ18" s="783" t="e">
        <f>SUMIFS('01. Instal. Prediais e Civis'!#REF!,'01. Instal. Prediais e Civis'!$A$4:$A$558,'00. Resumo'!$A18,'01. Instal. Prediais e Civis'!E$4:E$558,"X")</f>
        <v>#REF!</v>
      </c>
      <c r="DA18" s="784" t="e">
        <f>SUMIFS('01. Instal. Prediais e Civis'!#REF!,'01. Instal. Prediais e Civis'!$A$4:$A$558,'00. Resumo'!$A18,'01. Instal. Prediais e Civis'!F$4:F$558,"X")</f>
        <v>#REF!</v>
      </c>
      <c r="DB18" s="784" t="e">
        <f>SUMIFS('01. Instal. Prediais e Civis'!#REF!,'01. Instal. Prediais e Civis'!$A$4:$A$558,'00. Resumo'!$A18,'01. Instal. Prediais e Civis'!G$4:G$558,"X")</f>
        <v>#REF!</v>
      </c>
      <c r="DC18" s="784" t="e">
        <f>SUMIFS('01. Instal. Prediais e Civis'!#REF!,'01. Instal. Prediais e Civis'!$A$4:$A$558,'00. Resumo'!$A18,'01. Instal. Prediais e Civis'!H$4:H$558,"X")</f>
        <v>#REF!</v>
      </c>
      <c r="DD18" s="784" t="e">
        <f>SUMIFS('01. Instal. Prediais e Civis'!#REF!,'01. Instal. Prediais e Civis'!$A$4:$A$558,'00. Resumo'!$A18,'01. Instal. Prediais e Civis'!I$4:I$558,"X")</f>
        <v>#REF!</v>
      </c>
      <c r="DE18" s="785" t="e">
        <f>SUMIFS('01. Instal. Prediais e Civis'!#REF!,'01. Instal. Prediais e Civis'!$A$4:$A$558,'00. Resumo'!$A18,'01. Instal. Prediais e Civis'!J$4:J$558,"X")</f>
        <v>#REF!</v>
      </c>
      <c r="DF18" s="788" t="e">
        <f t="shared" si="14"/>
        <v>#REF!</v>
      </c>
      <c r="DG18" s="782" t="e">
        <f>SUMIFS('01. Instal. Prediais e Civis'!#REF!,'01. Instal. Prediais e Civis'!$A$4:$A$558,'00. Resumo'!$A18,'01. Instal. Prediais e Civis'!D$4:D$558,"X")</f>
        <v>#REF!</v>
      </c>
      <c r="DH18" s="783" t="e">
        <f>SUMIFS('01. Instal. Prediais e Civis'!#REF!,'01. Instal. Prediais e Civis'!$A$4:$A$558,'00. Resumo'!$A18,'01. Instal. Prediais e Civis'!E$4:E$558,"X")</f>
        <v>#REF!</v>
      </c>
      <c r="DI18" s="784" t="e">
        <f>SUMIFS('01. Instal. Prediais e Civis'!#REF!,'01. Instal. Prediais e Civis'!$A$4:$A$558,'00. Resumo'!$A18,'01. Instal. Prediais e Civis'!F$4:F$558,"X")</f>
        <v>#REF!</v>
      </c>
      <c r="DJ18" s="784" t="e">
        <f>SUMIFS('01. Instal. Prediais e Civis'!#REF!,'01. Instal. Prediais e Civis'!$A$4:$A$558,'00. Resumo'!$A18,'01. Instal. Prediais e Civis'!G$4:G$558,"X")</f>
        <v>#REF!</v>
      </c>
      <c r="DK18" s="784" t="e">
        <f>SUMIFS('01. Instal. Prediais e Civis'!#REF!,'01. Instal. Prediais e Civis'!$A$4:$A$558,'00. Resumo'!$A18,'01. Instal. Prediais e Civis'!H$4:H$558,"X")</f>
        <v>#REF!</v>
      </c>
      <c r="DL18" s="784" t="e">
        <f>SUMIFS('01. Instal. Prediais e Civis'!#REF!,'01. Instal. Prediais e Civis'!$A$4:$A$558,'00. Resumo'!$A18,'01. Instal. Prediais e Civis'!I$4:I$558,"X")</f>
        <v>#REF!</v>
      </c>
      <c r="DM18" s="785" t="e">
        <f>SUMIFS('01. Instal. Prediais e Civis'!#REF!,'01. Instal. Prediais e Civis'!$A$4:$A$558,'00. Resumo'!$A18,'01. Instal. Prediais e Civis'!J$4:J$558,"X")</f>
        <v>#REF!</v>
      </c>
      <c r="DN18" s="788" t="e">
        <f t="shared" si="15"/>
        <v>#REF!</v>
      </c>
      <c r="DO18" s="782" t="e">
        <f>SUMIFS('01. Instal. Prediais e Civis'!#REF!,'01. Instal. Prediais e Civis'!$A$4:$A$558,'00. Resumo'!$A18,'01. Instal. Prediais e Civis'!D$4:D$558,"X")</f>
        <v>#REF!</v>
      </c>
      <c r="DP18" s="783" t="e">
        <f>SUMIFS('01. Instal. Prediais e Civis'!#REF!,'01. Instal. Prediais e Civis'!$A$4:$A$558,'00. Resumo'!$A18,'01. Instal. Prediais e Civis'!E$4:E$558,"X")</f>
        <v>#REF!</v>
      </c>
      <c r="DQ18" s="784" t="e">
        <f>SUMIFS('01. Instal. Prediais e Civis'!#REF!,'01. Instal. Prediais e Civis'!$A$4:$A$558,'00. Resumo'!$A18,'01. Instal. Prediais e Civis'!F$4:F$558,"X")</f>
        <v>#REF!</v>
      </c>
      <c r="DR18" s="784" t="e">
        <f>SUMIFS('01. Instal. Prediais e Civis'!#REF!,'01. Instal. Prediais e Civis'!$A$4:$A$558,'00. Resumo'!$A18,'01. Instal. Prediais e Civis'!G$4:G$558,"X")</f>
        <v>#REF!</v>
      </c>
      <c r="DS18" s="784" t="e">
        <f>SUMIFS('01. Instal. Prediais e Civis'!#REF!,'01. Instal. Prediais e Civis'!$A$4:$A$558,'00. Resumo'!$A18,'01. Instal. Prediais e Civis'!H$4:H$558,"X")</f>
        <v>#REF!</v>
      </c>
      <c r="DT18" s="784" t="e">
        <f>SUMIFS('01. Instal. Prediais e Civis'!#REF!,'01. Instal. Prediais e Civis'!$A$4:$A$558,'00. Resumo'!$A18,'01. Instal. Prediais e Civis'!I$4:I$558,"X")</f>
        <v>#REF!</v>
      </c>
      <c r="DU18" s="785" t="e">
        <f>SUMIFS('01. Instal. Prediais e Civis'!#REF!,'01. Instal. Prediais e Civis'!$A$4:$A$558,'00. Resumo'!$A18,'01. Instal. Prediais e Civis'!J$4:J$558,"X")</f>
        <v>#REF!</v>
      </c>
      <c r="DV18" s="800" t="e">
        <f t="shared" si="0"/>
        <v>#REF!</v>
      </c>
      <c r="DW18" s="51"/>
      <c r="DX18" s="704"/>
      <c r="DY18" s="705"/>
      <c r="DZ18" s="705"/>
      <c r="EA18" s="705"/>
      <c r="EB18" s="705"/>
      <c r="EC18" s="705"/>
      <c r="ED18" s="31"/>
      <c r="EE18" s="51"/>
      <c r="EF18" s="704"/>
      <c r="EG18" s="705"/>
      <c r="EH18" s="705"/>
      <c r="EI18" s="705"/>
      <c r="EJ18" s="705"/>
      <c r="EK18" s="705"/>
      <c r="EL18" s="29"/>
    </row>
    <row r="19" spans="1:142" ht="15" outlineLevel="2" x14ac:dyDescent="0.2">
      <c r="A19" s="765" t="s">
        <v>54</v>
      </c>
      <c r="B19" s="806" t="s">
        <v>55</v>
      </c>
      <c r="C19" s="789">
        <v>0.7</v>
      </c>
      <c r="D19" s="790">
        <f t="shared" si="1"/>
        <v>1.428571428571429</v>
      </c>
      <c r="E19" s="791">
        <v>0.5</v>
      </c>
      <c r="F19" s="817">
        <f t="shared" si="2"/>
        <v>0.5</v>
      </c>
      <c r="G19" s="787" t="e">
        <f>SUMIFS('01. Instal. Prediais e Civis'!#REF!,'01. Instal. Prediais e Civis'!$A$4:$A$558,'00. Resumo'!$A19,'01. Instal. Prediais e Civis'!D$4:D$558,"X")</f>
        <v>#REF!</v>
      </c>
      <c r="H19" s="783" t="e">
        <f>SUMIFS('01. Instal. Prediais e Civis'!#REF!,'01. Instal. Prediais e Civis'!$A$4:$A$558,'00. Resumo'!$A19,'01. Instal. Prediais e Civis'!E$4:E$558,"X")</f>
        <v>#REF!</v>
      </c>
      <c r="I19" s="784" t="e">
        <f>SUMIFS('01. Instal. Prediais e Civis'!#REF!,'01. Instal. Prediais e Civis'!$A$4:$A$558,'00. Resumo'!$A19,'01. Instal. Prediais e Civis'!F$4:F$558,"X")</f>
        <v>#REF!</v>
      </c>
      <c r="J19" s="784" t="e">
        <f>SUMIFS('01. Instal. Prediais e Civis'!#REF!,'01. Instal. Prediais e Civis'!$A$4:$A$558,'00. Resumo'!$A19,'01. Instal. Prediais e Civis'!G$4:G$558,"X")</f>
        <v>#REF!</v>
      </c>
      <c r="K19" s="784" t="e">
        <f>SUMIFS('01. Instal. Prediais e Civis'!#REF!,'01. Instal. Prediais e Civis'!$A$4:$A$558,'00. Resumo'!$A19,'01. Instal. Prediais e Civis'!H$4:H$558,"X")</f>
        <v>#REF!</v>
      </c>
      <c r="L19" s="784" t="e">
        <f>SUMIFS('01. Instal. Prediais e Civis'!#REF!,'01. Instal. Prediais e Civis'!$A$4:$A$558,'00. Resumo'!$A19,'01. Instal. Prediais e Civis'!I$4:I$558,"X")</f>
        <v>#REF!</v>
      </c>
      <c r="M19" s="785" t="e">
        <f>SUMIFS('01. Instal. Prediais e Civis'!#REF!,'01. Instal. Prediais e Civis'!$A$4:$A$558,'00. Resumo'!$A19,'01. Instal. Prediais e Civis'!J$4:J$558,"X")</f>
        <v>#REF!</v>
      </c>
      <c r="N19" s="786" t="e">
        <f t="shared" si="3"/>
        <v>#REF!</v>
      </c>
      <c r="O19" s="787" t="e">
        <f>SUMIFS('01. Instal. Prediais e Civis'!#REF!,'01. Instal. Prediais e Civis'!$A$4:$A$558,'00. Resumo'!$A19,'01. Instal. Prediais e Civis'!D$4:D$558,"X")</f>
        <v>#REF!</v>
      </c>
      <c r="P19" s="783" t="e">
        <f>SUMIFS('01. Instal. Prediais e Civis'!#REF!,'01. Instal. Prediais e Civis'!$A$4:$A$558,'00. Resumo'!$A19,'01. Instal. Prediais e Civis'!E$4:E$558,"X")</f>
        <v>#REF!</v>
      </c>
      <c r="Q19" s="784" t="e">
        <f>SUMIFS('01. Instal. Prediais e Civis'!#REF!,'01. Instal. Prediais e Civis'!$A$4:$A$558,'00. Resumo'!$A19,'01. Instal. Prediais e Civis'!F$4:F$558,"X")</f>
        <v>#REF!</v>
      </c>
      <c r="R19" s="784" t="e">
        <f>SUMIFS('01. Instal. Prediais e Civis'!#REF!,'01. Instal. Prediais e Civis'!$A$4:$A$558,'00. Resumo'!$A19,'01. Instal. Prediais e Civis'!G$4:G$558,"X")</f>
        <v>#REF!</v>
      </c>
      <c r="S19" s="784" t="e">
        <f>SUMIFS('01. Instal. Prediais e Civis'!#REF!,'01. Instal. Prediais e Civis'!$A$4:$A$558,'00. Resumo'!$A19,'01. Instal. Prediais e Civis'!H$4:H$558,"X")</f>
        <v>#REF!</v>
      </c>
      <c r="T19" s="784" t="e">
        <f>SUMIFS('01. Instal. Prediais e Civis'!#REF!,'01. Instal. Prediais e Civis'!$A$4:$A$558,'00. Resumo'!$A19,'01. Instal. Prediais e Civis'!I$4:I$558,"X")</f>
        <v>#REF!</v>
      </c>
      <c r="U19" s="785" t="e">
        <f>SUMIFS('01. Instal. Prediais e Civis'!#REF!,'01. Instal. Prediais e Civis'!$A$4:$A$558,'00. Resumo'!$A19,'01. Instal. Prediais e Civis'!J$4:J$558,"X")</f>
        <v>#REF!</v>
      </c>
      <c r="V19" s="786" t="e">
        <f t="shared" si="4"/>
        <v>#REF!</v>
      </c>
      <c r="W19" s="782" t="e">
        <f>SUMIFS('01. Instal. Prediais e Civis'!#REF!,'01. Instal. Prediais e Civis'!$A$4:$A$558,'00. Resumo'!$A19,'01. Instal. Prediais e Civis'!D$4:D$558,"X")</f>
        <v>#REF!</v>
      </c>
      <c r="X19" s="783" t="e">
        <f>SUMIFS('01. Instal. Prediais e Civis'!#REF!,'01. Instal. Prediais e Civis'!$A$4:$A$558,'00. Resumo'!$A19,'01. Instal. Prediais e Civis'!E$4:E$558,"X")</f>
        <v>#REF!</v>
      </c>
      <c r="Y19" s="784" t="e">
        <f>SUMIFS('01. Instal. Prediais e Civis'!#REF!,'01. Instal. Prediais e Civis'!$A$4:$A$558,'00. Resumo'!$A19,'01. Instal. Prediais e Civis'!F$4:F$558,"X")</f>
        <v>#REF!</v>
      </c>
      <c r="Z19" s="784" t="e">
        <f>SUMIFS('01. Instal. Prediais e Civis'!#REF!,'01. Instal. Prediais e Civis'!$A$4:$A$558,'00. Resumo'!$A19,'01. Instal. Prediais e Civis'!G$4:G$558,"X")</f>
        <v>#REF!</v>
      </c>
      <c r="AA19" s="784" t="e">
        <f>SUMIFS('01. Instal. Prediais e Civis'!#REF!,'01. Instal. Prediais e Civis'!$A$4:$A$558,'00. Resumo'!$A19,'01. Instal. Prediais e Civis'!H$4:H$558,"X")</f>
        <v>#REF!</v>
      </c>
      <c r="AB19" s="784" t="e">
        <f>SUMIFS('01. Instal. Prediais e Civis'!#REF!,'01. Instal. Prediais e Civis'!$A$4:$A$558,'00. Resumo'!$A19,'01. Instal. Prediais e Civis'!I$4:I$558,"X")</f>
        <v>#REF!</v>
      </c>
      <c r="AC19" s="785" t="e">
        <f>SUMIFS('01. Instal. Prediais e Civis'!#REF!,'01. Instal. Prediais e Civis'!$A$4:$A$558,'00. Resumo'!$A19,'01. Instal. Prediais e Civis'!J$4:J$558,"X")</f>
        <v>#REF!</v>
      </c>
      <c r="AD19" s="786" t="e">
        <f t="shared" si="5"/>
        <v>#REF!</v>
      </c>
      <c r="AE19" s="782" t="e">
        <f>SUMIFS('01. Instal. Prediais e Civis'!#REF!,'01. Instal. Prediais e Civis'!$A$4:$A$558,'00. Resumo'!$A19,'01. Instal. Prediais e Civis'!D$4:D$558,"X")</f>
        <v>#REF!</v>
      </c>
      <c r="AF19" s="783" t="e">
        <f>SUMIFS('01. Instal. Prediais e Civis'!#REF!,'01. Instal. Prediais e Civis'!$A$4:$A$558,'00. Resumo'!$A19,'01. Instal. Prediais e Civis'!E$4:E$558,"X")</f>
        <v>#REF!</v>
      </c>
      <c r="AG19" s="784" t="e">
        <f>SUMIFS('01. Instal. Prediais e Civis'!#REF!,'01. Instal. Prediais e Civis'!$A$4:$A$558,'00. Resumo'!$A19,'01. Instal. Prediais e Civis'!F$4:F$558,"X")</f>
        <v>#REF!</v>
      </c>
      <c r="AH19" s="784" t="e">
        <f>SUMIFS('01. Instal. Prediais e Civis'!#REF!,'01. Instal. Prediais e Civis'!$A$4:$A$558,'00. Resumo'!$A19,'01. Instal. Prediais e Civis'!G$4:G$558,"X")</f>
        <v>#REF!</v>
      </c>
      <c r="AI19" s="784" t="e">
        <f>SUMIFS('01. Instal. Prediais e Civis'!#REF!,'01. Instal. Prediais e Civis'!$A$4:$A$558,'00. Resumo'!$A19,'01. Instal. Prediais e Civis'!H$4:H$558,"X")</f>
        <v>#REF!</v>
      </c>
      <c r="AJ19" s="784" t="e">
        <f>SUMIFS('01. Instal. Prediais e Civis'!#REF!,'01. Instal. Prediais e Civis'!$A$4:$A$558,'00. Resumo'!$A19,'01. Instal. Prediais e Civis'!I$4:I$558,"X")</f>
        <v>#REF!</v>
      </c>
      <c r="AK19" s="785" t="e">
        <f>SUMIFS('01. Instal. Prediais e Civis'!#REF!,'01. Instal. Prediais e Civis'!$A$4:$A$558,'00. Resumo'!$A19,'01. Instal. Prediais e Civis'!J$4:J$558,"X")</f>
        <v>#REF!</v>
      </c>
      <c r="AL19" s="786" t="e">
        <f t="shared" si="6"/>
        <v>#REF!</v>
      </c>
      <c r="AM19" s="782" t="e">
        <f>SUMIFS('01. Instal. Prediais e Civis'!#REF!,'01. Instal. Prediais e Civis'!$A$4:$A$558,'00. Resumo'!$A19,'01. Instal. Prediais e Civis'!D$4:D$558,"X")</f>
        <v>#REF!</v>
      </c>
      <c r="AN19" s="783" t="e">
        <f>SUMIFS('01. Instal. Prediais e Civis'!#REF!,'01. Instal. Prediais e Civis'!$A$4:$A$558,'00. Resumo'!$A19,'01. Instal. Prediais e Civis'!E$4:E$558,"X")</f>
        <v>#REF!</v>
      </c>
      <c r="AO19" s="784" t="e">
        <f>SUMIFS('01. Instal. Prediais e Civis'!#REF!,'01. Instal. Prediais e Civis'!$A$4:$A$558,'00. Resumo'!$A19,'01. Instal. Prediais e Civis'!F$4:F$558,"X")</f>
        <v>#REF!</v>
      </c>
      <c r="AP19" s="784" t="e">
        <f>SUMIFS('01. Instal. Prediais e Civis'!#REF!,'01. Instal. Prediais e Civis'!$A$4:$A$558,'00. Resumo'!$A19,'01. Instal. Prediais e Civis'!G$4:G$558,"X")</f>
        <v>#REF!</v>
      </c>
      <c r="AQ19" s="784" t="e">
        <f>SUMIFS('01. Instal. Prediais e Civis'!#REF!,'01. Instal. Prediais e Civis'!$A$4:$A$558,'00. Resumo'!$A19,'01. Instal. Prediais e Civis'!H$4:H$558,"X")</f>
        <v>#REF!</v>
      </c>
      <c r="AR19" s="784" t="e">
        <f>SUMIFS('01. Instal. Prediais e Civis'!#REF!,'01. Instal. Prediais e Civis'!$A$4:$A$558,'00. Resumo'!$A19,'01. Instal. Prediais e Civis'!I$4:I$558,"X")</f>
        <v>#REF!</v>
      </c>
      <c r="AS19" s="785" t="e">
        <f>SUMIFS('01. Instal. Prediais e Civis'!#REF!,'01. Instal. Prediais e Civis'!$A$4:$A$558,'00. Resumo'!$A19,'01. Instal. Prediais e Civis'!J$4:J$558,"X")</f>
        <v>#REF!</v>
      </c>
      <c r="AT19" s="786" t="e">
        <f t="shared" si="7"/>
        <v>#REF!</v>
      </c>
      <c r="AU19" s="782" t="e">
        <f>SUMIFS('01. Instal. Prediais e Civis'!#REF!,'01. Instal. Prediais e Civis'!$A$4:$A$558,'00. Resumo'!$A19,'01. Instal. Prediais e Civis'!D$4:D$558,"X")</f>
        <v>#REF!</v>
      </c>
      <c r="AV19" s="783" t="e">
        <f>SUMIFS('01. Instal. Prediais e Civis'!#REF!,'01. Instal. Prediais e Civis'!$A$4:$A$558,'00. Resumo'!$A19,'01. Instal. Prediais e Civis'!E$4:E$558,"X")</f>
        <v>#REF!</v>
      </c>
      <c r="AW19" s="784" t="e">
        <f>SUMIFS('01. Instal. Prediais e Civis'!#REF!,'01. Instal. Prediais e Civis'!$A$4:$A$558,'00. Resumo'!$A19,'01. Instal. Prediais e Civis'!F$4:F$558,"X")</f>
        <v>#REF!</v>
      </c>
      <c r="AX19" s="784" t="e">
        <f>SUMIFS('01. Instal. Prediais e Civis'!#REF!,'01. Instal. Prediais e Civis'!$A$4:$A$558,'00. Resumo'!$A19,'01. Instal. Prediais e Civis'!G$4:G$558,"X")</f>
        <v>#REF!</v>
      </c>
      <c r="AY19" s="784" t="e">
        <f>SUMIFS('01. Instal. Prediais e Civis'!#REF!,'01. Instal. Prediais e Civis'!$A$4:$A$558,'00. Resumo'!$A19,'01. Instal. Prediais e Civis'!H$4:H$558,"X")</f>
        <v>#REF!</v>
      </c>
      <c r="AZ19" s="784" t="e">
        <f>SUMIFS('01. Instal. Prediais e Civis'!#REF!,'01. Instal. Prediais e Civis'!$A$4:$A$558,'00. Resumo'!$A19,'01. Instal. Prediais e Civis'!I$4:I$558,"X")</f>
        <v>#REF!</v>
      </c>
      <c r="BA19" s="785" t="e">
        <f>SUMIFS('01. Instal. Prediais e Civis'!#REF!,'01. Instal. Prediais e Civis'!$A$4:$A$558,'00. Resumo'!$A19,'01. Instal. Prediais e Civis'!J$4:J$558,"X")</f>
        <v>#REF!</v>
      </c>
      <c r="BB19" s="786" t="e">
        <f t="shared" si="8"/>
        <v>#REF!</v>
      </c>
      <c r="BC19" s="782" t="e">
        <f>SUMIFS('01. Instal. Prediais e Civis'!#REF!,'01. Instal. Prediais e Civis'!$A$4:$A$558,'00. Resumo'!$A19,'01. Instal. Prediais e Civis'!D$4:D$558,"X")</f>
        <v>#REF!</v>
      </c>
      <c r="BD19" s="783" t="e">
        <f>SUMIFS('01. Instal. Prediais e Civis'!#REF!,'01. Instal. Prediais e Civis'!$A$4:$A$558,'00. Resumo'!$A19,'01. Instal. Prediais e Civis'!E$4:E$558,"X")</f>
        <v>#REF!</v>
      </c>
      <c r="BE19" s="784" t="e">
        <f>SUMIFS('01. Instal. Prediais e Civis'!#REF!,'01. Instal. Prediais e Civis'!$A$4:$A$558,'00. Resumo'!$A19,'01. Instal. Prediais e Civis'!F$4:F$558,"X")</f>
        <v>#REF!</v>
      </c>
      <c r="BF19" s="784" t="e">
        <f>SUMIFS('01. Instal. Prediais e Civis'!#REF!,'01. Instal. Prediais e Civis'!$A$4:$A$558,'00. Resumo'!$A19,'01. Instal. Prediais e Civis'!G$4:G$558,"X")</f>
        <v>#REF!</v>
      </c>
      <c r="BG19" s="784" t="e">
        <f>SUMIFS('01. Instal. Prediais e Civis'!#REF!,'01. Instal. Prediais e Civis'!$A$4:$A$558,'00. Resumo'!$A19,'01. Instal. Prediais e Civis'!H$4:H$558,"X")</f>
        <v>#REF!</v>
      </c>
      <c r="BH19" s="784" t="e">
        <f>SUMIFS('01. Instal. Prediais e Civis'!#REF!,'01. Instal. Prediais e Civis'!$A$4:$A$558,'00. Resumo'!$A19,'01. Instal. Prediais e Civis'!I$4:I$558,"X")</f>
        <v>#REF!</v>
      </c>
      <c r="BI19" s="785" t="e">
        <f>SUMIFS('01. Instal. Prediais e Civis'!#REF!,'01. Instal. Prediais e Civis'!$A$4:$A$558,'00. Resumo'!$A19,'01. Instal. Prediais e Civis'!J$4:J$558,"X")</f>
        <v>#REF!</v>
      </c>
      <c r="BJ19" s="786" t="e">
        <f t="shared" si="9"/>
        <v>#REF!</v>
      </c>
      <c r="BK19" s="787" t="e">
        <f>SUMIFS('01. Instal. Prediais e Civis'!#REF!,'01. Instal. Prediais e Civis'!$A$4:$A$558,'00. Resumo'!$A19,'01. Instal. Prediais e Civis'!D$4:D$558,"X")</f>
        <v>#REF!</v>
      </c>
      <c r="BL19" s="783" t="e">
        <f>SUMIFS('01. Instal. Prediais e Civis'!#REF!,'01. Instal. Prediais e Civis'!$A$4:$A$558,'00. Resumo'!$A19,'01. Instal. Prediais e Civis'!E$4:E$558,"X")</f>
        <v>#REF!</v>
      </c>
      <c r="BM19" s="784" t="e">
        <f>SUMIFS('01. Instal. Prediais e Civis'!#REF!,'01. Instal. Prediais e Civis'!$A$4:$A$558,'00. Resumo'!$A19,'01. Instal. Prediais e Civis'!F$4:F$558,"X")</f>
        <v>#REF!</v>
      </c>
      <c r="BN19" s="784" t="e">
        <f>SUMIFS('01. Instal. Prediais e Civis'!#REF!,'01. Instal. Prediais e Civis'!$A$4:$A$558,'00. Resumo'!$A19,'01. Instal. Prediais e Civis'!G$4:G$558,"X")</f>
        <v>#REF!</v>
      </c>
      <c r="BO19" s="784" t="e">
        <f>SUMIFS('01. Instal. Prediais e Civis'!#REF!,'01. Instal. Prediais e Civis'!$A$4:$A$558,'00. Resumo'!$A19,'01. Instal. Prediais e Civis'!H$4:H$558,"X")</f>
        <v>#REF!</v>
      </c>
      <c r="BP19" s="784" t="e">
        <f>SUMIFS('01. Instal. Prediais e Civis'!#REF!,'01. Instal. Prediais e Civis'!$A$4:$A$558,'00. Resumo'!$A19,'01. Instal. Prediais e Civis'!I$4:I$558,"X")</f>
        <v>#REF!</v>
      </c>
      <c r="BQ19" s="785" t="e">
        <f>SUMIFS('01. Instal. Prediais e Civis'!#REF!,'01. Instal. Prediais e Civis'!$A$4:$A$558,'00. Resumo'!$A19,'01. Instal. Prediais e Civis'!J$4:J$558,"X")</f>
        <v>#REF!</v>
      </c>
      <c r="BR19" s="786" t="e">
        <f t="shared" si="10"/>
        <v>#REF!</v>
      </c>
      <c r="BS19" s="787" t="e">
        <f>SUMIFS('01. Instal. Prediais e Civis'!#REF!,'01. Instal. Prediais e Civis'!$A$4:$A$558,'00. Resumo'!$A19,'01. Instal. Prediais e Civis'!D$4:D$558,"X")</f>
        <v>#REF!</v>
      </c>
      <c r="BT19" s="783" t="e">
        <f>SUMIFS('01. Instal. Prediais e Civis'!#REF!,'01. Instal. Prediais e Civis'!$A$4:$A$558,'00. Resumo'!$A19,'01. Instal. Prediais e Civis'!E$4:E$558,"X")</f>
        <v>#REF!</v>
      </c>
      <c r="BU19" s="784" t="e">
        <f>SUMIFS('01. Instal. Prediais e Civis'!#REF!,'01. Instal. Prediais e Civis'!$A$4:$A$558,'00. Resumo'!$A19,'01. Instal. Prediais e Civis'!F$4:F$558,"X")</f>
        <v>#REF!</v>
      </c>
      <c r="BV19" s="784" t="e">
        <f>SUMIFS('01. Instal. Prediais e Civis'!#REF!,'01. Instal. Prediais e Civis'!$A$4:$A$558,'00. Resumo'!$A19,'01. Instal. Prediais e Civis'!G$4:G$558,"X")</f>
        <v>#REF!</v>
      </c>
      <c r="BW19" s="784" t="e">
        <f>SUMIFS('01. Instal. Prediais e Civis'!#REF!,'01. Instal. Prediais e Civis'!$A$4:$A$558,'00. Resumo'!$A19,'01. Instal. Prediais e Civis'!H$4:H$558,"X")</f>
        <v>#REF!</v>
      </c>
      <c r="BX19" s="784" t="e">
        <f>SUMIFS('01. Instal. Prediais e Civis'!#REF!,'01. Instal. Prediais e Civis'!$A$4:$A$558,'00. Resumo'!$A19,'01. Instal. Prediais e Civis'!I$4:I$558,"X")</f>
        <v>#REF!</v>
      </c>
      <c r="BY19" s="785" t="e">
        <f>SUMIFS('01. Instal. Prediais e Civis'!#REF!,'01. Instal. Prediais e Civis'!$A$4:$A$558,'00. Resumo'!$A19,'01. Instal. Prediais e Civis'!J$4:J$558,"X")</f>
        <v>#REF!</v>
      </c>
      <c r="BZ19" s="786" t="e">
        <f t="shared" si="11"/>
        <v>#REF!</v>
      </c>
      <c r="CA19" s="787" t="e">
        <f>SUMIFS('01. Instal. Prediais e Civis'!#REF!,'01. Instal. Prediais e Civis'!$A$4:$A$558,'00. Resumo'!$A19,'01. Instal. Prediais e Civis'!D$4:D$558,"X")</f>
        <v>#REF!</v>
      </c>
      <c r="CB19" s="783" t="e">
        <f>SUMIFS('01. Instal. Prediais e Civis'!#REF!,'01. Instal. Prediais e Civis'!$A$4:$A$558,'00. Resumo'!$A19,'01. Instal. Prediais e Civis'!E$4:E$558,"X")</f>
        <v>#REF!</v>
      </c>
      <c r="CC19" s="784" t="e">
        <f>SUMIFS('01. Instal. Prediais e Civis'!#REF!,'01. Instal. Prediais e Civis'!$A$4:$A$558,'00. Resumo'!$A19,'01. Instal. Prediais e Civis'!F$4:F$558,"X")</f>
        <v>#REF!</v>
      </c>
      <c r="CD19" s="784" t="e">
        <f>SUMIFS('01. Instal. Prediais e Civis'!#REF!,'01. Instal. Prediais e Civis'!$A$4:$A$558,'00. Resumo'!$A19,'01. Instal. Prediais e Civis'!G$4:G$558,"X")</f>
        <v>#REF!</v>
      </c>
      <c r="CE19" s="784" t="e">
        <f>SUMIFS('01. Instal. Prediais e Civis'!#REF!,'01. Instal. Prediais e Civis'!$A$4:$A$558,'00. Resumo'!$A19,'01. Instal. Prediais e Civis'!H$4:H$558,"X")</f>
        <v>#REF!</v>
      </c>
      <c r="CF19" s="784" t="e">
        <f>SUMIFS('01. Instal. Prediais e Civis'!#REF!,'01. Instal. Prediais e Civis'!$A$4:$A$558,'00. Resumo'!$A19,'01. Instal. Prediais e Civis'!I$4:I$558,"X")</f>
        <v>#REF!</v>
      </c>
      <c r="CG19" s="785" t="e">
        <f>SUMIFS('01. Instal. Prediais e Civis'!#REF!,'01. Instal. Prediais e Civis'!$A$4:$A$558,'00. Resumo'!$A19,'01. Instal. Prediais e Civis'!J$4:J$558,"X")</f>
        <v>#REF!</v>
      </c>
      <c r="CH19" s="786" t="e">
        <f t="shared" si="12"/>
        <v>#REF!</v>
      </c>
      <c r="CI19" s="787" t="e">
        <f>SUMIFS('01. Instal. Prediais e Civis'!#REF!,'01. Instal. Prediais e Civis'!$A$4:$A$558,'00. Resumo'!$A19,'01. Instal. Prediais e Civis'!D$4:D$558,"X")</f>
        <v>#REF!</v>
      </c>
      <c r="CJ19" s="783" t="e">
        <f>SUMIFS('01. Instal. Prediais e Civis'!#REF!,'01. Instal. Prediais e Civis'!$A$4:$A$558,'00. Resumo'!$A19,'01. Instal. Prediais e Civis'!E$4:E$558,"X")</f>
        <v>#REF!</v>
      </c>
      <c r="CK19" s="784" t="e">
        <f>SUMIFS('01. Instal. Prediais e Civis'!#REF!,'01. Instal. Prediais e Civis'!$A$4:$A$558,'00. Resumo'!$A19,'01. Instal. Prediais e Civis'!F$4:F$558,"X")</f>
        <v>#REF!</v>
      </c>
      <c r="CL19" s="784" t="e">
        <f>SUMIFS('01. Instal. Prediais e Civis'!#REF!,'01. Instal. Prediais e Civis'!$A$4:$A$558,'00. Resumo'!$A19,'01. Instal. Prediais e Civis'!G$4:G$558,"X")</f>
        <v>#REF!</v>
      </c>
      <c r="CM19" s="784" t="e">
        <f>SUMIFS('01. Instal. Prediais e Civis'!#REF!,'01. Instal. Prediais e Civis'!$A$4:$A$558,'00. Resumo'!$A19,'01. Instal. Prediais e Civis'!H$4:H$558,"X")</f>
        <v>#REF!</v>
      </c>
      <c r="CN19" s="784" t="e">
        <f>SUMIFS('01. Instal. Prediais e Civis'!#REF!,'01. Instal. Prediais e Civis'!$A$4:$A$558,'00. Resumo'!$A19,'01. Instal. Prediais e Civis'!I$4:I$558,"X")</f>
        <v>#REF!</v>
      </c>
      <c r="CO19" s="785" t="e">
        <f>SUMIFS('01. Instal. Prediais e Civis'!#REF!,'01. Instal. Prediais e Civis'!$A$4:$A$558,'00. Resumo'!$A19,'01. Instal. Prediais e Civis'!J$4:J$558,"X")</f>
        <v>#REF!</v>
      </c>
      <c r="CP19" s="788" t="e">
        <f t="shared" si="13"/>
        <v>#REF!</v>
      </c>
      <c r="CQ19" s="51"/>
      <c r="CR19" s="704"/>
      <c r="CS19" s="705"/>
      <c r="CT19" s="705"/>
      <c r="CU19" s="705"/>
      <c r="CV19" s="705"/>
      <c r="CW19" s="705"/>
      <c r="CX19" s="31"/>
      <c r="CY19" s="782" t="e">
        <f>SUMIFS('01. Instal. Prediais e Civis'!#REF!,'01. Instal. Prediais e Civis'!$A$4:$A$558,'00. Resumo'!$A19,'01. Instal. Prediais e Civis'!D$4:D$558,"X")</f>
        <v>#REF!</v>
      </c>
      <c r="CZ19" s="783" t="e">
        <f>SUMIFS('01. Instal. Prediais e Civis'!#REF!,'01. Instal. Prediais e Civis'!$A$4:$A$558,'00. Resumo'!$A19,'01. Instal. Prediais e Civis'!E$4:E$558,"X")</f>
        <v>#REF!</v>
      </c>
      <c r="DA19" s="784" t="e">
        <f>SUMIFS('01. Instal. Prediais e Civis'!#REF!,'01. Instal. Prediais e Civis'!$A$4:$A$558,'00. Resumo'!$A19,'01. Instal. Prediais e Civis'!F$4:F$558,"X")</f>
        <v>#REF!</v>
      </c>
      <c r="DB19" s="784" t="e">
        <f>SUMIFS('01. Instal. Prediais e Civis'!#REF!,'01. Instal. Prediais e Civis'!$A$4:$A$558,'00. Resumo'!$A19,'01. Instal. Prediais e Civis'!G$4:G$558,"X")</f>
        <v>#REF!</v>
      </c>
      <c r="DC19" s="784" t="e">
        <f>SUMIFS('01. Instal. Prediais e Civis'!#REF!,'01. Instal. Prediais e Civis'!$A$4:$A$558,'00. Resumo'!$A19,'01. Instal. Prediais e Civis'!H$4:H$558,"X")</f>
        <v>#REF!</v>
      </c>
      <c r="DD19" s="784" t="e">
        <f>SUMIFS('01. Instal. Prediais e Civis'!#REF!,'01. Instal. Prediais e Civis'!$A$4:$A$558,'00. Resumo'!$A19,'01. Instal. Prediais e Civis'!I$4:I$558,"X")</f>
        <v>#REF!</v>
      </c>
      <c r="DE19" s="785" t="e">
        <f>SUMIFS('01. Instal. Prediais e Civis'!#REF!,'01. Instal. Prediais e Civis'!$A$4:$A$558,'00. Resumo'!$A19,'01. Instal. Prediais e Civis'!J$4:J$558,"X")</f>
        <v>#REF!</v>
      </c>
      <c r="DF19" s="788" t="e">
        <f t="shared" si="14"/>
        <v>#REF!</v>
      </c>
      <c r="DG19" s="782" t="e">
        <f>SUMIFS('01. Instal. Prediais e Civis'!#REF!,'01. Instal. Prediais e Civis'!$A$4:$A$558,'00. Resumo'!$A19,'01. Instal. Prediais e Civis'!D$4:D$558,"X")</f>
        <v>#REF!</v>
      </c>
      <c r="DH19" s="783" t="e">
        <f>SUMIFS('01. Instal. Prediais e Civis'!#REF!,'01. Instal. Prediais e Civis'!$A$4:$A$558,'00. Resumo'!$A19,'01. Instal. Prediais e Civis'!E$4:E$558,"X")</f>
        <v>#REF!</v>
      </c>
      <c r="DI19" s="784" t="e">
        <f>SUMIFS('01. Instal. Prediais e Civis'!#REF!,'01. Instal. Prediais e Civis'!$A$4:$A$558,'00. Resumo'!$A19,'01. Instal. Prediais e Civis'!F$4:F$558,"X")</f>
        <v>#REF!</v>
      </c>
      <c r="DJ19" s="784" t="e">
        <f>SUMIFS('01. Instal. Prediais e Civis'!#REF!,'01. Instal. Prediais e Civis'!$A$4:$A$558,'00. Resumo'!$A19,'01. Instal. Prediais e Civis'!G$4:G$558,"X")</f>
        <v>#REF!</v>
      </c>
      <c r="DK19" s="784" t="e">
        <f>SUMIFS('01. Instal. Prediais e Civis'!#REF!,'01. Instal. Prediais e Civis'!$A$4:$A$558,'00. Resumo'!$A19,'01. Instal. Prediais e Civis'!H$4:H$558,"X")</f>
        <v>#REF!</v>
      </c>
      <c r="DL19" s="784" t="e">
        <f>SUMIFS('01. Instal. Prediais e Civis'!#REF!,'01. Instal. Prediais e Civis'!$A$4:$A$558,'00. Resumo'!$A19,'01. Instal. Prediais e Civis'!I$4:I$558,"X")</f>
        <v>#REF!</v>
      </c>
      <c r="DM19" s="785" t="e">
        <f>SUMIFS('01. Instal. Prediais e Civis'!#REF!,'01. Instal. Prediais e Civis'!$A$4:$A$558,'00. Resumo'!$A19,'01. Instal. Prediais e Civis'!J$4:J$558,"X")</f>
        <v>#REF!</v>
      </c>
      <c r="DN19" s="788" t="e">
        <f t="shared" si="15"/>
        <v>#REF!</v>
      </c>
      <c r="DO19" s="782" t="e">
        <f>SUMIFS('01. Instal. Prediais e Civis'!#REF!,'01. Instal. Prediais e Civis'!$A$4:$A$558,'00. Resumo'!$A19,'01. Instal. Prediais e Civis'!D$4:D$558,"X")</f>
        <v>#REF!</v>
      </c>
      <c r="DP19" s="783" t="e">
        <f>SUMIFS('01. Instal. Prediais e Civis'!#REF!,'01. Instal. Prediais e Civis'!$A$4:$A$558,'00. Resumo'!$A19,'01. Instal. Prediais e Civis'!E$4:E$558,"X")</f>
        <v>#REF!</v>
      </c>
      <c r="DQ19" s="784" t="e">
        <f>SUMIFS('01. Instal. Prediais e Civis'!#REF!,'01. Instal. Prediais e Civis'!$A$4:$A$558,'00. Resumo'!$A19,'01. Instal. Prediais e Civis'!F$4:F$558,"X")</f>
        <v>#REF!</v>
      </c>
      <c r="DR19" s="784" t="e">
        <f>SUMIFS('01. Instal. Prediais e Civis'!#REF!,'01. Instal. Prediais e Civis'!$A$4:$A$558,'00. Resumo'!$A19,'01. Instal. Prediais e Civis'!G$4:G$558,"X")</f>
        <v>#REF!</v>
      </c>
      <c r="DS19" s="784" t="e">
        <f>SUMIFS('01. Instal. Prediais e Civis'!#REF!,'01. Instal. Prediais e Civis'!$A$4:$A$558,'00. Resumo'!$A19,'01. Instal. Prediais e Civis'!H$4:H$558,"X")</f>
        <v>#REF!</v>
      </c>
      <c r="DT19" s="784" t="e">
        <f>SUMIFS('01. Instal. Prediais e Civis'!#REF!,'01. Instal. Prediais e Civis'!$A$4:$A$558,'00. Resumo'!$A19,'01. Instal. Prediais e Civis'!I$4:I$558,"X")</f>
        <v>#REF!</v>
      </c>
      <c r="DU19" s="785" t="e">
        <f>SUMIFS('01. Instal. Prediais e Civis'!#REF!,'01. Instal. Prediais e Civis'!$A$4:$A$558,'00. Resumo'!$A19,'01. Instal. Prediais e Civis'!J$4:J$558,"X")</f>
        <v>#REF!</v>
      </c>
      <c r="DV19" s="800" t="e">
        <f t="shared" si="0"/>
        <v>#REF!</v>
      </c>
      <c r="DW19" s="51"/>
      <c r="DX19" s="704"/>
      <c r="DY19" s="705"/>
      <c r="DZ19" s="705"/>
      <c r="EA19" s="705"/>
      <c r="EB19" s="705"/>
      <c r="EC19" s="705"/>
      <c r="ED19" s="31"/>
      <c r="EE19" s="51"/>
      <c r="EF19" s="704"/>
      <c r="EG19" s="705"/>
      <c r="EH19" s="705"/>
      <c r="EI19" s="705"/>
      <c r="EJ19" s="705"/>
      <c r="EK19" s="705"/>
      <c r="EL19" s="29"/>
    </row>
    <row r="20" spans="1:142" ht="15" outlineLevel="2" x14ac:dyDescent="0.2">
      <c r="A20" s="765" t="s">
        <v>56</v>
      </c>
      <c r="B20" s="806" t="s">
        <v>57</v>
      </c>
      <c r="C20" s="789">
        <v>0.7</v>
      </c>
      <c r="D20" s="790">
        <f t="shared" si="1"/>
        <v>1.428571428571429</v>
      </c>
      <c r="E20" s="791">
        <v>0.5</v>
      </c>
      <c r="F20" s="817">
        <f t="shared" si="2"/>
        <v>0.5</v>
      </c>
      <c r="G20" s="787" t="e">
        <f>SUMIFS('01. Instal. Prediais e Civis'!#REF!,'01. Instal. Prediais e Civis'!$A$4:$A$558,'00. Resumo'!$A20,'01. Instal. Prediais e Civis'!D$4:D$558,"X")</f>
        <v>#REF!</v>
      </c>
      <c r="H20" s="783" t="e">
        <f>SUMIFS('01. Instal. Prediais e Civis'!#REF!,'01. Instal. Prediais e Civis'!$A$4:$A$558,'00. Resumo'!$A20,'01. Instal. Prediais e Civis'!E$4:E$558,"X")</f>
        <v>#REF!</v>
      </c>
      <c r="I20" s="784" t="e">
        <f>SUMIFS('01. Instal. Prediais e Civis'!#REF!,'01. Instal. Prediais e Civis'!$A$4:$A$558,'00. Resumo'!$A20,'01. Instal. Prediais e Civis'!F$4:F$558,"X")</f>
        <v>#REF!</v>
      </c>
      <c r="J20" s="784" t="e">
        <f>SUMIFS('01. Instal. Prediais e Civis'!#REF!,'01. Instal. Prediais e Civis'!$A$4:$A$558,'00. Resumo'!$A20,'01. Instal. Prediais e Civis'!G$4:G$558,"X")</f>
        <v>#REF!</v>
      </c>
      <c r="K20" s="784" t="e">
        <f>SUMIFS('01. Instal. Prediais e Civis'!#REF!,'01. Instal. Prediais e Civis'!$A$4:$A$558,'00. Resumo'!$A20,'01. Instal. Prediais e Civis'!H$4:H$558,"X")</f>
        <v>#REF!</v>
      </c>
      <c r="L20" s="784" t="e">
        <f>SUMIFS('01. Instal. Prediais e Civis'!#REF!,'01. Instal. Prediais e Civis'!$A$4:$A$558,'00. Resumo'!$A20,'01. Instal. Prediais e Civis'!I$4:I$558,"X")</f>
        <v>#REF!</v>
      </c>
      <c r="M20" s="785" t="e">
        <f>SUMIFS('01. Instal. Prediais e Civis'!#REF!,'01. Instal. Prediais e Civis'!$A$4:$A$558,'00. Resumo'!$A20,'01. Instal. Prediais e Civis'!J$4:J$558,"X")</f>
        <v>#REF!</v>
      </c>
      <c r="N20" s="786" t="e">
        <f t="shared" si="3"/>
        <v>#REF!</v>
      </c>
      <c r="O20" s="787" t="e">
        <f>SUMIFS('01. Instal. Prediais e Civis'!#REF!,'01. Instal. Prediais e Civis'!$A$4:$A$558,'00. Resumo'!$A20,'01. Instal. Prediais e Civis'!D$4:D$558,"X")</f>
        <v>#REF!</v>
      </c>
      <c r="P20" s="783" t="e">
        <f>SUMIFS('01. Instal. Prediais e Civis'!#REF!,'01. Instal. Prediais e Civis'!$A$4:$A$558,'00. Resumo'!$A20,'01. Instal. Prediais e Civis'!E$4:E$558,"X")</f>
        <v>#REF!</v>
      </c>
      <c r="Q20" s="784" t="e">
        <f>SUMIFS('01. Instal. Prediais e Civis'!#REF!,'01. Instal. Prediais e Civis'!$A$4:$A$558,'00. Resumo'!$A20,'01. Instal. Prediais e Civis'!F$4:F$558,"X")</f>
        <v>#REF!</v>
      </c>
      <c r="R20" s="784" t="e">
        <f>SUMIFS('01. Instal. Prediais e Civis'!#REF!,'01. Instal. Prediais e Civis'!$A$4:$A$558,'00. Resumo'!$A20,'01. Instal. Prediais e Civis'!G$4:G$558,"X")</f>
        <v>#REF!</v>
      </c>
      <c r="S20" s="784" t="e">
        <f>SUMIFS('01. Instal. Prediais e Civis'!#REF!,'01. Instal. Prediais e Civis'!$A$4:$A$558,'00. Resumo'!$A20,'01. Instal. Prediais e Civis'!H$4:H$558,"X")</f>
        <v>#REF!</v>
      </c>
      <c r="T20" s="784" t="e">
        <f>SUMIFS('01. Instal. Prediais e Civis'!#REF!,'01. Instal. Prediais e Civis'!$A$4:$A$558,'00. Resumo'!$A20,'01. Instal. Prediais e Civis'!I$4:I$558,"X")</f>
        <v>#REF!</v>
      </c>
      <c r="U20" s="785" t="e">
        <f>SUMIFS('01. Instal. Prediais e Civis'!#REF!,'01. Instal. Prediais e Civis'!$A$4:$A$558,'00. Resumo'!$A20,'01. Instal. Prediais e Civis'!J$4:J$558,"X")</f>
        <v>#REF!</v>
      </c>
      <c r="V20" s="786" t="e">
        <f t="shared" si="4"/>
        <v>#REF!</v>
      </c>
      <c r="W20" s="782" t="e">
        <f>SUMIFS('01. Instal. Prediais e Civis'!#REF!,'01. Instal. Prediais e Civis'!$A$4:$A$558,'00. Resumo'!$A20,'01. Instal. Prediais e Civis'!D$4:D$558,"X")</f>
        <v>#REF!</v>
      </c>
      <c r="X20" s="783" t="e">
        <f>SUMIFS('01. Instal. Prediais e Civis'!#REF!,'01. Instal. Prediais e Civis'!$A$4:$A$558,'00. Resumo'!$A20,'01. Instal. Prediais e Civis'!E$4:E$558,"X")</f>
        <v>#REF!</v>
      </c>
      <c r="Y20" s="784" t="e">
        <f>SUMIFS('01. Instal. Prediais e Civis'!#REF!,'01. Instal. Prediais e Civis'!$A$4:$A$558,'00. Resumo'!$A20,'01. Instal. Prediais e Civis'!F$4:F$558,"X")</f>
        <v>#REF!</v>
      </c>
      <c r="Z20" s="784" t="e">
        <f>SUMIFS('01. Instal. Prediais e Civis'!#REF!,'01. Instal. Prediais e Civis'!$A$4:$A$558,'00. Resumo'!$A20,'01. Instal. Prediais e Civis'!G$4:G$558,"X")</f>
        <v>#REF!</v>
      </c>
      <c r="AA20" s="784" t="e">
        <f>SUMIFS('01. Instal. Prediais e Civis'!#REF!,'01. Instal. Prediais e Civis'!$A$4:$A$558,'00. Resumo'!$A20,'01. Instal. Prediais e Civis'!H$4:H$558,"X")</f>
        <v>#REF!</v>
      </c>
      <c r="AB20" s="784" t="e">
        <f>SUMIFS('01. Instal. Prediais e Civis'!#REF!,'01. Instal. Prediais e Civis'!$A$4:$A$558,'00. Resumo'!$A20,'01. Instal. Prediais e Civis'!I$4:I$558,"X")</f>
        <v>#REF!</v>
      </c>
      <c r="AC20" s="785" t="e">
        <f>SUMIFS('01. Instal. Prediais e Civis'!#REF!,'01. Instal. Prediais e Civis'!$A$4:$A$558,'00. Resumo'!$A20,'01. Instal. Prediais e Civis'!J$4:J$558,"X")</f>
        <v>#REF!</v>
      </c>
      <c r="AD20" s="786" t="e">
        <f t="shared" si="5"/>
        <v>#REF!</v>
      </c>
      <c r="AE20" s="782" t="e">
        <f>SUMIFS('01. Instal. Prediais e Civis'!#REF!,'01. Instal. Prediais e Civis'!$A$4:$A$558,'00. Resumo'!$A20,'01. Instal. Prediais e Civis'!D$4:D$558,"X")</f>
        <v>#REF!</v>
      </c>
      <c r="AF20" s="783" t="e">
        <f>SUMIFS('01. Instal. Prediais e Civis'!#REF!,'01. Instal. Prediais e Civis'!$A$4:$A$558,'00. Resumo'!$A20,'01. Instal. Prediais e Civis'!E$4:E$558,"X")</f>
        <v>#REF!</v>
      </c>
      <c r="AG20" s="784" t="e">
        <f>SUMIFS('01. Instal. Prediais e Civis'!#REF!,'01. Instal. Prediais e Civis'!$A$4:$A$558,'00. Resumo'!$A20,'01. Instal. Prediais e Civis'!F$4:F$558,"X")</f>
        <v>#REF!</v>
      </c>
      <c r="AH20" s="784" t="e">
        <f>SUMIFS('01. Instal. Prediais e Civis'!#REF!,'01. Instal. Prediais e Civis'!$A$4:$A$558,'00. Resumo'!$A20,'01. Instal. Prediais e Civis'!G$4:G$558,"X")</f>
        <v>#REF!</v>
      </c>
      <c r="AI20" s="784" t="e">
        <f>SUMIFS('01. Instal. Prediais e Civis'!#REF!,'01. Instal. Prediais e Civis'!$A$4:$A$558,'00. Resumo'!$A20,'01. Instal. Prediais e Civis'!H$4:H$558,"X")</f>
        <v>#REF!</v>
      </c>
      <c r="AJ20" s="784" t="e">
        <f>SUMIFS('01. Instal. Prediais e Civis'!#REF!,'01. Instal. Prediais e Civis'!$A$4:$A$558,'00. Resumo'!$A20,'01. Instal. Prediais e Civis'!I$4:I$558,"X")</f>
        <v>#REF!</v>
      </c>
      <c r="AK20" s="785" t="e">
        <f>SUMIFS('01. Instal. Prediais e Civis'!#REF!,'01. Instal. Prediais e Civis'!$A$4:$A$558,'00. Resumo'!$A20,'01. Instal. Prediais e Civis'!J$4:J$558,"X")</f>
        <v>#REF!</v>
      </c>
      <c r="AL20" s="786" t="e">
        <f t="shared" si="6"/>
        <v>#REF!</v>
      </c>
      <c r="AM20" s="782" t="e">
        <f>SUMIFS('01. Instal. Prediais e Civis'!#REF!,'01. Instal. Prediais e Civis'!$A$4:$A$558,'00. Resumo'!$A20,'01. Instal. Prediais e Civis'!D$4:D$558,"X")</f>
        <v>#REF!</v>
      </c>
      <c r="AN20" s="783" t="e">
        <f>SUMIFS('01. Instal. Prediais e Civis'!#REF!,'01. Instal. Prediais e Civis'!$A$4:$A$558,'00. Resumo'!$A20,'01. Instal. Prediais e Civis'!E$4:E$558,"X")</f>
        <v>#REF!</v>
      </c>
      <c r="AO20" s="784" t="e">
        <f>SUMIFS('01. Instal. Prediais e Civis'!#REF!,'01. Instal. Prediais e Civis'!$A$4:$A$558,'00. Resumo'!$A20,'01. Instal. Prediais e Civis'!F$4:F$558,"X")</f>
        <v>#REF!</v>
      </c>
      <c r="AP20" s="784" t="e">
        <f>SUMIFS('01. Instal. Prediais e Civis'!#REF!,'01. Instal. Prediais e Civis'!$A$4:$A$558,'00. Resumo'!$A20,'01. Instal. Prediais e Civis'!G$4:G$558,"X")</f>
        <v>#REF!</v>
      </c>
      <c r="AQ20" s="784" t="e">
        <f>SUMIFS('01. Instal. Prediais e Civis'!#REF!,'01. Instal. Prediais e Civis'!$A$4:$A$558,'00. Resumo'!$A20,'01. Instal. Prediais e Civis'!H$4:H$558,"X")</f>
        <v>#REF!</v>
      </c>
      <c r="AR20" s="784" t="e">
        <f>SUMIFS('01. Instal. Prediais e Civis'!#REF!,'01. Instal. Prediais e Civis'!$A$4:$A$558,'00. Resumo'!$A20,'01. Instal. Prediais e Civis'!I$4:I$558,"X")</f>
        <v>#REF!</v>
      </c>
      <c r="AS20" s="785" t="e">
        <f>SUMIFS('01. Instal. Prediais e Civis'!#REF!,'01. Instal. Prediais e Civis'!$A$4:$A$558,'00. Resumo'!$A20,'01. Instal. Prediais e Civis'!J$4:J$558,"X")</f>
        <v>#REF!</v>
      </c>
      <c r="AT20" s="786" t="e">
        <f t="shared" si="7"/>
        <v>#REF!</v>
      </c>
      <c r="AU20" s="782" t="e">
        <f>SUMIFS('01. Instal. Prediais e Civis'!#REF!,'01. Instal. Prediais e Civis'!$A$4:$A$558,'00. Resumo'!$A20,'01. Instal. Prediais e Civis'!D$4:D$558,"X")</f>
        <v>#REF!</v>
      </c>
      <c r="AV20" s="783" t="e">
        <f>SUMIFS('01. Instal. Prediais e Civis'!#REF!,'01. Instal. Prediais e Civis'!$A$4:$A$558,'00. Resumo'!$A20,'01. Instal. Prediais e Civis'!E$4:E$558,"X")</f>
        <v>#REF!</v>
      </c>
      <c r="AW20" s="784" t="e">
        <f>SUMIFS('01. Instal. Prediais e Civis'!#REF!,'01. Instal. Prediais e Civis'!$A$4:$A$558,'00. Resumo'!$A20,'01. Instal. Prediais e Civis'!F$4:F$558,"X")</f>
        <v>#REF!</v>
      </c>
      <c r="AX20" s="784" t="e">
        <f>SUMIFS('01. Instal. Prediais e Civis'!#REF!,'01. Instal. Prediais e Civis'!$A$4:$A$558,'00. Resumo'!$A20,'01. Instal. Prediais e Civis'!G$4:G$558,"X")</f>
        <v>#REF!</v>
      </c>
      <c r="AY20" s="784" t="e">
        <f>SUMIFS('01. Instal. Prediais e Civis'!#REF!,'01. Instal. Prediais e Civis'!$A$4:$A$558,'00. Resumo'!$A20,'01. Instal. Prediais e Civis'!H$4:H$558,"X")</f>
        <v>#REF!</v>
      </c>
      <c r="AZ20" s="784" t="e">
        <f>SUMIFS('01. Instal. Prediais e Civis'!#REF!,'01. Instal. Prediais e Civis'!$A$4:$A$558,'00. Resumo'!$A20,'01. Instal. Prediais e Civis'!I$4:I$558,"X")</f>
        <v>#REF!</v>
      </c>
      <c r="BA20" s="785" t="e">
        <f>SUMIFS('01. Instal. Prediais e Civis'!#REF!,'01. Instal. Prediais e Civis'!$A$4:$A$558,'00. Resumo'!$A20,'01. Instal. Prediais e Civis'!J$4:J$558,"X")</f>
        <v>#REF!</v>
      </c>
      <c r="BB20" s="786" t="e">
        <f t="shared" si="8"/>
        <v>#REF!</v>
      </c>
      <c r="BC20" s="782" t="e">
        <f>SUMIFS('01. Instal. Prediais e Civis'!#REF!,'01. Instal. Prediais e Civis'!$A$4:$A$558,'00. Resumo'!$A20,'01. Instal. Prediais e Civis'!D$4:D$558,"X")</f>
        <v>#REF!</v>
      </c>
      <c r="BD20" s="783" t="e">
        <f>SUMIFS('01. Instal. Prediais e Civis'!#REF!,'01. Instal. Prediais e Civis'!$A$4:$A$558,'00. Resumo'!$A20,'01. Instal. Prediais e Civis'!E$4:E$558,"X")</f>
        <v>#REF!</v>
      </c>
      <c r="BE20" s="784" t="e">
        <f>SUMIFS('01. Instal. Prediais e Civis'!#REF!,'01. Instal. Prediais e Civis'!$A$4:$A$558,'00. Resumo'!$A20,'01. Instal. Prediais e Civis'!F$4:F$558,"X")</f>
        <v>#REF!</v>
      </c>
      <c r="BF20" s="784" t="e">
        <f>SUMIFS('01. Instal. Prediais e Civis'!#REF!,'01. Instal. Prediais e Civis'!$A$4:$A$558,'00. Resumo'!$A20,'01. Instal. Prediais e Civis'!G$4:G$558,"X")</f>
        <v>#REF!</v>
      </c>
      <c r="BG20" s="784" t="e">
        <f>SUMIFS('01. Instal. Prediais e Civis'!#REF!,'01. Instal. Prediais e Civis'!$A$4:$A$558,'00. Resumo'!$A20,'01. Instal. Prediais e Civis'!H$4:H$558,"X")</f>
        <v>#REF!</v>
      </c>
      <c r="BH20" s="784" t="e">
        <f>SUMIFS('01. Instal. Prediais e Civis'!#REF!,'01. Instal. Prediais e Civis'!$A$4:$A$558,'00. Resumo'!$A20,'01. Instal. Prediais e Civis'!I$4:I$558,"X")</f>
        <v>#REF!</v>
      </c>
      <c r="BI20" s="785" t="e">
        <f>SUMIFS('01. Instal. Prediais e Civis'!#REF!,'01. Instal. Prediais e Civis'!$A$4:$A$558,'00. Resumo'!$A20,'01. Instal. Prediais e Civis'!J$4:J$558,"X")</f>
        <v>#REF!</v>
      </c>
      <c r="BJ20" s="786" t="e">
        <f t="shared" si="9"/>
        <v>#REF!</v>
      </c>
      <c r="BK20" s="787" t="e">
        <f>SUMIFS('01. Instal. Prediais e Civis'!#REF!,'01. Instal. Prediais e Civis'!$A$4:$A$558,'00. Resumo'!$A20,'01. Instal. Prediais e Civis'!D$4:D$558,"X")</f>
        <v>#REF!</v>
      </c>
      <c r="BL20" s="783" t="e">
        <f>SUMIFS('01. Instal. Prediais e Civis'!#REF!,'01. Instal. Prediais e Civis'!$A$4:$A$558,'00. Resumo'!$A20,'01. Instal. Prediais e Civis'!E$4:E$558,"X")</f>
        <v>#REF!</v>
      </c>
      <c r="BM20" s="784" t="e">
        <f>SUMIFS('01. Instal. Prediais e Civis'!#REF!,'01. Instal. Prediais e Civis'!$A$4:$A$558,'00. Resumo'!$A20,'01. Instal. Prediais e Civis'!F$4:F$558,"X")</f>
        <v>#REF!</v>
      </c>
      <c r="BN20" s="784" t="e">
        <f>SUMIFS('01. Instal. Prediais e Civis'!#REF!,'01. Instal. Prediais e Civis'!$A$4:$A$558,'00. Resumo'!$A20,'01. Instal. Prediais e Civis'!G$4:G$558,"X")</f>
        <v>#REF!</v>
      </c>
      <c r="BO20" s="784" t="e">
        <f>SUMIFS('01. Instal. Prediais e Civis'!#REF!,'01. Instal. Prediais e Civis'!$A$4:$A$558,'00. Resumo'!$A20,'01. Instal. Prediais e Civis'!H$4:H$558,"X")</f>
        <v>#REF!</v>
      </c>
      <c r="BP20" s="784" t="e">
        <f>SUMIFS('01. Instal. Prediais e Civis'!#REF!,'01. Instal. Prediais e Civis'!$A$4:$A$558,'00. Resumo'!$A20,'01. Instal. Prediais e Civis'!I$4:I$558,"X")</f>
        <v>#REF!</v>
      </c>
      <c r="BQ20" s="785" t="e">
        <f>SUMIFS('01. Instal. Prediais e Civis'!#REF!,'01. Instal. Prediais e Civis'!$A$4:$A$558,'00. Resumo'!$A20,'01. Instal. Prediais e Civis'!J$4:J$558,"X")</f>
        <v>#REF!</v>
      </c>
      <c r="BR20" s="786" t="e">
        <f t="shared" si="10"/>
        <v>#REF!</v>
      </c>
      <c r="BS20" s="787" t="e">
        <f>SUMIFS('01. Instal. Prediais e Civis'!#REF!,'01. Instal. Prediais e Civis'!$A$4:$A$558,'00. Resumo'!$A20,'01. Instal. Prediais e Civis'!D$4:D$558,"X")</f>
        <v>#REF!</v>
      </c>
      <c r="BT20" s="783" t="e">
        <f>SUMIFS('01. Instal. Prediais e Civis'!#REF!,'01. Instal. Prediais e Civis'!$A$4:$A$558,'00. Resumo'!$A20,'01. Instal. Prediais e Civis'!E$4:E$558,"X")</f>
        <v>#REF!</v>
      </c>
      <c r="BU20" s="784" t="e">
        <f>SUMIFS('01. Instal. Prediais e Civis'!#REF!,'01. Instal. Prediais e Civis'!$A$4:$A$558,'00. Resumo'!$A20,'01. Instal. Prediais e Civis'!F$4:F$558,"X")</f>
        <v>#REF!</v>
      </c>
      <c r="BV20" s="784" t="e">
        <f>SUMIFS('01. Instal. Prediais e Civis'!#REF!,'01. Instal. Prediais e Civis'!$A$4:$A$558,'00. Resumo'!$A20,'01. Instal. Prediais e Civis'!G$4:G$558,"X")</f>
        <v>#REF!</v>
      </c>
      <c r="BW20" s="784" t="e">
        <f>SUMIFS('01. Instal. Prediais e Civis'!#REF!,'01. Instal. Prediais e Civis'!$A$4:$A$558,'00. Resumo'!$A20,'01. Instal. Prediais e Civis'!H$4:H$558,"X")</f>
        <v>#REF!</v>
      </c>
      <c r="BX20" s="784" t="e">
        <f>SUMIFS('01. Instal. Prediais e Civis'!#REF!,'01. Instal. Prediais e Civis'!$A$4:$A$558,'00. Resumo'!$A20,'01. Instal. Prediais e Civis'!I$4:I$558,"X")</f>
        <v>#REF!</v>
      </c>
      <c r="BY20" s="785" t="e">
        <f>SUMIFS('01. Instal. Prediais e Civis'!#REF!,'01. Instal. Prediais e Civis'!$A$4:$A$558,'00. Resumo'!$A20,'01. Instal. Prediais e Civis'!J$4:J$558,"X")</f>
        <v>#REF!</v>
      </c>
      <c r="BZ20" s="786" t="e">
        <f t="shared" si="11"/>
        <v>#REF!</v>
      </c>
      <c r="CA20" s="787" t="e">
        <f>SUMIFS('01. Instal. Prediais e Civis'!#REF!,'01. Instal. Prediais e Civis'!$A$4:$A$558,'00. Resumo'!$A20,'01. Instal. Prediais e Civis'!D$4:D$558,"X")</f>
        <v>#REF!</v>
      </c>
      <c r="CB20" s="783" t="e">
        <f>SUMIFS('01. Instal. Prediais e Civis'!#REF!,'01. Instal. Prediais e Civis'!$A$4:$A$558,'00. Resumo'!$A20,'01. Instal. Prediais e Civis'!E$4:E$558,"X")</f>
        <v>#REF!</v>
      </c>
      <c r="CC20" s="784" t="e">
        <f>SUMIFS('01. Instal. Prediais e Civis'!#REF!,'01. Instal. Prediais e Civis'!$A$4:$A$558,'00. Resumo'!$A20,'01. Instal. Prediais e Civis'!F$4:F$558,"X")</f>
        <v>#REF!</v>
      </c>
      <c r="CD20" s="784" t="e">
        <f>SUMIFS('01. Instal. Prediais e Civis'!#REF!,'01. Instal. Prediais e Civis'!$A$4:$A$558,'00. Resumo'!$A20,'01. Instal. Prediais e Civis'!G$4:G$558,"X")</f>
        <v>#REF!</v>
      </c>
      <c r="CE20" s="784" t="e">
        <f>SUMIFS('01. Instal. Prediais e Civis'!#REF!,'01. Instal. Prediais e Civis'!$A$4:$A$558,'00. Resumo'!$A20,'01. Instal. Prediais e Civis'!H$4:H$558,"X")</f>
        <v>#REF!</v>
      </c>
      <c r="CF20" s="784" t="e">
        <f>SUMIFS('01. Instal. Prediais e Civis'!#REF!,'01. Instal. Prediais e Civis'!$A$4:$A$558,'00. Resumo'!$A20,'01. Instal. Prediais e Civis'!I$4:I$558,"X")</f>
        <v>#REF!</v>
      </c>
      <c r="CG20" s="785" t="e">
        <f>SUMIFS('01. Instal. Prediais e Civis'!#REF!,'01. Instal. Prediais e Civis'!$A$4:$A$558,'00. Resumo'!$A20,'01. Instal. Prediais e Civis'!J$4:J$558,"X")</f>
        <v>#REF!</v>
      </c>
      <c r="CH20" s="786" t="e">
        <f t="shared" si="12"/>
        <v>#REF!</v>
      </c>
      <c r="CI20" s="787" t="e">
        <f>SUMIFS('01. Instal. Prediais e Civis'!#REF!,'01. Instal. Prediais e Civis'!$A$4:$A$558,'00. Resumo'!$A20,'01. Instal. Prediais e Civis'!D$4:D$558,"X")</f>
        <v>#REF!</v>
      </c>
      <c r="CJ20" s="783" t="e">
        <f>SUMIFS('01. Instal. Prediais e Civis'!#REF!,'01. Instal. Prediais e Civis'!$A$4:$A$558,'00. Resumo'!$A20,'01. Instal. Prediais e Civis'!E$4:E$558,"X")</f>
        <v>#REF!</v>
      </c>
      <c r="CK20" s="784" t="e">
        <f>SUMIFS('01. Instal. Prediais e Civis'!#REF!,'01. Instal. Prediais e Civis'!$A$4:$A$558,'00. Resumo'!$A20,'01. Instal. Prediais e Civis'!F$4:F$558,"X")</f>
        <v>#REF!</v>
      </c>
      <c r="CL20" s="784" t="e">
        <f>SUMIFS('01. Instal. Prediais e Civis'!#REF!,'01. Instal. Prediais e Civis'!$A$4:$A$558,'00. Resumo'!$A20,'01. Instal. Prediais e Civis'!G$4:G$558,"X")</f>
        <v>#REF!</v>
      </c>
      <c r="CM20" s="784" t="e">
        <f>SUMIFS('01. Instal. Prediais e Civis'!#REF!,'01. Instal. Prediais e Civis'!$A$4:$A$558,'00. Resumo'!$A20,'01. Instal. Prediais e Civis'!H$4:H$558,"X")</f>
        <v>#REF!</v>
      </c>
      <c r="CN20" s="784" t="e">
        <f>SUMIFS('01. Instal. Prediais e Civis'!#REF!,'01. Instal. Prediais e Civis'!$A$4:$A$558,'00. Resumo'!$A20,'01. Instal. Prediais e Civis'!I$4:I$558,"X")</f>
        <v>#REF!</v>
      </c>
      <c r="CO20" s="785" t="e">
        <f>SUMIFS('01. Instal. Prediais e Civis'!#REF!,'01. Instal. Prediais e Civis'!$A$4:$A$558,'00. Resumo'!$A20,'01. Instal. Prediais e Civis'!J$4:J$558,"X")</f>
        <v>#REF!</v>
      </c>
      <c r="CP20" s="788" t="e">
        <f t="shared" si="13"/>
        <v>#REF!</v>
      </c>
      <c r="CQ20" s="51"/>
      <c r="CR20" s="704"/>
      <c r="CS20" s="705"/>
      <c r="CT20" s="705"/>
      <c r="CU20" s="705"/>
      <c r="CV20" s="705"/>
      <c r="CW20" s="705"/>
      <c r="CX20" s="31"/>
      <c r="CY20" s="782" t="e">
        <f>SUMIFS('01. Instal. Prediais e Civis'!#REF!,'01. Instal. Prediais e Civis'!$A$4:$A$558,'00. Resumo'!$A20,'01. Instal. Prediais e Civis'!D$4:D$558,"X")</f>
        <v>#REF!</v>
      </c>
      <c r="CZ20" s="783" t="e">
        <f>SUMIFS('01. Instal. Prediais e Civis'!#REF!,'01. Instal. Prediais e Civis'!$A$4:$A$558,'00. Resumo'!$A20,'01. Instal. Prediais e Civis'!E$4:E$558,"X")</f>
        <v>#REF!</v>
      </c>
      <c r="DA20" s="784" t="e">
        <f>SUMIFS('01. Instal. Prediais e Civis'!#REF!,'01. Instal. Prediais e Civis'!$A$4:$A$558,'00. Resumo'!$A20,'01. Instal. Prediais e Civis'!F$4:F$558,"X")</f>
        <v>#REF!</v>
      </c>
      <c r="DB20" s="784" t="e">
        <f>SUMIFS('01. Instal. Prediais e Civis'!#REF!,'01. Instal. Prediais e Civis'!$A$4:$A$558,'00. Resumo'!$A20,'01. Instal. Prediais e Civis'!G$4:G$558,"X")</f>
        <v>#REF!</v>
      </c>
      <c r="DC20" s="784" t="e">
        <f>SUMIFS('01. Instal. Prediais e Civis'!#REF!,'01. Instal. Prediais e Civis'!$A$4:$A$558,'00. Resumo'!$A20,'01. Instal. Prediais e Civis'!H$4:H$558,"X")</f>
        <v>#REF!</v>
      </c>
      <c r="DD20" s="784" t="e">
        <f>SUMIFS('01. Instal. Prediais e Civis'!#REF!,'01. Instal. Prediais e Civis'!$A$4:$A$558,'00. Resumo'!$A20,'01. Instal. Prediais e Civis'!I$4:I$558,"X")</f>
        <v>#REF!</v>
      </c>
      <c r="DE20" s="785" t="e">
        <f>SUMIFS('01. Instal. Prediais e Civis'!#REF!,'01. Instal. Prediais e Civis'!$A$4:$A$558,'00. Resumo'!$A20,'01. Instal. Prediais e Civis'!J$4:J$558,"X")</f>
        <v>#REF!</v>
      </c>
      <c r="DF20" s="788" t="e">
        <f t="shared" si="14"/>
        <v>#REF!</v>
      </c>
      <c r="DG20" s="782" t="e">
        <f>SUMIFS('01. Instal. Prediais e Civis'!#REF!,'01. Instal. Prediais e Civis'!$A$4:$A$558,'00. Resumo'!$A20,'01. Instal. Prediais e Civis'!D$4:D$558,"X")</f>
        <v>#REF!</v>
      </c>
      <c r="DH20" s="783" t="e">
        <f>SUMIFS('01. Instal. Prediais e Civis'!#REF!,'01. Instal. Prediais e Civis'!$A$4:$A$558,'00. Resumo'!$A20,'01. Instal. Prediais e Civis'!E$4:E$558,"X")</f>
        <v>#REF!</v>
      </c>
      <c r="DI20" s="784" t="e">
        <f>SUMIFS('01. Instal. Prediais e Civis'!#REF!,'01. Instal. Prediais e Civis'!$A$4:$A$558,'00. Resumo'!$A20,'01. Instal. Prediais e Civis'!F$4:F$558,"X")</f>
        <v>#REF!</v>
      </c>
      <c r="DJ20" s="784" t="e">
        <f>SUMIFS('01. Instal. Prediais e Civis'!#REF!,'01. Instal. Prediais e Civis'!$A$4:$A$558,'00. Resumo'!$A20,'01. Instal. Prediais e Civis'!G$4:G$558,"X")</f>
        <v>#REF!</v>
      </c>
      <c r="DK20" s="784" t="e">
        <f>SUMIFS('01. Instal. Prediais e Civis'!#REF!,'01. Instal. Prediais e Civis'!$A$4:$A$558,'00. Resumo'!$A20,'01. Instal. Prediais e Civis'!H$4:H$558,"X")</f>
        <v>#REF!</v>
      </c>
      <c r="DL20" s="784" t="e">
        <f>SUMIFS('01. Instal. Prediais e Civis'!#REF!,'01. Instal. Prediais e Civis'!$A$4:$A$558,'00. Resumo'!$A20,'01. Instal. Prediais e Civis'!I$4:I$558,"X")</f>
        <v>#REF!</v>
      </c>
      <c r="DM20" s="785" t="e">
        <f>SUMIFS('01. Instal. Prediais e Civis'!#REF!,'01. Instal. Prediais e Civis'!$A$4:$A$558,'00. Resumo'!$A20,'01. Instal. Prediais e Civis'!J$4:J$558,"X")</f>
        <v>#REF!</v>
      </c>
      <c r="DN20" s="788" t="e">
        <f t="shared" si="15"/>
        <v>#REF!</v>
      </c>
      <c r="DO20" s="782" t="e">
        <f>SUMIFS('01. Instal. Prediais e Civis'!#REF!,'01. Instal. Prediais e Civis'!$A$4:$A$558,'00. Resumo'!$A20,'01. Instal. Prediais e Civis'!D$4:D$558,"X")</f>
        <v>#REF!</v>
      </c>
      <c r="DP20" s="783" t="e">
        <f>SUMIFS('01. Instal. Prediais e Civis'!#REF!,'01. Instal. Prediais e Civis'!$A$4:$A$558,'00. Resumo'!$A20,'01. Instal. Prediais e Civis'!E$4:E$558,"X")</f>
        <v>#REF!</v>
      </c>
      <c r="DQ20" s="784" t="e">
        <f>SUMIFS('01. Instal. Prediais e Civis'!#REF!,'01. Instal. Prediais e Civis'!$A$4:$A$558,'00. Resumo'!$A20,'01. Instal. Prediais e Civis'!F$4:F$558,"X")</f>
        <v>#REF!</v>
      </c>
      <c r="DR20" s="784" t="e">
        <f>SUMIFS('01. Instal. Prediais e Civis'!#REF!,'01. Instal. Prediais e Civis'!$A$4:$A$558,'00. Resumo'!$A20,'01. Instal. Prediais e Civis'!G$4:G$558,"X")</f>
        <v>#REF!</v>
      </c>
      <c r="DS20" s="784" t="e">
        <f>SUMIFS('01. Instal. Prediais e Civis'!#REF!,'01. Instal. Prediais e Civis'!$A$4:$A$558,'00. Resumo'!$A20,'01. Instal. Prediais e Civis'!H$4:H$558,"X")</f>
        <v>#REF!</v>
      </c>
      <c r="DT20" s="784" t="e">
        <f>SUMIFS('01. Instal. Prediais e Civis'!#REF!,'01. Instal. Prediais e Civis'!$A$4:$A$558,'00. Resumo'!$A20,'01. Instal. Prediais e Civis'!I$4:I$558,"X")</f>
        <v>#REF!</v>
      </c>
      <c r="DU20" s="785" t="e">
        <f>SUMIFS('01. Instal. Prediais e Civis'!#REF!,'01. Instal. Prediais e Civis'!$A$4:$A$558,'00. Resumo'!$A20,'01. Instal. Prediais e Civis'!J$4:J$558,"X")</f>
        <v>#REF!</v>
      </c>
      <c r="DV20" s="800" t="e">
        <f t="shared" si="0"/>
        <v>#REF!</v>
      </c>
      <c r="DW20" s="51"/>
      <c r="DX20" s="704"/>
      <c r="DY20" s="705"/>
      <c r="DZ20" s="705"/>
      <c r="EA20" s="705"/>
      <c r="EB20" s="705"/>
      <c r="EC20" s="705"/>
      <c r="ED20" s="31"/>
      <c r="EE20" s="51"/>
      <c r="EF20" s="704"/>
      <c r="EG20" s="705"/>
      <c r="EH20" s="705"/>
      <c r="EI20" s="705"/>
      <c r="EJ20" s="705"/>
      <c r="EK20" s="705"/>
      <c r="EL20" s="29"/>
    </row>
    <row r="21" spans="1:142" ht="15" outlineLevel="2" x14ac:dyDescent="0.2">
      <c r="A21" s="765" t="s">
        <v>58</v>
      </c>
      <c r="B21" s="806" t="s">
        <v>59</v>
      </c>
      <c r="C21" s="789">
        <v>0.7</v>
      </c>
      <c r="D21" s="790">
        <f t="shared" si="1"/>
        <v>1.428571428571429</v>
      </c>
      <c r="E21" s="791">
        <v>0.5</v>
      </c>
      <c r="F21" s="817">
        <f t="shared" si="2"/>
        <v>0.5</v>
      </c>
      <c r="G21" s="787" t="e">
        <f>SUMIFS('01. Instal. Prediais e Civis'!#REF!,'01. Instal. Prediais e Civis'!$A$4:$A$558,'00. Resumo'!$A21,'01. Instal. Prediais e Civis'!D$4:D$558,"X")</f>
        <v>#REF!</v>
      </c>
      <c r="H21" s="783" t="e">
        <f>SUMIFS('01. Instal. Prediais e Civis'!#REF!,'01. Instal. Prediais e Civis'!$A$4:$A$558,'00. Resumo'!$A21,'01. Instal. Prediais e Civis'!E$4:E$558,"X")</f>
        <v>#REF!</v>
      </c>
      <c r="I21" s="784" t="e">
        <f>SUMIFS('01. Instal. Prediais e Civis'!#REF!,'01. Instal. Prediais e Civis'!$A$4:$A$558,'00. Resumo'!$A21,'01. Instal. Prediais e Civis'!F$4:F$558,"X")</f>
        <v>#REF!</v>
      </c>
      <c r="J21" s="784" t="e">
        <f>SUMIFS('01. Instal. Prediais e Civis'!#REF!,'01. Instal. Prediais e Civis'!$A$4:$A$558,'00. Resumo'!$A21,'01. Instal. Prediais e Civis'!G$4:G$558,"X")</f>
        <v>#REF!</v>
      </c>
      <c r="K21" s="784" t="e">
        <f>SUMIFS('01. Instal. Prediais e Civis'!#REF!,'01. Instal. Prediais e Civis'!$A$4:$A$558,'00. Resumo'!$A21,'01. Instal. Prediais e Civis'!H$4:H$558,"X")</f>
        <v>#REF!</v>
      </c>
      <c r="L21" s="784" t="e">
        <f>SUMIFS('01. Instal. Prediais e Civis'!#REF!,'01. Instal. Prediais e Civis'!$A$4:$A$558,'00. Resumo'!$A21,'01. Instal. Prediais e Civis'!I$4:I$558,"X")</f>
        <v>#REF!</v>
      </c>
      <c r="M21" s="785" t="e">
        <f>SUMIFS('01. Instal. Prediais e Civis'!#REF!,'01. Instal. Prediais e Civis'!$A$4:$A$558,'00. Resumo'!$A21,'01. Instal. Prediais e Civis'!J$4:J$558,"X")</f>
        <v>#REF!</v>
      </c>
      <c r="N21" s="786" t="e">
        <f t="shared" si="3"/>
        <v>#REF!</v>
      </c>
      <c r="O21" s="787" t="e">
        <f>SUMIFS('01. Instal. Prediais e Civis'!#REF!,'01. Instal. Prediais e Civis'!$A$4:$A$558,'00. Resumo'!$A21,'01. Instal. Prediais e Civis'!D$4:D$558,"X")</f>
        <v>#REF!</v>
      </c>
      <c r="P21" s="783" t="e">
        <f>SUMIFS('01. Instal. Prediais e Civis'!#REF!,'01. Instal. Prediais e Civis'!$A$4:$A$558,'00. Resumo'!$A21,'01. Instal. Prediais e Civis'!E$4:E$558,"X")</f>
        <v>#REF!</v>
      </c>
      <c r="Q21" s="784" t="e">
        <f>SUMIFS('01. Instal. Prediais e Civis'!#REF!,'01. Instal. Prediais e Civis'!$A$4:$A$558,'00. Resumo'!$A21,'01. Instal. Prediais e Civis'!F$4:F$558,"X")</f>
        <v>#REF!</v>
      </c>
      <c r="R21" s="784" t="e">
        <f>SUMIFS('01. Instal. Prediais e Civis'!#REF!,'01. Instal. Prediais e Civis'!$A$4:$A$558,'00. Resumo'!$A21,'01. Instal. Prediais e Civis'!G$4:G$558,"X")</f>
        <v>#REF!</v>
      </c>
      <c r="S21" s="784" t="e">
        <f>SUMIFS('01. Instal. Prediais e Civis'!#REF!,'01. Instal. Prediais e Civis'!$A$4:$A$558,'00. Resumo'!$A21,'01. Instal. Prediais e Civis'!H$4:H$558,"X")</f>
        <v>#REF!</v>
      </c>
      <c r="T21" s="784" t="e">
        <f>SUMIFS('01. Instal. Prediais e Civis'!#REF!,'01. Instal. Prediais e Civis'!$A$4:$A$558,'00. Resumo'!$A21,'01. Instal. Prediais e Civis'!I$4:I$558,"X")</f>
        <v>#REF!</v>
      </c>
      <c r="U21" s="785" t="e">
        <f>SUMIFS('01. Instal. Prediais e Civis'!#REF!,'01. Instal. Prediais e Civis'!$A$4:$A$558,'00. Resumo'!$A21,'01. Instal. Prediais e Civis'!J$4:J$558,"X")</f>
        <v>#REF!</v>
      </c>
      <c r="V21" s="786" t="e">
        <f t="shared" si="4"/>
        <v>#REF!</v>
      </c>
      <c r="W21" s="782" t="e">
        <f>SUMIFS('01. Instal. Prediais e Civis'!#REF!,'01. Instal. Prediais e Civis'!$A$4:$A$558,'00. Resumo'!$A21,'01. Instal. Prediais e Civis'!D$4:D$558,"X")</f>
        <v>#REF!</v>
      </c>
      <c r="X21" s="783" t="e">
        <f>SUMIFS('01. Instal. Prediais e Civis'!#REF!,'01. Instal. Prediais e Civis'!$A$4:$A$558,'00. Resumo'!$A21,'01. Instal. Prediais e Civis'!E$4:E$558,"X")</f>
        <v>#REF!</v>
      </c>
      <c r="Y21" s="784" t="e">
        <f>SUMIFS('01. Instal. Prediais e Civis'!#REF!,'01. Instal. Prediais e Civis'!$A$4:$A$558,'00. Resumo'!$A21,'01. Instal. Prediais e Civis'!F$4:F$558,"X")</f>
        <v>#REF!</v>
      </c>
      <c r="Z21" s="784" t="e">
        <f>SUMIFS('01. Instal. Prediais e Civis'!#REF!,'01. Instal. Prediais e Civis'!$A$4:$A$558,'00. Resumo'!$A21,'01. Instal. Prediais e Civis'!G$4:G$558,"X")</f>
        <v>#REF!</v>
      </c>
      <c r="AA21" s="784" t="e">
        <f>SUMIFS('01. Instal. Prediais e Civis'!#REF!,'01. Instal. Prediais e Civis'!$A$4:$A$558,'00. Resumo'!$A21,'01. Instal. Prediais e Civis'!H$4:H$558,"X")</f>
        <v>#REF!</v>
      </c>
      <c r="AB21" s="784" t="e">
        <f>SUMIFS('01. Instal. Prediais e Civis'!#REF!,'01. Instal. Prediais e Civis'!$A$4:$A$558,'00. Resumo'!$A21,'01. Instal. Prediais e Civis'!I$4:I$558,"X")</f>
        <v>#REF!</v>
      </c>
      <c r="AC21" s="785" t="e">
        <f>SUMIFS('01. Instal. Prediais e Civis'!#REF!,'01. Instal. Prediais e Civis'!$A$4:$A$558,'00. Resumo'!$A21,'01. Instal. Prediais e Civis'!J$4:J$558,"X")</f>
        <v>#REF!</v>
      </c>
      <c r="AD21" s="786" t="e">
        <f t="shared" si="5"/>
        <v>#REF!</v>
      </c>
      <c r="AE21" s="782" t="e">
        <f>SUMIFS('01. Instal. Prediais e Civis'!#REF!,'01. Instal. Prediais e Civis'!$A$4:$A$558,'00. Resumo'!$A21,'01. Instal. Prediais e Civis'!D$4:D$558,"X")</f>
        <v>#REF!</v>
      </c>
      <c r="AF21" s="783" t="e">
        <f>SUMIFS('01. Instal. Prediais e Civis'!#REF!,'01. Instal. Prediais e Civis'!$A$4:$A$558,'00. Resumo'!$A21,'01. Instal. Prediais e Civis'!E$4:E$558,"X")</f>
        <v>#REF!</v>
      </c>
      <c r="AG21" s="784" t="e">
        <f>SUMIFS('01. Instal. Prediais e Civis'!#REF!,'01. Instal. Prediais e Civis'!$A$4:$A$558,'00. Resumo'!$A21,'01. Instal. Prediais e Civis'!F$4:F$558,"X")</f>
        <v>#REF!</v>
      </c>
      <c r="AH21" s="784" t="e">
        <f>SUMIFS('01. Instal. Prediais e Civis'!#REF!,'01. Instal. Prediais e Civis'!$A$4:$A$558,'00. Resumo'!$A21,'01. Instal. Prediais e Civis'!G$4:G$558,"X")</f>
        <v>#REF!</v>
      </c>
      <c r="AI21" s="784" t="e">
        <f>SUMIFS('01. Instal. Prediais e Civis'!#REF!,'01. Instal. Prediais e Civis'!$A$4:$A$558,'00. Resumo'!$A21,'01. Instal. Prediais e Civis'!H$4:H$558,"X")</f>
        <v>#REF!</v>
      </c>
      <c r="AJ21" s="784" t="e">
        <f>SUMIFS('01. Instal. Prediais e Civis'!#REF!,'01. Instal. Prediais e Civis'!$A$4:$A$558,'00. Resumo'!$A21,'01. Instal. Prediais e Civis'!I$4:I$558,"X")</f>
        <v>#REF!</v>
      </c>
      <c r="AK21" s="785" t="e">
        <f>SUMIFS('01. Instal. Prediais e Civis'!#REF!,'01. Instal. Prediais e Civis'!$A$4:$A$558,'00. Resumo'!$A21,'01. Instal. Prediais e Civis'!J$4:J$558,"X")</f>
        <v>#REF!</v>
      </c>
      <c r="AL21" s="786" t="e">
        <f t="shared" si="6"/>
        <v>#REF!</v>
      </c>
      <c r="AM21" s="782" t="e">
        <f>SUMIFS('01. Instal. Prediais e Civis'!#REF!,'01. Instal. Prediais e Civis'!$A$4:$A$558,'00. Resumo'!$A21,'01. Instal. Prediais e Civis'!D$4:D$558,"X")</f>
        <v>#REF!</v>
      </c>
      <c r="AN21" s="783" t="e">
        <f>SUMIFS('01. Instal. Prediais e Civis'!#REF!,'01. Instal. Prediais e Civis'!$A$4:$A$558,'00. Resumo'!$A21,'01. Instal. Prediais e Civis'!E$4:E$558,"X")</f>
        <v>#REF!</v>
      </c>
      <c r="AO21" s="784" t="e">
        <f>SUMIFS('01. Instal. Prediais e Civis'!#REF!,'01. Instal. Prediais e Civis'!$A$4:$A$558,'00. Resumo'!$A21,'01. Instal. Prediais e Civis'!F$4:F$558,"X")</f>
        <v>#REF!</v>
      </c>
      <c r="AP21" s="784" t="e">
        <f>SUMIFS('01. Instal. Prediais e Civis'!#REF!,'01. Instal. Prediais e Civis'!$A$4:$A$558,'00. Resumo'!$A21,'01. Instal. Prediais e Civis'!G$4:G$558,"X")</f>
        <v>#REF!</v>
      </c>
      <c r="AQ21" s="784" t="e">
        <f>SUMIFS('01. Instal. Prediais e Civis'!#REF!,'01. Instal. Prediais e Civis'!$A$4:$A$558,'00. Resumo'!$A21,'01. Instal. Prediais e Civis'!H$4:H$558,"X")</f>
        <v>#REF!</v>
      </c>
      <c r="AR21" s="784" t="e">
        <f>SUMIFS('01. Instal. Prediais e Civis'!#REF!,'01. Instal. Prediais e Civis'!$A$4:$A$558,'00. Resumo'!$A21,'01. Instal. Prediais e Civis'!I$4:I$558,"X")</f>
        <v>#REF!</v>
      </c>
      <c r="AS21" s="785" t="e">
        <f>SUMIFS('01. Instal. Prediais e Civis'!#REF!,'01. Instal. Prediais e Civis'!$A$4:$A$558,'00. Resumo'!$A21,'01. Instal. Prediais e Civis'!J$4:J$558,"X")</f>
        <v>#REF!</v>
      </c>
      <c r="AT21" s="786" t="e">
        <f t="shared" si="7"/>
        <v>#REF!</v>
      </c>
      <c r="AU21" s="782" t="e">
        <f>SUMIFS('01. Instal. Prediais e Civis'!#REF!,'01. Instal. Prediais e Civis'!$A$4:$A$558,'00. Resumo'!$A21,'01. Instal. Prediais e Civis'!D$4:D$558,"X")</f>
        <v>#REF!</v>
      </c>
      <c r="AV21" s="783" t="e">
        <f>SUMIFS('01. Instal. Prediais e Civis'!#REF!,'01. Instal. Prediais e Civis'!$A$4:$A$558,'00. Resumo'!$A21,'01. Instal. Prediais e Civis'!E$4:E$558,"X")</f>
        <v>#REF!</v>
      </c>
      <c r="AW21" s="784" t="e">
        <f>SUMIFS('01. Instal. Prediais e Civis'!#REF!,'01. Instal. Prediais e Civis'!$A$4:$A$558,'00. Resumo'!$A21,'01. Instal. Prediais e Civis'!F$4:F$558,"X")</f>
        <v>#REF!</v>
      </c>
      <c r="AX21" s="784" t="e">
        <f>SUMIFS('01. Instal. Prediais e Civis'!#REF!,'01. Instal. Prediais e Civis'!$A$4:$A$558,'00. Resumo'!$A21,'01. Instal. Prediais e Civis'!G$4:G$558,"X")</f>
        <v>#REF!</v>
      </c>
      <c r="AY21" s="784" t="e">
        <f>SUMIFS('01. Instal. Prediais e Civis'!#REF!,'01. Instal. Prediais e Civis'!$A$4:$A$558,'00. Resumo'!$A21,'01. Instal. Prediais e Civis'!H$4:H$558,"X")</f>
        <v>#REF!</v>
      </c>
      <c r="AZ21" s="784" t="e">
        <f>SUMIFS('01. Instal. Prediais e Civis'!#REF!,'01. Instal. Prediais e Civis'!$A$4:$A$558,'00. Resumo'!$A21,'01. Instal. Prediais e Civis'!I$4:I$558,"X")</f>
        <v>#REF!</v>
      </c>
      <c r="BA21" s="785" t="e">
        <f>SUMIFS('01. Instal. Prediais e Civis'!#REF!,'01. Instal. Prediais e Civis'!$A$4:$A$558,'00. Resumo'!$A21,'01. Instal. Prediais e Civis'!J$4:J$558,"X")</f>
        <v>#REF!</v>
      </c>
      <c r="BB21" s="786" t="e">
        <f t="shared" si="8"/>
        <v>#REF!</v>
      </c>
      <c r="BC21" s="782" t="e">
        <f>SUMIFS('01. Instal. Prediais e Civis'!#REF!,'01. Instal. Prediais e Civis'!$A$4:$A$558,'00. Resumo'!$A21,'01. Instal. Prediais e Civis'!D$4:D$558,"X")</f>
        <v>#REF!</v>
      </c>
      <c r="BD21" s="783" t="e">
        <f>SUMIFS('01. Instal. Prediais e Civis'!#REF!,'01. Instal. Prediais e Civis'!$A$4:$A$558,'00. Resumo'!$A21,'01. Instal. Prediais e Civis'!E$4:E$558,"X")</f>
        <v>#REF!</v>
      </c>
      <c r="BE21" s="784" t="e">
        <f>SUMIFS('01. Instal. Prediais e Civis'!#REF!,'01. Instal. Prediais e Civis'!$A$4:$A$558,'00. Resumo'!$A21,'01. Instal. Prediais e Civis'!F$4:F$558,"X")</f>
        <v>#REF!</v>
      </c>
      <c r="BF21" s="784" t="e">
        <f>SUMIFS('01. Instal. Prediais e Civis'!#REF!,'01. Instal. Prediais e Civis'!$A$4:$A$558,'00. Resumo'!$A21,'01. Instal. Prediais e Civis'!G$4:G$558,"X")</f>
        <v>#REF!</v>
      </c>
      <c r="BG21" s="784" t="e">
        <f>SUMIFS('01. Instal. Prediais e Civis'!#REF!,'01. Instal. Prediais e Civis'!$A$4:$A$558,'00. Resumo'!$A21,'01. Instal. Prediais e Civis'!H$4:H$558,"X")</f>
        <v>#REF!</v>
      </c>
      <c r="BH21" s="784" t="e">
        <f>SUMIFS('01. Instal. Prediais e Civis'!#REF!,'01. Instal. Prediais e Civis'!$A$4:$A$558,'00. Resumo'!$A21,'01. Instal. Prediais e Civis'!I$4:I$558,"X")</f>
        <v>#REF!</v>
      </c>
      <c r="BI21" s="785" t="e">
        <f>SUMIFS('01. Instal. Prediais e Civis'!#REF!,'01. Instal. Prediais e Civis'!$A$4:$A$558,'00. Resumo'!$A21,'01. Instal. Prediais e Civis'!J$4:J$558,"X")</f>
        <v>#REF!</v>
      </c>
      <c r="BJ21" s="786" t="e">
        <f t="shared" si="9"/>
        <v>#REF!</v>
      </c>
      <c r="BK21" s="787" t="e">
        <f>SUMIFS('01. Instal. Prediais e Civis'!#REF!,'01. Instal. Prediais e Civis'!$A$4:$A$558,'00. Resumo'!$A21,'01. Instal. Prediais e Civis'!D$4:D$558,"X")</f>
        <v>#REF!</v>
      </c>
      <c r="BL21" s="783" t="e">
        <f>SUMIFS('01. Instal. Prediais e Civis'!#REF!,'01. Instal. Prediais e Civis'!$A$4:$A$558,'00. Resumo'!$A21,'01. Instal. Prediais e Civis'!E$4:E$558,"X")</f>
        <v>#REF!</v>
      </c>
      <c r="BM21" s="784" t="e">
        <f>SUMIFS('01. Instal. Prediais e Civis'!#REF!,'01. Instal. Prediais e Civis'!$A$4:$A$558,'00. Resumo'!$A21,'01. Instal. Prediais e Civis'!F$4:F$558,"X")</f>
        <v>#REF!</v>
      </c>
      <c r="BN21" s="784" t="e">
        <f>SUMIFS('01. Instal. Prediais e Civis'!#REF!,'01. Instal. Prediais e Civis'!$A$4:$A$558,'00. Resumo'!$A21,'01. Instal. Prediais e Civis'!G$4:G$558,"X")</f>
        <v>#REF!</v>
      </c>
      <c r="BO21" s="784" t="e">
        <f>SUMIFS('01. Instal. Prediais e Civis'!#REF!,'01. Instal. Prediais e Civis'!$A$4:$A$558,'00. Resumo'!$A21,'01. Instal. Prediais e Civis'!H$4:H$558,"X")</f>
        <v>#REF!</v>
      </c>
      <c r="BP21" s="784" t="e">
        <f>SUMIFS('01. Instal. Prediais e Civis'!#REF!,'01. Instal. Prediais e Civis'!$A$4:$A$558,'00. Resumo'!$A21,'01. Instal. Prediais e Civis'!I$4:I$558,"X")</f>
        <v>#REF!</v>
      </c>
      <c r="BQ21" s="785" t="e">
        <f>SUMIFS('01. Instal. Prediais e Civis'!#REF!,'01. Instal. Prediais e Civis'!$A$4:$A$558,'00. Resumo'!$A21,'01. Instal. Prediais e Civis'!J$4:J$558,"X")</f>
        <v>#REF!</v>
      </c>
      <c r="BR21" s="786" t="e">
        <f t="shared" si="10"/>
        <v>#REF!</v>
      </c>
      <c r="BS21" s="787" t="e">
        <f>SUMIFS('01. Instal. Prediais e Civis'!#REF!,'01. Instal. Prediais e Civis'!$A$4:$A$558,'00. Resumo'!$A21,'01. Instal. Prediais e Civis'!D$4:D$558,"X")</f>
        <v>#REF!</v>
      </c>
      <c r="BT21" s="783" t="e">
        <f>SUMIFS('01. Instal. Prediais e Civis'!#REF!,'01. Instal. Prediais e Civis'!$A$4:$A$558,'00. Resumo'!$A21,'01. Instal. Prediais e Civis'!E$4:E$558,"X")</f>
        <v>#REF!</v>
      </c>
      <c r="BU21" s="784" t="e">
        <f>SUMIFS('01. Instal. Prediais e Civis'!#REF!,'01. Instal. Prediais e Civis'!$A$4:$A$558,'00. Resumo'!$A21,'01. Instal. Prediais e Civis'!F$4:F$558,"X")</f>
        <v>#REF!</v>
      </c>
      <c r="BV21" s="784" t="e">
        <f>SUMIFS('01. Instal. Prediais e Civis'!#REF!,'01. Instal. Prediais e Civis'!$A$4:$A$558,'00. Resumo'!$A21,'01. Instal. Prediais e Civis'!G$4:G$558,"X")</f>
        <v>#REF!</v>
      </c>
      <c r="BW21" s="784" t="e">
        <f>SUMIFS('01. Instal. Prediais e Civis'!#REF!,'01. Instal. Prediais e Civis'!$A$4:$A$558,'00. Resumo'!$A21,'01. Instal. Prediais e Civis'!H$4:H$558,"X")</f>
        <v>#REF!</v>
      </c>
      <c r="BX21" s="784" t="e">
        <f>SUMIFS('01. Instal. Prediais e Civis'!#REF!,'01. Instal. Prediais e Civis'!$A$4:$A$558,'00. Resumo'!$A21,'01. Instal. Prediais e Civis'!I$4:I$558,"X")</f>
        <v>#REF!</v>
      </c>
      <c r="BY21" s="785" t="e">
        <f>SUMIFS('01. Instal. Prediais e Civis'!#REF!,'01. Instal. Prediais e Civis'!$A$4:$A$558,'00. Resumo'!$A21,'01. Instal. Prediais e Civis'!J$4:J$558,"X")</f>
        <v>#REF!</v>
      </c>
      <c r="BZ21" s="786" t="e">
        <f t="shared" si="11"/>
        <v>#REF!</v>
      </c>
      <c r="CA21" s="787" t="e">
        <f>SUMIFS('01. Instal. Prediais e Civis'!#REF!,'01. Instal. Prediais e Civis'!$A$4:$A$558,'00. Resumo'!$A21,'01. Instal. Prediais e Civis'!D$4:D$558,"X")</f>
        <v>#REF!</v>
      </c>
      <c r="CB21" s="783" t="e">
        <f>SUMIFS('01. Instal. Prediais e Civis'!#REF!,'01. Instal. Prediais e Civis'!$A$4:$A$558,'00. Resumo'!$A21,'01. Instal. Prediais e Civis'!E$4:E$558,"X")</f>
        <v>#REF!</v>
      </c>
      <c r="CC21" s="784" t="e">
        <f>SUMIFS('01. Instal. Prediais e Civis'!#REF!,'01. Instal. Prediais e Civis'!$A$4:$A$558,'00. Resumo'!$A21,'01. Instal. Prediais e Civis'!F$4:F$558,"X")</f>
        <v>#REF!</v>
      </c>
      <c r="CD21" s="784" t="e">
        <f>SUMIFS('01. Instal. Prediais e Civis'!#REF!,'01. Instal. Prediais e Civis'!$A$4:$A$558,'00. Resumo'!$A21,'01. Instal. Prediais e Civis'!G$4:G$558,"X")</f>
        <v>#REF!</v>
      </c>
      <c r="CE21" s="784" t="e">
        <f>SUMIFS('01. Instal. Prediais e Civis'!#REF!,'01. Instal. Prediais e Civis'!$A$4:$A$558,'00. Resumo'!$A21,'01. Instal. Prediais e Civis'!H$4:H$558,"X")</f>
        <v>#REF!</v>
      </c>
      <c r="CF21" s="784" t="e">
        <f>SUMIFS('01. Instal. Prediais e Civis'!#REF!,'01. Instal. Prediais e Civis'!$A$4:$A$558,'00. Resumo'!$A21,'01. Instal. Prediais e Civis'!I$4:I$558,"X")</f>
        <v>#REF!</v>
      </c>
      <c r="CG21" s="785" t="e">
        <f>SUMIFS('01. Instal. Prediais e Civis'!#REF!,'01. Instal. Prediais e Civis'!$A$4:$A$558,'00. Resumo'!$A21,'01. Instal. Prediais e Civis'!J$4:J$558,"X")</f>
        <v>#REF!</v>
      </c>
      <c r="CH21" s="786" t="e">
        <f t="shared" si="12"/>
        <v>#REF!</v>
      </c>
      <c r="CI21" s="787" t="e">
        <f>SUMIFS('01. Instal. Prediais e Civis'!#REF!,'01. Instal. Prediais e Civis'!$A$4:$A$558,'00. Resumo'!$A21,'01. Instal. Prediais e Civis'!D$4:D$558,"X")</f>
        <v>#REF!</v>
      </c>
      <c r="CJ21" s="783" t="e">
        <f>SUMIFS('01. Instal. Prediais e Civis'!#REF!,'01. Instal. Prediais e Civis'!$A$4:$A$558,'00. Resumo'!$A21,'01. Instal. Prediais e Civis'!E$4:E$558,"X")</f>
        <v>#REF!</v>
      </c>
      <c r="CK21" s="784" t="e">
        <f>SUMIFS('01. Instal. Prediais e Civis'!#REF!,'01. Instal. Prediais e Civis'!$A$4:$A$558,'00. Resumo'!$A21,'01. Instal. Prediais e Civis'!F$4:F$558,"X")</f>
        <v>#REF!</v>
      </c>
      <c r="CL21" s="784" t="e">
        <f>SUMIFS('01. Instal. Prediais e Civis'!#REF!,'01. Instal. Prediais e Civis'!$A$4:$A$558,'00. Resumo'!$A21,'01. Instal. Prediais e Civis'!G$4:G$558,"X")</f>
        <v>#REF!</v>
      </c>
      <c r="CM21" s="784" t="e">
        <f>SUMIFS('01. Instal. Prediais e Civis'!#REF!,'01. Instal. Prediais e Civis'!$A$4:$A$558,'00. Resumo'!$A21,'01. Instal. Prediais e Civis'!H$4:H$558,"X")</f>
        <v>#REF!</v>
      </c>
      <c r="CN21" s="784" t="e">
        <f>SUMIFS('01. Instal. Prediais e Civis'!#REF!,'01. Instal. Prediais e Civis'!$A$4:$A$558,'00. Resumo'!$A21,'01. Instal. Prediais e Civis'!I$4:I$558,"X")</f>
        <v>#REF!</v>
      </c>
      <c r="CO21" s="785" t="e">
        <f>SUMIFS('01. Instal. Prediais e Civis'!#REF!,'01. Instal. Prediais e Civis'!$A$4:$A$558,'00. Resumo'!$A21,'01. Instal. Prediais e Civis'!J$4:J$558,"X")</f>
        <v>#REF!</v>
      </c>
      <c r="CP21" s="788" t="e">
        <f t="shared" si="13"/>
        <v>#REF!</v>
      </c>
      <c r="CQ21" s="51"/>
      <c r="CR21" s="704"/>
      <c r="CS21" s="705"/>
      <c r="CT21" s="705"/>
      <c r="CU21" s="705"/>
      <c r="CV21" s="705"/>
      <c r="CW21" s="705"/>
      <c r="CX21" s="31"/>
      <c r="CY21" s="782" t="e">
        <f>SUMIFS('01. Instal. Prediais e Civis'!#REF!,'01. Instal. Prediais e Civis'!$A$4:$A$558,'00. Resumo'!$A21,'01. Instal. Prediais e Civis'!D$4:D$558,"X")</f>
        <v>#REF!</v>
      </c>
      <c r="CZ21" s="783" t="e">
        <f>SUMIFS('01. Instal. Prediais e Civis'!#REF!,'01. Instal. Prediais e Civis'!$A$4:$A$558,'00. Resumo'!$A21,'01. Instal. Prediais e Civis'!E$4:E$558,"X")</f>
        <v>#REF!</v>
      </c>
      <c r="DA21" s="784" t="e">
        <f>SUMIFS('01. Instal. Prediais e Civis'!#REF!,'01. Instal. Prediais e Civis'!$A$4:$A$558,'00. Resumo'!$A21,'01. Instal. Prediais e Civis'!F$4:F$558,"X")</f>
        <v>#REF!</v>
      </c>
      <c r="DB21" s="784" t="e">
        <f>SUMIFS('01. Instal. Prediais e Civis'!#REF!,'01. Instal. Prediais e Civis'!$A$4:$A$558,'00. Resumo'!$A21,'01. Instal. Prediais e Civis'!G$4:G$558,"X")</f>
        <v>#REF!</v>
      </c>
      <c r="DC21" s="784" t="e">
        <f>SUMIFS('01. Instal. Prediais e Civis'!#REF!,'01. Instal. Prediais e Civis'!$A$4:$A$558,'00. Resumo'!$A21,'01. Instal. Prediais e Civis'!H$4:H$558,"X")</f>
        <v>#REF!</v>
      </c>
      <c r="DD21" s="784" t="e">
        <f>SUMIFS('01. Instal. Prediais e Civis'!#REF!,'01. Instal. Prediais e Civis'!$A$4:$A$558,'00. Resumo'!$A21,'01. Instal. Prediais e Civis'!I$4:I$558,"X")</f>
        <v>#REF!</v>
      </c>
      <c r="DE21" s="785" t="e">
        <f>SUMIFS('01. Instal. Prediais e Civis'!#REF!,'01. Instal. Prediais e Civis'!$A$4:$A$558,'00. Resumo'!$A21,'01. Instal. Prediais e Civis'!J$4:J$558,"X")</f>
        <v>#REF!</v>
      </c>
      <c r="DF21" s="788" t="e">
        <f t="shared" si="14"/>
        <v>#REF!</v>
      </c>
      <c r="DG21" s="782" t="e">
        <f>SUMIFS('01. Instal. Prediais e Civis'!#REF!,'01. Instal. Prediais e Civis'!$A$4:$A$558,'00. Resumo'!$A21,'01. Instal. Prediais e Civis'!D$4:D$558,"X")</f>
        <v>#REF!</v>
      </c>
      <c r="DH21" s="783" t="e">
        <f>SUMIFS('01. Instal. Prediais e Civis'!#REF!,'01. Instal. Prediais e Civis'!$A$4:$A$558,'00. Resumo'!$A21,'01. Instal. Prediais e Civis'!E$4:E$558,"X")</f>
        <v>#REF!</v>
      </c>
      <c r="DI21" s="784" t="e">
        <f>SUMIFS('01. Instal. Prediais e Civis'!#REF!,'01. Instal. Prediais e Civis'!$A$4:$A$558,'00. Resumo'!$A21,'01. Instal. Prediais e Civis'!F$4:F$558,"X")</f>
        <v>#REF!</v>
      </c>
      <c r="DJ21" s="784" t="e">
        <f>SUMIFS('01. Instal. Prediais e Civis'!#REF!,'01. Instal. Prediais e Civis'!$A$4:$A$558,'00. Resumo'!$A21,'01. Instal. Prediais e Civis'!G$4:G$558,"X")</f>
        <v>#REF!</v>
      </c>
      <c r="DK21" s="784" t="e">
        <f>SUMIFS('01. Instal. Prediais e Civis'!#REF!,'01. Instal. Prediais e Civis'!$A$4:$A$558,'00. Resumo'!$A21,'01. Instal. Prediais e Civis'!H$4:H$558,"X")</f>
        <v>#REF!</v>
      </c>
      <c r="DL21" s="784" t="e">
        <f>SUMIFS('01. Instal. Prediais e Civis'!#REF!,'01. Instal. Prediais e Civis'!$A$4:$A$558,'00. Resumo'!$A21,'01. Instal. Prediais e Civis'!I$4:I$558,"X")</f>
        <v>#REF!</v>
      </c>
      <c r="DM21" s="785" t="e">
        <f>SUMIFS('01. Instal. Prediais e Civis'!#REF!,'01. Instal. Prediais e Civis'!$A$4:$A$558,'00. Resumo'!$A21,'01. Instal. Prediais e Civis'!J$4:J$558,"X")</f>
        <v>#REF!</v>
      </c>
      <c r="DN21" s="788" t="e">
        <f t="shared" si="15"/>
        <v>#REF!</v>
      </c>
      <c r="DO21" s="782" t="e">
        <f>SUMIFS('01. Instal. Prediais e Civis'!#REF!,'01. Instal. Prediais e Civis'!$A$4:$A$558,'00. Resumo'!$A21,'01. Instal. Prediais e Civis'!D$4:D$558,"X")</f>
        <v>#REF!</v>
      </c>
      <c r="DP21" s="783" t="e">
        <f>SUMIFS('01. Instal. Prediais e Civis'!#REF!,'01. Instal. Prediais e Civis'!$A$4:$A$558,'00. Resumo'!$A21,'01. Instal. Prediais e Civis'!E$4:E$558,"X")</f>
        <v>#REF!</v>
      </c>
      <c r="DQ21" s="784" t="e">
        <f>SUMIFS('01. Instal. Prediais e Civis'!#REF!,'01. Instal. Prediais e Civis'!$A$4:$A$558,'00. Resumo'!$A21,'01. Instal. Prediais e Civis'!F$4:F$558,"X")</f>
        <v>#REF!</v>
      </c>
      <c r="DR21" s="784" t="e">
        <f>SUMIFS('01. Instal. Prediais e Civis'!#REF!,'01. Instal. Prediais e Civis'!$A$4:$A$558,'00. Resumo'!$A21,'01. Instal. Prediais e Civis'!G$4:G$558,"X")</f>
        <v>#REF!</v>
      </c>
      <c r="DS21" s="784" t="e">
        <f>SUMIFS('01. Instal. Prediais e Civis'!#REF!,'01. Instal. Prediais e Civis'!$A$4:$A$558,'00. Resumo'!$A21,'01. Instal. Prediais e Civis'!H$4:H$558,"X")</f>
        <v>#REF!</v>
      </c>
      <c r="DT21" s="784" t="e">
        <f>SUMIFS('01. Instal. Prediais e Civis'!#REF!,'01. Instal. Prediais e Civis'!$A$4:$A$558,'00. Resumo'!$A21,'01. Instal. Prediais e Civis'!I$4:I$558,"X")</f>
        <v>#REF!</v>
      </c>
      <c r="DU21" s="785" t="e">
        <f>SUMIFS('01. Instal. Prediais e Civis'!#REF!,'01. Instal. Prediais e Civis'!$A$4:$A$558,'00. Resumo'!$A21,'01. Instal. Prediais e Civis'!J$4:J$558,"X")</f>
        <v>#REF!</v>
      </c>
      <c r="DV21" s="800" t="e">
        <f t="shared" si="0"/>
        <v>#REF!</v>
      </c>
      <c r="DW21" s="51"/>
      <c r="DX21" s="704"/>
      <c r="DY21" s="705"/>
      <c r="DZ21" s="705"/>
      <c r="EA21" s="705"/>
      <c r="EB21" s="705"/>
      <c r="EC21" s="705"/>
      <c r="ED21" s="31"/>
      <c r="EE21" s="51"/>
      <c r="EF21" s="704"/>
      <c r="EG21" s="705"/>
      <c r="EH21" s="705"/>
      <c r="EI21" s="705"/>
      <c r="EJ21" s="705"/>
      <c r="EK21" s="705"/>
      <c r="EL21" s="29"/>
    </row>
    <row r="22" spans="1:142" ht="15" outlineLevel="2" x14ac:dyDescent="0.2">
      <c r="A22" s="765" t="s">
        <v>60</v>
      </c>
      <c r="B22" s="803" t="s">
        <v>3958</v>
      </c>
      <c r="C22" s="789">
        <v>0.7</v>
      </c>
      <c r="D22" s="790">
        <f t="shared" si="1"/>
        <v>1.428571428571429</v>
      </c>
      <c r="E22" s="791">
        <v>0.5</v>
      </c>
      <c r="F22" s="817">
        <f t="shared" si="2"/>
        <v>0.5</v>
      </c>
      <c r="G22" s="787" t="e">
        <f>SUMIFS('01. Instal. Prediais e Civis'!#REF!,'01. Instal. Prediais e Civis'!$A$4:$A$558,'00. Resumo'!$A22,'01. Instal. Prediais e Civis'!D$4:D$558,"X")</f>
        <v>#REF!</v>
      </c>
      <c r="H22" s="783" t="e">
        <f>SUMIFS('01. Instal. Prediais e Civis'!#REF!,'01. Instal. Prediais e Civis'!$A$4:$A$558,'00. Resumo'!$A22,'01. Instal. Prediais e Civis'!E$4:E$558,"X")</f>
        <v>#REF!</v>
      </c>
      <c r="I22" s="784" t="e">
        <f>SUMIFS('01. Instal. Prediais e Civis'!#REF!,'01. Instal. Prediais e Civis'!$A$4:$A$558,'00. Resumo'!$A22,'01. Instal. Prediais e Civis'!F$4:F$558,"X")</f>
        <v>#REF!</v>
      </c>
      <c r="J22" s="784" t="e">
        <f>SUMIFS('01. Instal. Prediais e Civis'!#REF!,'01. Instal. Prediais e Civis'!$A$4:$A$558,'00. Resumo'!$A22,'01. Instal. Prediais e Civis'!G$4:G$558,"X")</f>
        <v>#REF!</v>
      </c>
      <c r="K22" s="784" t="e">
        <f>SUMIFS('01. Instal. Prediais e Civis'!#REF!,'01. Instal. Prediais e Civis'!$A$4:$A$558,'00. Resumo'!$A22,'01. Instal. Prediais e Civis'!H$4:H$558,"X")</f>
        <v>#REF!</v>
      </c>
      <c r="L22" s="784" t="e">
        <f>SUMIFS('01. Instal. Prediais e Civis'!#REF!,'01. Instal. Prediais e Civis'!$A$4:$A$558,'00. Resumo'!$A22,'01. Instal. Prediais e Civis'!I$4:I$558,"X")</f>
        <v>#REF!</v>
      </c>
      <c r="M22" s="785" t="e">
        <f>SUMIFS('01. Instal. Prediais e Civis'!#REF!,'01. Instal. Prediais e Civis'!$A$4:$A$558,'00. Resumo'!$A22,'01. Instal. Prediais e Civis'!J$4:J$558,"X")</f>
        <v>#REF!</v>
      </c>
      <c r="N22" s="786" t="e">
        <f t="shared" si="3"/>
        <v>#REF!</v>
      </c>
      <c r="O22" s="787" t="e">
        <f>SUMIFS('01. Instal. Prediais e Civis'!#REF!,'01. Instal. Prediais e Civis'!$A$4:$A$558,'00. Resumo'!$A22,'01. Instal. Prediais e Civis'!D$4:D$558,"X")</f>
        <v>#REF!</v>
      </c>
      <c r="P22" s="783" t="e">
        <f>SUMIFS('01. Instal. Prediais e Civis'!#REF!,'01. Instal. Prediais e Civis'!$A$4:$A$558,'00. Resumo'!$A22,'01. Instal. Prediais e Civis'!E$4:E$558,"X")</f>
        <v>#REF!</v>
      </c>
      <c r="Q22" s="784" t="e">
        <f>SUMIFS('01. Instal. Prediais e Civis'!#REF!,'01. Instal. Prediais e Civis'!$A$4:$A$558,'00. Resumo'!$A22,'01. Instal. Prediais e Civis'!F$4:F$558,"X")</f>
        <v>#REF!</v>
      </c>
      <c r="R22" s="784" t="e">
        <f>SUMIFS('01. Instal. Prediais e Civis'!#REF!,'01. Instal. Prediais e Civis'!$A$4:$A$558,'00. Resumo'!$A22,'01. Instal. Prediais e Civis'!G$4:G$558,"X")</f>
        <v>#REF!</v>
      </c>
      <c r="S22" s="784" t="e">
        <f>SUMIFS('01. Instal. Prediais e Civis'!#REF!,'01. Instal. Prediais e Civis'!$A$4:$A$558,'00. Resumo'!$A22,'01. Instal. Prediais e Civis'!H$4:H$558,"X")</f>
        <v>#REF!</v>
      </c>
      <c r="T22" s="784" t="e">
        <f>SUMIFS('01. Instal. Prediais e Civis'!#REF!,'01. Instal. Prediais e Civis'!$A$4:$A$558,'00. Resumo'!$A22,'01. Instal. Prediais e Civis'!I$4:I$558,"X")</f>
        <v>#REF!</v>
      </c>
      <c r="U22" s="785" t="e">
        <f>SUMIFS('01. Instal. Prediais e Civis'!#REF!,'01. Instal. Prediais e Civis'!$A$4:$A$558,'00. Resumo'!$A22,'01. Instal. Prediais e Civis'!J$4:J$558,"X")</f>
        <v>#REF!</v>
      </c>
      <c r="V22" s="786" t="e">
        <f t="shared" si="4"/>
        <v>#REF!</v>
      </c>
      <c r="W22" s="782" t="e">
        <f>SUMIFS('01. Instal. Prediais e Civis'!#REF!,'01. Instal. Prediais e Civis'!$A$4:$A$558,'00. Resumo'!$A22,'01. Instal. Prediais e Civis'!D$4:D$558,"X")</f>
        <v>#REF!</v>
      </c>
      <c r="X22" s="783" t="e">
        <f>SUMIFS('01. Instal. Prediais e Civis'!#REF!,'01. Instal. Prediais e Civis'!$A$4:$A$558,'00. Resumo'!$A22,'01. Instal. Prediais e Civis'!E$4:E$558,"X")</f>
        <v>#REF!</v>
      </c>
      <c r="Y22" s="784" t="e">
        <f>SUMIFS('01. Instal. Prediais e Civis'!#REF!,'01. Instal. Prediais e Civis'!$A$4:$A$558,'00. Resumo'!$A22,'01. Instal. Prediais e Civis'!F$4:F$558,"X")</f>
        <v>#REF!</v>
      </c>
      <c r="Z22" s="784" t="e">
        <f>SUMIFS('01. Instal. Prediais e Civis'!#REF!,'01. Instal. Prediais e Civis'!$A$4:$A$558,'00. Resumo'!$A22,'01. Instal. Prediais e Civis'!G$4:G$558,"X")</f>
        <v>#REF!</v>
      </c>
      <c r="AA22" s="784" t="e">
        <f>SUMIFS('01. Instal. Prediais e Civis'!#REF!,'01. Instal. Prediais e Civis'!$A$4:$A$558,'00. Resumo'!$A22,'01. Instal. Prediais e Civis'!H$4:H$558,"X")</f>
        <v>#REF!</v>
      </c>
      <c r="AB22" s="784" t="e">
        <f>SUMIFS('01. Instal. Prediais e Civis'!#REF!,'01. Instal. Prediais e Civis'!$A$4:$A$558,'00. Resumo'!$A22,'01. Instal. Prediais e Civis'!I$4:I$558,"X")</f>
        <v>#REF!</v>
      </c>
      <c r="AC22" s="785" t="e">
        <f>SUMIFS('01. Instal. Prediais e Civis'!#REF!,'01. Instal. Prediais e Civis'!$A$4:$A$558,'00. Resumo'!$A22,'01. Instal. Prediais e Civis'!J$4:J$558,"X")</f>
        <v>#REF!</v>
      </c>
      <c r="AD22" s="786" t="e">
        <f t="shared" si="5"/>
        <v>#REF!</v>
      </c>
      <c r="AE22" s="782" t="e">
        <f>SUMIFS('01. Instal. Prediais e Civis'!#REF!,'01. Instal. Prediais e Civis'!$A$4:$A$558,'00. Resumo'!$A22,'01. Instal. Prediais e Civis'!D$4:D$558,"X")</f>
        <v>#REF!</v>
      </c>
      <c r="AF22" s="783" t="e">
        <f>SUMIFS('01. Instal. Prediais e Civis'!#REF!,'01. Instal. Prediais e Civis'!$A$4:$A$558,'00. Resumo'!$A22,'01. Instal. Prediais e Civis'!E$4:E$558,"X")</f>
        <v>#REF!</v>
      </c>
      <c r="AG22" s="784" t="e">
        <f>SUMIFS('01. Instal. Prediais e Civis'!#REF!,'01. Instal. Prediais e Civis'!$A$4:$A$558,'00. Resumo'!$A22,'01. Instal. Prediais e Civis'!F$4:F$558,"X")</f>
        <v>#REF!</v>
      </c>
      <c r="AH22" s="784" t="e">
        <f>SUMIFS('01. Instal. Prediais e Civis'!#REF!,'01. Instal. Prediais e Civis'!$A$4:$A$558,'00. Resumo'!$A22,'01. Instal. Prediais e Civis'!G$4:G$558,"X")</f>
        <v>#REF!</v>
      </c>
      <c r="AI22" s="784" t="e">
        <f>SUMIFS('01. Instal. Prediais e Civis'!#REF!,'01. Instal. Prediais e Civis'!$A$4:$A$558,'00. Resumo'!$A22,'01. Instal. Prediais e Civis'!H$4:H$558,"X")</f>
        <v>#REF!</v>
      </c>
      <c r="AJ22" s="784" t="e">
        <f>SUMIFS('01. Instal. Prediais e Civis'!#REF!,'01. Instal. Prediais e Civis'!$A$4:$A$558,'00. Resumo'!$A22,'01. Instal. Prediais e Civis'!I$4:I$558,"X")</f>
        <v>#REF!</v>
      </c>
      <c r="AK22" s="785" t="e">
        <f>SUMIFS('01. Instal. Prediais e Civis'!#REF!,'01. Instal. Prediais e Civis'!$A$4:$A$558,'00. Resumo'!$A22,'01. Instal. Prediais e Civis'!J$4:J$558,"X")</f>
        <v>#REF!</v>
      </c>
      <c r="AL22" s="786" t="e">
        <f t="shared" si="6"/>
        <v>#REF!</v>
      </c>
      <c r="AM22" s="782" t="e">
        <f>SUMIFS('01. Instal. Prediais e Civis'!#REF!,'01. Instal. Prediais e Civis'!$A$4:$A$558,'00. Resumo'!$A22,'01. Instal. Prediais e Civis'!D$4:D$558,"X")</f>
        <v>#REF!</v>
      </c>
      <c r="AN22" s="783" t="e">
        <f>SUMIFS('01. Instal. Prediais e Civis'!#REF!,'01. Instal. Prediais e Civis'!$A$4:$A$558,'00. Resumo'!$A22,'01. Instal. Prediais e Civis'!E$4:E$558,"X")</f>
        <v>#REF!</v>
      </c>
      <c r="AO22" s="784" t="e">
        <f>SUMIFS('01. Instal. Prediais e Civis'!#REF!,'01. Instal. Prediais e Civis'!$A$4:$A$558,'00. Resumo'!$A22,'01. Instal. Prediais e Civis'!F$4:F$558,"X")</f>
        <v>#REF!</v>
      </c>
      <c r="AP22" s="784" t="e">
        <f>SUMIFS('01. Instal. Prediais e Civis'!#REF!,'01. Instal. Prediais e Civis'!$A$4:$A$558,'00. Resumo'!$A22,'01. Instal. Prediais e Civis'!G$4:G$558,"X")</f>
        <v>#REF!</v>
      </c>
      <c r="AQ22" s="784" t="e">
        <f>SUMIFS('01. Instal. Prediais e Civis'!#REF!,'01. Instal. Prediais e Civis'!$A$4:$A$558,'00. Resumo'!$A22,'01. Instal. Prediais e Civis'!H$4:H$558,"X")</f>
        <v>#REF!</v>
      </c>
      <c r="AR22" s="784" t="e">
        <f>SUMIFS('01. Instal. Prediais e Civis'!#REF!,'01. Instal. Prediais e Civis'!$A$4:$A$558,'00. Resumo'!$A22,'01. Instal. Prediais e Civis'!I$4:I$558,"X")</f>
        <v>#REF!</v>
      </c>
      <c r="AS22" s="785" t="e">
        <f>SUMIFS('01. Instal. Prediais e Civis'!#REF!,'01. Instal. Prediais e Civis'!$A$4:$A$558,'00. Resumo'!$A22,'01. Instal. Prediais e Civis'!J$4:J$558,"X")</f>
        <v>#REF!</v>
      </c>
      <c r="AT22" s="786" t="e">
        <f t="shared" si="7"/>
        <v>#REF!</v>
      </c>
      <c r="AU22" s="782" t="e">
        <f>SUMIFS('01. Instal. Prediais e Civis'!#REF!,'01. Instal. Prediais e Civis'!$A$4:$A$558,'00. Resumo'!$A22,'01. Instal. Prediais e Civis'!D$4:D$558,"X")</f>
        <v>#REF!</v>
      </c>
      <c r="AV22" s="783" t="e">
        <f>SUMIFS('01. Instal. Prediais e Civis'!#REF!,'01. Instal. Prediais e Civis'!$A$4:$A$558,'00. Resumo'!$A22,'01. Instal. Prediais e Civis'!E$4:E$558,"X")</f>
        <v>#REF!</v>
      </c>
      <c r="AW22" s="784" t="e">
        <f>SUMIFS('01. Instal. Prediais e Civis'!#REF!,'01. Instal. Prediais e Civis'!$A$4:$A$558,'00. Resumo'!$A22,'01. Instal. Prediais e Civis'!F$4:F$558,"X")</f>
        <v>#REF!</v>
      </c>
      <c r="AX22" s="784" t="e">
        <f>SUMIFS('01. Instal. Prediais e Civis'!#REF!,'01. Instal. Prediais e Civis'!$A$4:$A$558,'00. Resumo'!$A22,'01. Instal. Prediais e Civis'!G$4:G$558,"X")</f>
        <v>#REF!</v>
      </c>
      <c r="AY22" s="784" t="e">
        <f>SUMIFS('01. Instal. Prediais e Civis'!#REF!,'01. Instal. Prediais e Civis'!$A$4:$A$558,'00. Resumo'!$A22,'01. Instal. Prediais e Civis'!H$4:H$558,"X")</f>
        <v>#REF!</v>
      </c>
      <c r="AZ22" s="784" t="e">
        <f>SUMIFS('01. Instal. Prediais e Civis'!#REF!,'01. Instal. Prediais e Civis'!$A$4:$A$558,'00. Resumo'!$A22,'01. Instal. Prediais e Civis'!I$4:I$558,"X")</f>
        <v>#REF!</v>
      </c>
      <c r="BA22" s="785" t="e">
        <f>SUMIFS('01. Instal. Prediais e Civis'!#REF!,'01. Instal. Prediais e Civis'!$A$4:$A$558,'00. Resumo'!$A22,'01. Instal. Prediais e Civis'!J$4:J$558,"X")</f>
        <v>#REF!</v>
      </c>
      <c r="BB22" s="786" t="e">
        <f t="shared" si="8"/>
        <v>#REF!</v>
      </c>
      <c r="BC22" s="782" t="e">
        <f>SUMIFS('01. Instal. Prediais e Civis'!#REF!,'01. Instal. Prediais e Civis'!$A$4:$A$558,'00. Resumo'!$A22,'01. Instal. Prediais e Civis'!D$4:D$558,"X")</f>
        <v>#REF!</v>
      </c>
      <c r="BD22" s="783" t="e">
        <f>SUMIFS('01. Instal. Prediais e Civis'!#REF!,'01. Instal. Prediais e Civis'!$A$4:$A$558,'00. Resumo'!$A22,'01. Instal. Prediais e Civis'!E$4:E$558,"X")</f>
        <v>#REF!</v>
      </c>
      <c r="BE22" s="784" t="e">
        <f>SUMIFS('01. Instal. Prediais e Civis'!#REF!,'01. Instal. Prediais e Civis'!$A$4:$A$558,'00. Resumo'!$A22,'01. Instal. Prediais e Civis'!F$4:F$558,"X")</f>
        <v>#REF!</v>
      </c>
      <c r="BF22" s="784" t="e">
        <f>SUMIFS('01. Instal. Prediais e Civis'!#REF!,'01. Instal. Prediais e Civis'!$A$4:$A$558,'00. Resumo'!$A22,'01. Instal. Prediais e Civis'!G$4:G$558,"X")</f>
        <v>#REF!</v>
      </c>
      <c r="BG22" s="784" t="e">
        <f>SUMIFS('01. Instal. Prediais e Civis'!#REF!,'01. Instal. Prediais e Civis'!$A$4:$A$558,'00. Resumo'!$A22,'01. Instal. Prediais e Civis'!H$4:H$558,"X")</f>
        <v>#REF!</v>
      </c>
      <c r="BH22" s="784" t="e">
        <f>SUMIFS('01. Instal. Prediais e Civis'!#REF!,'01. Instal. Prediais e Civis'!$A$4:$A$558,'00. Resumo'!$A22,'01. Instal. Prediais e Civis'!I$4:I$558,"X")</f>
        <v>#REF!</v>
      </c>
      <c r="BI22" s="785" t="e">
        <f>SUMIFS('01. Instal. Prediais e Civis'!#REF!,'01. Instal. Prediais e Civis'!$A$4:$A$558,'00. Resumo'!$A22,'01. Instal. Prediais e Civis'!J$4:J$558,"X")</f>
        <v>#REF!</v>
      </c>
      <c r="BJ22" s="786" t="e">
        <f t="shared" si="9"/>
        <v>#REF!</v>
      </c>
      <c r="BK22" s="787" t="e">
        <f>SUMIFS('01. Instal. Prediais e Civis'!#REF!,'01. Instal. Prediais e Civis'!$A$4:$A$558,'00. Resumo'!$A22,'01. Instal. Prediais e Civis'!D$4:D$558,"X")</f>
        <v>#REF!</v>
      </c>
      <c r="BL22" s="783" t="e">
        <f>SUMIFS('01. Instal. Prediais e Civis'!#REF!,'01. Instal. Prediais e Civis'!$A$4:$A$558,'00. Resumo'!$A22,'01. Instal. Prediais e Civis'!E$4:E$558,"X")</f>
        <v>#REF!</v>
      </c>
      <c r="BM22" s="784" t="e">
        <f>SUMIFS('01. Instal. Prediais e Civis'!#REF!,'01. Instal. Prediais e Civis'!$A$4:$A$558,'00. Resumo'!$A22,'01. Instal. Prediais e Civis'!F$4:F$558,"X")</f>
        <v>#REF!</v>
      </c>
      <c r="BN22" s="784" t="e">
        <f>SUMIFS('01. Instal. Prediais e Civis'!#REF!,'01. Instal. Prediais e Civis'!$A$4:$A$558,'00. Resumo'!$A22,'01. Instal. Prediais e Civis'!G$4:G$558,"X")</f>
        <v>#REF!</v>
      </c>
      <c r="BO22" s="784" t="e">
        <f>SUMIFS('01. Instal. Prediais e Civis'!#REF!,'01. Instal. Prediais e Civis'!$A$4:$A$558,'00. Resumo'!$A22,'01. Instal. Prediais e Civis'!H$4:H$558,"X")</f>
        <v>#REF!</v>
      </c>
      <c r="BP22" s="784" t="e">
        <f>SUMIFS('01. Instal. Prediais e Civis'!#REF!,'01. Instal. Prediais e Civis'!$A$4:$A$558,'00. Resumo'!$A22,'01. Instal. Prediais e Civis'!I$4:I$558,"X")</f>
        <v>#REF!</v>
      </c>
      <c r="BQ22" s="785" t="e">
        <f>SUMIFS('01. Instal. Prediais e Civis'!#REF!,'01. Instal. Prediais e Civis'!$A$4:$A$558,'00. Resumo'!$A22,'01. Instal. Prediais e Civis'!J$4:J$558,"X")</f>
        <v>#REF!</v>
      </c>
      <c r="BR22" s="786" t="e">
        <f t="shared" si="10"/>
        <v>#REF!</v>
      </c>
      <c r="BS22" s="787" t="e">
        <f>SUMIFS('01. Instal. Prediais e Civis'!#REF!,'01. Instal. Prediais e Civis'!$A$4:$A$558,'00. Resumo'!$A22,'01. Instal. Prediais e Civis'!D$4:D$558,"X")</f>
        <v>#REF!</v>
      </c>
      <c r="BT22" s="783" t="e">
        <f>SUMIFS('01. Instal. Prediais e Civis'!#REF!,'01. Instal. Prediais e Civis'!$A$4:$A$558,'00. Resumo'!$A22,'01. Instal. Prediais e Civis'!E$4:E$558,"X")</f>
        <v>#REF!</v>
      </c>
      <c r="BU22" s="784" t="e">
        <f>SUMIFS('01. Instal. Prediais e Civis'!#REF!,'01. Instal. Prediais e Civis'!$A$4:$A$558,'00. Resumo'!$A22,'01. Instal. Prediais e Civis'!F$4:F$558,"X")</f>
        <v>#REF!</v>
      </c>
      <c r="BV22" s="784" t="e">
        <f>SUMIFS('01. Instal. Prediais e Civis'!#REF!,'01. Instal. Prediais e Civis'!$A$4:$A$558,'00. Resumo'!$A22,'01. Instal. Prediais e Civis'!G$4:G$558,"X")</f>
        <v>#REF!</v>
      </c>
      <c r="BW22" s="784" t="e">
        <f>SUMIFS('01. Instal. Prediais e Civis'!#REF!,'01. Instal. Prediais e Civis'!$A$4:$A$558,'00. Resumo'!$A22,'01. Instal. Prediais e Civis'!H$4:H$558,"X")</f>
        <v>#REF!</v>
      </c>
      <c r="BX22" s="784" t="e">
        <f>SUMIFS('01. Instal. Prediais e Civis'!#REF!,'01. Instal. Prediais e Civis'!$A$4:$A$558,'00. Resumo'!$A22,'01. Instal. Prediais e Civis'!I$4:I$558,"X")</f>
        <v>#REF!</v>
      </c>
      <c r="BY22" s="785" t="e">
        <f>SUMIFS('01. Instal. Prediais e Civis'!#REF!,'01. Instal. Prediais e Civis'!$A$4:$A$558,'00. Resumo'!$A22,'01. Instal. Prediais e Civis'!J$4:J$558,"X")</f>
        <v>#REF!</v>
      </c>
      <c r="BZ22" s="786" t="e">
        <f t="shared" si="11"/>
        <v>#REF!</v>
      </c>
      <c r="CA22" s="787" t="e">
        <f>SUMIFS('01. Instal. Prediais e Civis'!#REF!,'01. Instal. Prediais e Civis'!$A$4:$A$558,'00. Resumo'!$A22,'01. Instal. Prediais e Civis'!D$4:D$558,"X")</f>
        <v>#REF!</v>
      </c>
      <c r="CB22" s="783" t="e">
        <f>SUMIFS('01. Instal. Prediais e Civis'!#REF!,'01. Instal. Prediais e Civis'!$A$4:$A$558,'00. Resumo'!$A22,'01. Instal. Prediais e Civis'!E$4:E$558,"X")</f>
        <v>#REF!</v>
      </c>
      <c r="CC22" s="784" t="e">
        <f>SUMIFS('01. Instal. Prediais e Civis'!#REF!,'01. Instal. Prediais e Civis'!$A$4:$A$558,'00. Resumo'!$A22,'01. Instal. Prediais e Civis'!F$4:F$558,"X")</f>
        <v>#REF!</v>
      </c>
      <c r="CD22" s="784" t="e">
        <f>SUMIFS('01. Instal. Prediais e Civis'!#REF!,'01. Instal. Prediais e Civis'!$A$4:$A$558,'00. Resumo'!$A22,'01. Instal. Prediais e Civis'!G$4:G$558,"X")</f>
        <v>#REF!</v>
      </c>
      <c r="CE22" s="784" t="e">
        <f>SUMIFS('01. Instal. Prediais e Civis'!#REF!,'01. Instal. Prediais e Civis'!$A$4:$A$558,'00. Resumo'!$A22,'01. Instal. Prediais e Civis'!H$4:H$558,"X")</f>
        <v>#REF!</v>
      </c>
      <c r="CF22" s="784" t="e">
        <f>SUMIFS('01. Instal. Prediais e Civis'!#REF!,'01. Instal. Prediais e Civis'!$A$4:$A$558,'00. Resumo'!$A22,'01. Instal. Prediais e Civis'!I$4:I$558,"X")</f>
        <v>#REF!</v>
      </c>
      <c r="CG22" s="785" t="e">
        <f>SUMIFS('01. Instal. Prediais e Civis'!#REF!,'01. Instal. Prediais e Civis'!$A$4:$A$558,'00. Resumo'!$A22,'01. Instal. Prediais e Civis'!J$4:J$558,"X")</f>
        <v>#REF!</v>
      </c>
      <c r="CH22" s="786" t="e">
        <f t="shared" si="12"/>
        <v>#REF!</v>
      </c>
      <c r="CI22" s="787" t="e">
        <f>SUMIFS('01. Instal. Prediais e Civis'!#REF!,'01. Instal. Prediais e Civis'!$A$4:$A$558,'00. Resumo'!$A22,'01. Instal. Prediais e Civis'!D$4:D$558,"X")</f>
        <v>#REF!</v>
      </c>
      <c r="CJ22" s="783" t="e">
        <f>SUMIFS('01. Instal. Prediais e Civis'!#REF!,'01. Instal. Prediais e Civis'!$A$4:$A$558,'00. Resumo'!$A22,'01. Instal. Prediais e Civis'!E$4:E$558,"X")</f>
        <v>#REF!</v>
      </c>
      <c r="CK22" s="784" t="e">
        <f>SUMIFS('01. Instal. Prediais e Civis'!#REF!,'01. Instal. Prediais e Civis'!$A$4:$A$558,'00. Resumo'!$A22,'01. Instal. Prediais e Civis'!F$4:F$558,"X")</f>
        <v>#REF!</v>
      </c>
      <c r="CL22" s="784" t="e">
        <f>SUMIFS('01. Instal. Prediais e Civis'!#REF!,'01. Instal. Prediais e Civis'!$A$4:$A$558,'00. Resumo'!$A22,'01. Instal. Prediais e Civis'!G$4:G$558,"X")</f>
        <v>#REF!</v>
      </c>
      <c r="CM22" s="784" t="e">
        <f>SUMIFS('01. Instal. Prediais e Civis'!#REF!,'01. Instal. Prediais e Civis'!$A$4:$A$558,'00. Resumo'!$A22,'01. Instal. Prediais e Civis'!H$4:H$558,"X")</f>
        <v>#REF!</v>
      </c>
      <c r="CN22" s="784" t="e">
        <f>SUMIFS('01. Instal. Prediais e Civis'!#REF!,'01. Instal. Prediais e Civis'!$A$4:$A$558,'00. Resumo'!$A22,'01. Instal. Prediais e Civis'!I$4:I$558,"X")</f>
        <v>#REF!</v>
      </c>
      <c r="CO22" s="785" t="e">
        <f>SUMIFS('01. Instal. Prediais e Civis'!#REF!,'01. Instal. Prediais e Civis'!$A$4:$A$558,'00. Resumo'!$A22,'01. Instal. Prediais e Civis'!J$4:J$558,"X")</f>
        <v>#REF!</v>
      </c>
      <c r="CP22" s="788" t="e">
        <f t="shared" si="13"/>
        <v>#REF!</v>
      </c>
      <c r="CQ22" s="51"/>
      <c r="CR22" s="704"/>
      <c r="CS22" s="705"/>
      <c r="CT22" s="705"/>
      <c r="CU22" s="705"/>
      <c r="CV22" s="705"/>
      <c r="CW22" s="705"/>
      <c r="CX22" s="31"/>
      <c r="CY22" s="782" t="e">
        <f>SUMIFS('01. Instal. Prediais e Civis'!#REF!,'01. Instal. Prediais e Civis'!$A$4:$A$558,'00. Resumo'!$A22,'01. Instal. Prediais e Civis'!D$4:D$558,"X")</f>
        <v>#REF!</v>
      </c>
      <c r="CZ22" s="783" t="e">
        <f>SUMIFS('01. Instal. Prediais e Civis'!#REF!,'01. Instal. Prediais e Civis'!$A$4:$A$558,'00. Resumo'!$A22,'01. Instal. Prediais e Civis'!E$4:E$558,"X")</f>
        <v>#REF!</v>
      </c>
      <c r="DA22" s="784" t="e">
        <f>SUMIFS('01. Instal. Prediais e Civis'!#REF!,'01. Instal. Prediais e Civis'!$A$4:$A$558,'00. Resumo'!$A22,'01. Instal. Prediais e Civis'!F$4:F$558,"X")</f>
        <v>#REF!</v>
      </c>
      <c r="DB22" s="784" t="e">
        <f>SUMIFS('01. Instal. Prediais e Civis'!#REF!,'01. Instal. Prediais e Civis'!$A$4:$A$558,'00. Resumo'!$A22,'01. Instal. Prediais e Civis'!G$4:G$558,"X")</f>
        <v>#REF!</v>
      </c>
      <c r="DC22" s="784" t="e">
        <f>SUMIFS('01. Instal. Prediais e Civis'!#REF!,'01. Instal. Prediais e Civis'!$A$4:$A$558,'00. Resumo'!$A22,'01. Instal. Prediais e Civis'!H$4:H$558,"X")</f>
        <v>#REF!</v>
      </c>
      <c r="DD22" s="784" t="e">
        <f>SUMIFS('01. Instal. Prediais e Civis'!#REF!,'01. Instal. Prediais e Civis'!$A$4:$A$558,'00. Resumo'!$A22,'01. Instal. Prediais e Civis'!I$4:I$558,"X")</f>
        <v>#REF!</v>
      </c>
      <c r="DE22" s="785" t="e">
        <f>SUMIFS('01. Instal. Prediais e Civis'!#REF!,'01. Instal. Prediais e Civis'!$A$4:$A$558,'00. Resumo'!$A22,'01. Instal. Prediais e Civis'!J$4:J$558,"X")</f>
        <v>#REF!</v>
      </c>
      <c r="DF22" s="788" t="e">
        <f t="shared" si="14"/>
        <v>#REF!</v>
      </c>
      <c r="DG22" s="782" t="e">
        <f>SUMIFS('01. Instal. Prediais e Civis'!#REF!,'01. Instal. Prediais e Civis'!$A$4:$A$558,'00. Resumo'!$A22,'01. Instal. Prediais e Civis'!D$4:D$558,"X")</f>
        <v>#REF!</v>
      </c>
      <c r="DH22" s="783" t="e">
        <f>SUMIFS('01. Instal. Prediais e Civis'!#REF!,'01. Instal. Prediais e Civis'!$A$4:$A$558,'00. Resumo'!$A22,'01. Instal. Prediais e Civis'!E$4:E$558,"X")</f>
        <v>#REF!</v>
      </c>
      <c r="DI22" s="784" t="e">
        <f>SUMIFS('01. Instal. Prediais e Civis'!#REF!,'01. Instal. Prediais e Civis'!$A$4:$A$558,'00. Resumo'!$A22,'01. Instal. Prediais e Civis'!F$4:F$558,"X")</f>
        <v>#REF!</v>
      </c>
      <c r="DJ22" s="784" t="e">
        <f>SUMIFS('01. Instal. Prediais e Civis'!#REF!,'01. Instal. Prediais e Civis'!$A$4:$A$558,'00. Resumo'!$A22,'01. Instal. Prediais e Civis'!G$4:G$558,"X")</f>
        <v>#REF!</v>
      </c>
      <c r="DK22" s="784" t="e">
        <f>SUMIFS('01. Instal. Prediais e Civis'!#REF!,'01. Instal. Prediais e Civis'!$A$4:$A$558,'00. Resumo'!$A22,'01. Instal. Prediais e Civis'!H$4:H$558,"X")</f>
        <v>#REF!</v>
      </c>
      <c r="DL22" s="784" t="e">
        <f>SUMIFS('01. Instal. Prediais e Civis'!#REF!,'01. Instal. Prediais e Civis'!$A$4:$A$558,'00. Resumo'!$A22,'01. Instal. Prediais e Civis'!I$4:I$558,"X")</f>
        <v>#REF!</v>
      </c>
      <c r="DM22" s="785" t="e">
        <f>SUMIFS('01. Instal. Prediais e Civis'!#REF!,'01. Instal. Prediais e Civis'!$A$4:$A$558,'00. Resumo'!$A22,'01. Instal. Prediais e Civis'!J$4:J$558,"X")</f>
        <v>#REF!</v>
      </c>
      <c r="DN22" s="788" t="e">
        <f t="shared" si="15"/>
        <v>#REF!</v>
      </c>
      <c r="DO22" s="782" t="e">
        <f>SUMIFS('01. Instal. Prediais e Civis'!#REF!,'01. Instal. Prediais e Civis'!$A$4:$A$558,'00. Resumo'!$A22,'01. Instal. Prediais e Civis'!D$4:D$558,"X")</f>
        <v>#REF!</v>
      </c>
      <c r="DP22" s="783" t="e">
        <f>SUMIFS('01. Instal. Prediais e Civis'!#REF!,'01. Instal. Prediais e Civis'!$A$4:$A$558,'00. Resumo'!$A22,'01. Instal. Prediais e Civis'!E$4:E$558,"X")</f>
        <v>#REF!</v>
      </c>
      <c r="DQ22" s="784" t="e">
        <f>SUMIFS('01. Instal. Prediais e Civis'!#REF!,'01. Instal. Prediais e Civis'!$A$4:$A$558,'00. Resumo'!$A22,'01. Instal. Prediais e Civis'!F$4:F$558,"X")</f>
        <v>#REF!</v>
      </c>
      <c r="DR22" s="784" t="e">
        <f>SUMIFS('01. Instal. Prediais e Civis'!#REF!,'01. Instal. Prediais e Civis'!$A$4:$A$558,'00. Resumo'!$A22,'01. Instal. Prediais e Civis'!G$4:G$558,"X")</f>
        <v>#REF!</v>
      </c>
      <c r="DS22" s="784" t="e">
        <f>SUMIFS('01. Instal. Prediais e Civis'!#REF!,'01. Instal. Prediais e Civis'!$A$4:$A$558,'00. Resumo'!$A22,'01. Instal. Prediais e Civis'!H$4:H$558,"X")</f>
        <v>#REF!</v>
      </c>
      <c r="DT22" s="784" t="e">
        <f>SUMIFS('01. Instal. Prediais e Civis'!#REF!,'01. Instal. Prediais e Civis'!$A$4:$A$558,'00. Resumo'!$A22,'01. Instal. Prediais e Civis'!I$4:I$558,"X")</f>
        <v>#REF!</v>
      </c>
      <c r="DU22" s="785" t="e">
        <f>SUMIFS('01. Instal. Prediais e Civis'!#REF!,'01. Instal. Prediais e Civis'!$A$4:$A$558,'00. Resumo'!$A22,'01. Instal. Prediais e Civis'!J$4:J$558,"X")</f>
        <v>#REF!</v>
      </c>
      <c r="DV22" s="800" t="e">
        <f t="shared" si="0"/>
        <v>#REF!</v>
      </c>
      <c r="DW22" s="51"/>
      <c r="DX22" s="704"/>
      <c r="DY22" s="705"/>
      <c r="DZ22" s="705"/>
      <c r="EA22" s="705"/>
      <c r="EB22" s="705"/>
      <c r="EC22" s="705"/>
      <c r="ED22" s="31"/>
      <c r="EE22" s="51"/>
      <c r="EF22" s="704"/>
      <c r="EG22" s="705"/>
      <c r="EH22" s="705"/>
      <c r="EI22" s="705"/>
      <c r="EJ22" s="705"/>
      <c r="EK22" s="705"/>
      <c r="EL22" s="29"/>
    </row>
    <row r="23" spans="1:142" ht="15" outlineLevel="2" x14ac:dyDescent="0.2">
      <c r="A23" s="765" t="s">
        <v>61</v>
      </c>
      <c r="B23" s="806" t="s">
        <v>62</v>
      </c>
      <c r="C23" s="789">
        <v>0.7</v>
      </c>
      <c r="D23" s="790">
        <f t="shared" si="1"/>
        <v>1.428571428571429</v>
      </c>
      <c r="E23" s="791">
        <v>0.5</v>
      </c>
      <c r="F23" s="817">
        <f t="shared" si="2"/>
        <v>0.5</v>
      </c>
      <c r="G23" s="787" t="e">
        <f>SUMIFS('01. Instal. Prediais e Civis'!#REF!,'01. Instal. Prediais e Civis'!$A$4:$A$558,'00. Resumo'!$A23,'01. Instal. Prediais e Civis'!D$4:D$558,"X")</f>
        <v>#REF!</v>
      </c>
      <c r="H23" s="783" t="e">
        <f>SUMIFS('01. Instal. Prediais e Civis'!#REF!,'01. Instal. Prediais e Civis'!$A$4:$A$558,'00. Resumo'!$A23,'01. Instal. Prediais e Civis'!E$4:E$558,"X")</f>
        <v>#REF!</v>
      </c>
      <c r="I23" s="784" t="e">
        <f>SUMIFS('01. Instal. Prediais e Civis'!#REF!,'01. Instal. Prediais e Civis'!$A$4:$A$558,'00. Resumo'!$A23,'01. Instal. Prediais e Civis'!F$4:F$558,"X")</f>
        <v>#REF!</v>
      </c>
      <c r="J23" s="784" t="e">
        <f>SUMIFS('01. Instal. Prediais e Civis'!#REF!,'01. Instal. Prediais e Civis'!$A$4:$A$558,'00. Resumo'!$A23,'01. Instal. Prediais e Civis'!G$4:G$558,"X")</f>
        <v>#REF!</v>
      </c>
      <c r="K23" s="784" t="e">
        <f>SUMIFS('01. Instal. Prediais e Civis'!#REF!,'01. Instal. Prediais e Civis'!$A$4:$A$558,'00. Resumo'!$A23,'01. Instal. Prediais e Civis'!H$4:H$558,"X")</f>
        <v>#REF!</v>
      </c>
      <c r="L23" s="784" t="e">
        <f>SUMIFS('01. Instal. Prediais e Civis'!#REF!,'01. Instal. Prediais e Civis'!$A$4:$A$558,'00. Resumo'!$A23,'01. Instal. Prediais e Civis'!I$4:I$558,"X")</f>
        <v>#REF!</v>
      </c>
      <c r="M23" s="785" t="e">
        <f>SUMIFS('01. Instal. Prediais e Civis'!#REF!,'01. Instal. Prediais e Civis'!$A$4:$A$558,'00. Resumo'!$A23,'01. Instal. Prediais e Civis'!J$4:J$558,"X")</f>
        <v>#REF!</v>
      </c>
      <c r="N23" s="786" t="e">
        <f t="shared" si="3"/>
        <v>#REF!</v>
      </c>
      <c r="O23" s="787" t="e">
        <f>SUMIFS('01. Instal. Prediais e Civis'!#REF!,'01. Instal. Prediais e Civis'!$A$4:$A$558,'00. Resumo'!$A23,'01. Instal. Prediais e Civis'!D$4:D$558,"X")</f>
        <v>#REF!</v>
      </c>
      <c r="P23" s="783" t="e">
        <f>SUMIFS('01. Instal. Prediais e Civis'!#REF!,'01. Instal. Prediais e Civis'!$A$4:$A$558,'00. Resumo'!$A23,'01. Instal. Prediais e Civis'!E$4:E$558,"X")</f>
        <v>#REF!</v>
      </c>
      <c r="Q23" s="784" t="e">
        <f>SUMIFS('01. Instal. Prediais e Civis'!#REF!,'01. Instal. Prediais e Civis'!$A$4:$A$558,'00. Resumo'!$A23,'01. Instal. Prediais e Civis'!F$4:F$558,"X")</f>
        <v>#REF!</v>
      </c>
      <c r="R23" s="784" t="e">
        <f>SUMIFS('01. Instal. Prediais e Civis'!#REF!,'01. Instal. Prediais e Civis'!$A$4:$A$558,'00. Resumo'!$A23,'01. Instal. Prediais e Civis'!G$4:G$558,"X")</f>
        <v>#REF!</v>
      </c>
      <c r="S23" s="784" t="e">
        <f>SUMIFS('01. Instal. Prediais e Civis'!#REF!,'01. Instal. Prediais e Civis'!$A$4:$A$558,'00. Resumo'!$A23,'01. Instal. Prediais e Civis'!H$4:H$558,"X")</f>
        <v>#REF!</v>
      </c>
      <c r="T23" s="784" t="e">
        <f>SUMIFS('01. Instal. Prediais e Civis'!#REF!,'01. Instal. Prediais e Civis'!$A$4:$A$558,'00. Resumo'!$A23,'01. Instal. Prediais e Civis'!I$4:I$558,"X")</f>
        <v>#REF!</v>
      </c>
      <c r="U23" s="785" t="e">
        <f>SUMIFS('01. Instal. Prediais e Civis'!#REF!,'01. Instal. Prediais e Civis'!$A$4:$A$558,'00. Resumo'!$A23,'01. Instal. Prediais e Civis'!J$4:J$558,"X")</f>
        <v>#REF!</v>
      </c>
      <c r="V23" s="786" t="e">
        <f t="shared" si="4"/>
        <v>#REF!</v>
      </c>
      <c r="W23" s="782" t="e">
        <f>SUMIFS('01. Instal. Prediais e Civis'!#REF!,'01. Instal. Prediais e Civis'!$A$4:$A$558,'00. Resumo'!$A23,'01. Instal. Prediais e Civis'!D$4:D$558,"X")</f>
        <v>#REF!</v>
      </c>
      <c r="X23" s="783" t="e">
        <f>SUMIFS('01. Instal. Prediais e Civis'!#REF!,'01. Instal. Prediais e Civis'!$A$4:$A$558,'00. Resumo'!$A23,'01. Instal. Prediais e Civis'!E$4:E$558,"X")</f>
        <v>#REF!</v>
      </c>
      <c r="Y23" s="784" t="e">
        <f>SUMIFS('01. Instal. Prediais e Civis'!#REF!,'01. Instal. Prediais e Civis'!$A$4:$A$558,'00. Resumo'!$A23,'01. Instal. Prediais e Civis'!F$4:F$558,"X")</f>
        <v>#REF!</v>
      </c>
      <c r="Z23" s="784" t="e">
        <f>SUMIFS('01. Instal. Prediais e Civis'!#REF!,'01. Instal. Prediais e Civis'!$A$4:$A$558,'00. Resumo'!$A23,'01. Instal. Prediais e Civis'!G$4:G$558,"X")</f>
        <v>#REF!</v>
      </c>
      <c r="AA23" s="784" t="e">
        <f>SUMIFS('01. Instal. Prediais e Civis'!#REF!,'01. Instal. Prediais e Civis'!$A$4:$A$558,'00. Resumo'!$A23,'01. Instal. Prediais e Civis'!H$4:H$558,"X")</f>
        <v>#REF!</v>
      </c>
      <c r="AB23" s="784" t="e">
        <f>SUMIFS('01. Instal. Prediais e Civis'!#REF!,'01. Instal. Prediais e Civis'!$A$4:$A$558,'00. Resumo'!$A23,'01. Instal. Prediais e Civis'!I$4:I$558,"X")</f>
        <v>#REF!</v>
      </c>
      <c r="AC23" s="785" t="e">
        <f>SUMIFS('01. Instal. Prediais e Civis'!#REF!,'01. Instal. Prediais e Civis'!$A$4:$A$558,'00. Resumo'!$A23,'01. Instal. Prediais e Civis'!J$4:J$558,"X")</f>
        <v>#REF!</v>
      </c>
      <c r="AD23" s="786" t="e">
        <f t="shared" si="5"/>
        <v>#REF!</v>
      </c>
      <c r="AE23" s="782" t="e">
        <f>SUMIFS('01. Instal. Prediais e Civis'!#REF!,'01. Instal. Prediais e Civis'!$A$4:$A$558,'00. Resumo'!$A23,'01. Instal. Prediais e Civis'!D$4:D$558,"X")</f>
        <v>#REF!</v>
      </c>
      <c r="AF23" s="783" t="e">
        <f>SUMIFS('01. Instal. Prediais e Civis'!#REF!,'01. Instal. Prediais e Civis'!$A$4:$A$558,'00. Resumo'!$A23,'01. Instal. Prediais e Civis'!E$4:E$558,"X")</f>
        <v>#REF!</v>
      </c>
      <c r="AG23" s="784" t="e">
        <f>SUMIFS('01. Instal. Prediais e Civis'!#REF!,'01. Instal. Prediais e Civis'!$A$4:$A$558,'00. Resumo'!$A23,'01. Instal. Prediais e Civis'!F$4:F$558,"X")</f>
        <v>#REF!</v>
      </c>
      <c r="AH23" s="784" t="e">
        <f>SUMIFS('01. Instal. Prediais e Civis'!#REF!,'01. Instal. Prediais e Civis'!$A$4:$A$558,'00. Resumo'!$A23,'01. Instal. Prediais e Civis'!G$4:G$558,"X")</f>
        <v>#REF!</v>
      </c>
      <c r="AI23" s="784" t="e">
        <f>SUMIFS('01. Instal. Prediais e Civis'!#REF!,'01. Instal. Prediais e Civis'!$A$4:$A$558,'00. Resumo'!$A23,'01. Instal. Prediais e Civis'!H$4:H$558,"X")</f>
        <v>#REF!</v>
      </c>
      <c r="AJ23" s="784" t="e">
        <f>SUMIFS('01. Instal. Prediais e Civis'!#REF!,'01. Instal. Prediais e Civis'!$A$4:$A$558,'00. Resumo'!$A23,'01. Instal. Prediais e Civis'!I$4:I$558,"X")</f>
        <v>#REF!</v>
      </c>
      <c r="AK23" s="785" t="e">
        <f>SUMIFS('01. Instal. Prediais e Civis'!#REF!,'01. Instal. Prediais e Civis'!$A$4:$A$558,'00. Resumo'!$A23,'01. Instal. Prediais e Civis'!J$4:J$558,"X")</f>
        <v>#REF!</v>
      </c>
      <c r="AL23" s="786" t="e">
        <f t="shared" si="6"/>
        <v>#REF!</v>
      </c>
      <c r="AM23" s="782" t="e">
        <f>SUMIFS('01. Instal. Prediais e Civis'!#REF!,'01. Instal. Prediais e Civis'!$A$4:$A$558,'00. Resumo'!$A23,'01. Instal. Prediais e Civis'!D$4:D$558,"X")</f>
        <v>#REF!</v>
      </c>
      <c r="AN23" s="783" t="e">
        <f>SUMIFS('01. Instal. Prediais e Civis'!#REF!,'01. Instal. Prediais e Civis'!$A$4:$A$558,'00. Resumo'!$A23,'01. Instal. Prediais e Civis'!E$4:E$558,"X")</f>
        <v>#REF!</v>
      </c>
      <c r="AO23" s="784" t="e">
        <f>SUMIFS('01. Instal. Prediais e Civis'!#REF!,'01. Instal. Prediais e Civis'!$A$4:$A$558,'00. Resumo'!$A23,'01. Instal. Prediais e Civis'!F$4:F$558,"X")</f>
        <v>#REF!</v>
      </c>
      <c r="AP23" s="784" t="e">
        <f>SUMIFS('01. Instal. Prediais e Civis'!#REF!,'01. Instal. Prediais e Civis'!$A$4:$A$558,'00. Resumo'!$A23,'01. Instal. Prediais e Civis'!G$4:G$558,"X")</f>
        <v>#REF!</v>
      </c>
      <c r="AQ23" s="784" t="e">
        <f>SUMIFS('01. Instal. Prediais e Civis'!#REF!,'01. Instal. Prediais e Civis'!$A$4:$A$558,'00. Resumo'!$A23,'01. Instal. Prediais e Civis'!H$4:H$558,"X")</f>
        <v>#REF!</v>
      </c>
      <c r="AR23" s="784" t="e">
        <f>SUMIFS('01. Instal. Prediais e Civis'!#REF!,'01. Instal. Prediais e Civis'!$A$4:$A$558,'00. Resumo'!$A23,'01. Instal. Prediais e Civis'!I$4:I$558,"X")</f>
        <v>#REF!</v>
      </c>
      <c r="AS23" s="785" t="e">
        <f>SUMIFS('01. Instal. Prediais e Civis'!#REF!,'01. Instal. Prediais e Civis'!$A$4:$A$558,'00. Resumo'!$A23,'01. Instal. Prediais e Civis'!J$4:J$558,"X")</f>
        <v>#REF!</v>
      </c>
      <c r="AT23" s="786" t="e">
        <f t="shared" si="7"/>
        <v>#REF!</v>
      </c>
      <c r="AU23" s="782" t="e">
        <f>SUMIFS('01. Instal. Prediais e Civis'!#REF!,'01. Instal. Prediais e Civis'!$A$4:$A$558,'00. Resumo'!$A23,'01. Instal. Prediais e Civis'!D$4:D$558,"X")</f>
        <v>#REF!</v>
      </c>
      <c r="AV23" s="783" t="e">
        <f>SUMIFS('01. Instal. Prediais e Civis'!#REF!,'01. Instal. Prediais e Civis'!$A$4:$A$558,'00. Resumo'!$A23,'01. Instal. Prediais e Civis'!E$4:E$558,"X")</f>
        <v>#REF!</v>
      </c>
      <c r="AW23" s="784" t="e">
        <f>SUMIFS('01. Instal. Prediais e Civis'!#REF!,'01. Instal. Prediais e Civis'!$A$4:$A$558,'00. Resumo'!$A23,'01. Instal. Prediais e Civis'!F$4:F$558,"X")</f>
        <v>#REF!</v>
      </c>
      <c r="AX23" s="784" t="e">
        <f>SUMIFS('01. Instal. Prediais e Civis'!#REF!,'01. Instal. Prediais e Civis'!$A$4:$A$558,'00. Resumo'!$A23,'01. Instal. Prediais e Civis'!G$4:G$558,"X")</f>
        <v>#REF!</v>
      </c>
      <c r="AY23" s="784" t="e">
        <f>SUMIFS('01. Instal. Prediais e Civis'!#REF!,'01. Instal. Prediais e Civis'!$A$4:$A$558,'00. Resumo'!$A23,'01. Instal. Prediais e Civis'!H$4:H$558,"X")</f>
        <v>#REF!</v>
      </c>
      <c r="AZ23" s="784" t="e">
        <f>SUMIFS('01. Instal. Prediais e Civis'!#REF!,'01. Instal. Prediais e Civis'!$A$4:$A$558,'00. Resumo'!$A23,'01. Instal. Prediais e Civis'!I$4:I$558,"X")</f>
        <v>#REF!</v>
      </c>
      <c r="BA23" s="785" t="e">
        <f>SUMIFS('01. Instal. Prediais e Civis'!#REF!,'01. Instal. Prediais e Civis'!$A$4:$A$558,'00. Resumo'!$A23,'01. Instal. Prediais e Civis'!J$4:J$558,"X")</f>
        <v>#REF!</v>
      </c>
      <c r="BB23" s="786" t="e">
        <f t="shared" si="8"/>
        <v>#REF!</v>
      </c>
      <c r="BC23" s="782" t="e">
        <f>SUMIFS('01. Instal. Prediais e Civis'!#REF!,'01. Instal. Prediais e Civis'!$A$4:$A$558,'00. Resumo'!$A23,'01. Instal. Prediais e Civis'!D$4:D$558,"X")</f>
        <v>#REF!</v>
      </c>
      <c r="BD23" s="783" t="e">
        <f>SUMIFS('01. Instal. Prediais e Civis'!#REF!,'01. Instal. Prediais e Civis'!$A$4:$A$558,'00. Resumo'!$A23,'01. Instal. Prediais e Civis'!E$4:E$558,"X")</f>
        <v>#REF!</v>
      </c>
      <c r="BE23" s="784" t="e">
        <f>SUMIFS('01. Instal. Prediais e Civis'!#REF!,'01. Instal. Prediais e Civis'!$A$4:$A$558,'00. Resumo'!$A23,'01. Instal. Prediais e Civis'!F$4:F$558,"X")</f>
        <v>#REF!</v>
      </c>
      <c r="BF23" s="784" t="e">
        <f>SUMIFS('01. Instal. Prediais e Civis'!#REF!,'01. Instal. Prediais e Civis'!$A$4:$A$558,'00. Resumo'!$A23,'01. Instal. Prediais e Civis'!G$4:G$558,"X")</f>
        <v>#REF!</v>
      </c>
      <c r="BG23" s="784" t="e">
        <f>SUMIFS('01. Instal. Prediais e Civis'!#REF!,'01. Instal. Prediais e Civis'!$A$4:$A$558,'00. Resumo'!$A23,'01. Instal. Prediais e Civis'!H$4:H$558,"X")</f>
        <v>#REF!</v>
      </c>
      <c r="BH23" s="784" t="e">
        <f>SUMIFS('01. Instal. Prediais e Civis'!#REF!,'01. Instal. Prediais e Civis'!$A$4:$A$558,'00. Resumo'!$A23,'01. Instal. Prediais e Civis'!I$4:I$558,"X")</f>
        <v>#REF!</v>
      </c>
      <c r="BI23" s="785" t="e">
        <f>SUMIFS('01. Instal. Prediais e Civis'!#REF!,'01. Instal. Prediais e Civis'!$A$4:$A$558,'00. Resumo'!$A23,'01. Instal. Prediais e Civis'!J$4:J$558,"X")</f>
        <v>#REF!</v>
      </c>
      <c r="BJ23" s="786" t="e">
        <f t="shared" si="9"/>
        <v>#REF!</v>
      </c>
      <c r="BK23" s="787" t="e">
        <f>SUMIFS('01. Instal. Prediais e Civis'!#REF!,'01. Instal. Prediais e Civis'!$A$4:$A$558,'00. Resumo'!$A23,'01. Instal. Prediais e Civis'!D$4:D$558,"X")</f>
        <v>#REF!</v>
      </c>
      <c r="BL23" s="783" t="e">
        <f>SUMIFS('01. Instal. Prediais e Civis'!#REF!,'01. Instal. Prediais e Civis'!$A$4:$A$558,'00. Resumo'!$A23,'01. Instal. Prediais e Civis'!E$4:E$558,"X")</f>
        <v>#REF!</v>
      </c>
      <c r="BM23" s="784" t="e">
        <f>SUMIFS('01. Instal. Prediais e Civis'!#REF!,'01. Instal. Prediais e Civis'!$A$4:$A$558,'00. Resumo'!$A23,'01. Instal. Prediais e Civis'!F$4:F$558,"X")</f>
        <v>#REF!</v>
      </c>
      <c r="BN23" s="784" t="e">
        <f>SUMIFS('01. Instal. Prediais e Civis'!#REF!,'01. Instal. Prediais e Civis'!$A$4:$A$558,'00. Resumo'!$A23,'01. Instal. Prediais e Civis'!G$4:G$558,"X")</f>
        <v>#REF!</v>
      </c>
      <c r="BO23" s="784" t="e">
        <f>SUMIFS('01. Instal. Prediais e Civis'!#REF!,'01. Instal. Prediais e Civis'!$A$4:$A$558,'00. Resumo'!$A23,'01. Instal. Prediais e Civis'!H$4:H$558,"X")</f>
        <v>#REF!</v>
      </c>
      <c r="BP23" s="784" t="e">
        <f>SUMIFS('01. Instal. Prediais e Civis'!#REF!,'01. Instal. Prediais e Civis'!$A$4:$A$558,'00. Resumo'!$A23,'01. Instal. Prediais e Civis'!I$4:I$558,"X")</f>
        <v>#REF!</v>
      </c>
      <c r="BQ23" s="785" t="e">
        <f>SUMIFS('01. Instal. Prediais e Civis'!#REF!,'01. Instal. Prediais e Civis'!$A$4:$A$558,'00. Resumo'!$A23,'01. Instal. Prediais e Civis'!J$4:J$558,"X")</f>
        <v>#REF!</v>
      </c>
      <c r="BR23" s="786" t="e">
        <f t="shared" si="10"/>
        <v>#REF!</v>
      </c>
      <c r="BS23" s="787" t="e">
        <f>SUMIFS('01. Instal. Prediais e Civis'!#REF!,'01. Instal. Prediais e Civis'!$A$4:$A$558,'00. Resumo'!$A23,'01. Instal. Prediais e Civis'!D$4:D$558,"X")</f>
        <v>#REF!</v>
      </c>
      <c r="BT23" s="783" t="e">
        <f>SUMIFS('01. Instal. Prediais e Civis'!#REF!,'01. Instal. Prediais e Civis'!$A$4:$A$558,'00. Resumo'!$A23,'01. Instal. Prediais e Civis'!E$4:E$558,"X")</f>
        <v>#REF!</v>
      </c>
      <c r="BU23" s="784" t="e">
        <f>SUMIFS('01. Instal. Prediais e Civis'!#REF!,'01. Instal. Prediais e Civis'!$A$4:$A$558,'00. Resumo'!$A23,'01. Instal. Prediais e Civis'!F$4:F$558,"X")</f>
        <v>#REF!</v>
      </c>
      <c r="BV23" s="784" t="e">
        <f>SUMIFS('01. Instal. Prediais e Civis'!#REF!,'01. Instal. Prediais e Civis'!$A$4:$A$558,'00. Resumo'!$A23,'01. Instal. Prediais e Civis'!G$4:G$558,"X")</f>
        <v>#REF!</v>
      </c>
      <c r="BW23" s="784" t="e">
        <f>SUMIFS('01. Instal. Prediais e Civis'!#REF!,'01. Instal. Prediais e Civis'!$A$4:$A$558,'00. Resumo'!$A23,'01. Instal. Prediais e Civis'!H$4:H$558,"X")</f>
        <v>#REF!</v>
      </c>
      <c r="BX23" s="784" t="e">
        <f>SUMIFS('01. Instal. Prediais e Civis'!#REF!,'01. Instal. Prediais e Civis'!$A$4:$A$558,'00. Resumo'!$A23,'01. Instal. Prediais e Civis'!I$4:I$558,"X")</f>
        <v>#REF!</v>
      </c>
      <c r="BY23" s="785" t="e">
        <f>SUMIFS('01. Instal. Prediais e Civis'!#REF!,'01. Instal. Prediais e Civis'!$A$4:$A$558,'00. Resumo'!$A23,'01. Instal. Prediais e Civis'!J$4:J$558,"X")</f>
        <v>#REF!</v>
      </c>
      <c r="BZ23" s="786" t="e">
        <f t="shared" si="11"/>
        <v>#REF!</v>
      </c>
      <c r="CA23" s="787" t="e">
        <f>SUMIFS('01. Instal. Prediais e Civis'!#REF!,'01. Instal. Prediais e Civis'!$A$4:$A$558,'00. Resumo'!$A23,'01. Instal. Prediais e Civis'!D$4:D$558,"X")</f>
        <v>#REF!</v>
      </c>
      <c r="CB23" s="783" t="e">
        <f>SUMIFS('01. Instal. Prediais e Civis'!#REF!,'01. Instal. Prediais e Civis'!$A$4:$A$558,'00. Resumo'!$A23,'01. Instal. Prediais e Civis'!E$4:E$558,"X")</f>
        <v>#REF!</v>
      </c>
      <c r="CC23" s="784" t="e">
        <f>SUMIFS('01. Instal. Prediais e Civis'!#REF!,'01. Instal. Prediais e Civis'!$A$4:$A$558,'00. Resumo'!$A23,'01. Instal. Prediais e Civis'!F$4:F$558,"X")</f>
        <v>#REF!</v>
      </c>
      <c r="CD23" s="784" t="e">
        <f>SUMIFS('01. Instal. Prediais e Civis'!#REF!,'01. Instal. Prediais e Civis'!$A$4:$A$558,'00. Resumo'!$A23,'01. Instal. Prediais e Civis'!G$4:G$558,"X")</f>
        <v>#REF!</v>
      </c>
      <c r="CE23" s="784" t="e">
        <f>SUMIFS('01. Instal. Prediais e Civis'!#REF!,'01. Instal. Prediais e Civis'!$A$4:$A$558,'00. Resumo'!$A23,'01. Instal. Prediais e Civis'!H$4:H$558,"X")</f>
        <v>#REF!</v>
      </c>
      <c r="CF23" s="784" t="e">
        <f>SUMIFS('01. Instal. Prediais e Civis'!#REF!,'01. Instal. Prediais e Civis'!$A$4:$A$558,'00. Resumo'!$A23,'01. Instal. Prediais e Civis'!I$4:I$558,"X")</f>
        <v>#REF!</v>
      </c>
      <c r="CG23" s="785" t="e">
        <f>SUMIFS('01. Instal. Prediais e Civis'!#REF!,'01. Instal. Prediais e Civis'!$A$4:$A$558,'00. Resumo'!$A23,'01. Instal. Prediais e Civis'!J$4:J$558,"X")</f>
        <v>#REF!</v>
      </c>
      <c r="CH23" s="786" t="e">
        <f t="shared" si="12"/>
        <v>#REF!</v>
      </c>
      <c r="CI23" s="787" t="e">
        <f>SUMIFS('01. Instal. Prediais e Civis'!#REF!,'01. Instal. Prediais e Civis'!$A$4:$A$558,'00. Resumo'!$A23,'01. Instal. Prediais e Civis'!D$4:D$558,"X")</f>
        <v>#REF!</v>
      </c>
      <c r="CJ23" s="783" t="e">
        <f>SUMIFS('01. Instal. Prediais e Civis'!#REF!,'01. Instal. Prediais e Civis'!$A$4:$A$558,'00. Resumo'!$A23,'01. Instal. Prediais e Civis'!E$4:E$558,"X")</f>
        <v>#REF!</v>
      </c>
      <c r="CK23" s="784" t="e">
        <f>SUMIFS('01. Instal. Prediais e Civis'!#REF!,'01. Instal. Prediais e Civis'!$A$4:$A$558,'00. Resumo'!$A23,'01. Instal. Prediais e Civis'!F$4:F$558,"X")</f>
        <v>#REF!</v>
      </c>
      <c r="CL23" s="784" t="e">
        <f>SUMIFS('01. Instal. Prediais e Civis'!#REF!,'01. Instal. Prediais e Civis'!$A$4:$A$558,'00. Resumo'!$A23,'01. Instal. Prediais e Civis'!G$4:G$558,"X")</f>
        <v>#REF!</v>
      </c>
      <c r="CM23" s="784" t="e">
        <f>SUMIFS('01. Instal. Prediais e Civis'!#REF!,'01. Instal. Prediais e Civis'!$A$4:$A$558,'00. Resumo'!$A23,'01. Instal. Prediais e Civis'!H$4:H$558,"X")</f>
        <v>#REF!</v>
      </c>
      <c r="CN23" s="784" t="e">
        <f>SUMIFS('01. Instal. Prediais e Civis'!#REF!,'01. Instal. Prediais e Civis'!$A$4:$A$558,'00. Resumo'!$A23,'01. Instal. Prediais e Civis'!I$4:I$558,"X")</f>
        <v>#REF!</v>
      </c>
      <c r="CO23" s="785" t="e">
        <f>SUMIFS('01. Instal. Prediais e Civis'!#REF!,'01. Instal. Prediais e Civis'!$A$4:$A$558,'00. Resumo'!$A23,'01. Instal. Prediais e Civis'!J$4:J$558,"X")</f>
        <v>#REF!</v>
      </c>
      <c r="CP23" s="788" t="e">
        <f t="shared" si="13"/>
        <v>#REF!</v>
      </c>
      <c r="CQ23" s="51"/>
      <c r="CR23" s="704"/>
      <c r="CS23" s="705"/>
      <c r="CT23" s="705"/>
      <c r="CU23" s="705"/>
      <c r="CV23" s="705"/>
      <c r="CW23" s="705"/>
      <c r="CX23" s="31"/>
      <c r="CY23" s="782" t="e">
        <f>SUMIFS('01. Instal. Prediais e Civis'!#REF!,'01. Instal. Prediais e Civis'!$A$4:$A$558,'00. Resumo'!$A23,'01. Instal. Prediais e Civis'!D$4:D$558,"X")</f>
        <v>#REF!</v>
      </c>
      <c r="CZ23" s="783" t="e">
        <f>SUMIFS('01. Instal. Prediais e Civis'!#REF!,'01. Instal. Prediais e Civis'!$A$4:$A$558,'00. Resumo'!$A23,'01. Instal. Prediais e Civis'!E$4:E$558,"X")</f>
        <v>#REF!</v>
      </c>
      <c r="DA23" s="784" t="e">
        <f>SUMIFS('01. Instal. Prediais e Civis'!#REF!,'01. Instal. Prediais e Civis'!$A$4:$A$558,'00. Resumo'!$A23,'01. Instal. Prediais e Civis'!F$4:F$558,"X")</f>
        <v>#REF!</v>
      </c>
      <c r="DB23" s="784" t="e">
        <f>SUMIFS('01. Instal. Prediais e Civis'!#REF!,'01. Instal. Prediais e Civis'!$A$4:$A$558,'00. Resumo'!$A23,'01. Instal. Prediais e Civis'!G$4:G$558,"X")</f>
        <v>#REF!</v>
      </c>
      <c r="DC23" s="784" t="e">
        <f>SUMIFS('01. Instal. Prediais e Civis'!#REF!,'01. Instal. Prediais e Civis'!$A$4:$A$558,'00. Resumo'!$A23,'01. Instal. Prediais e Civis'!H$4:H$558,"X")</f>
        <v>#REF!</v>
      </c>
      <c r="DD23" s="784" t="e">
        <f>SUMIFS('01. Instal. Prediais e Civis'!#REF!,'01. Instal. Prediais e Civis'!$A$4:$A$558,'00. Resumo'!$A23,'01. Instal. Prediais e Civis'!I$4:I$558,"X")</f>
        <v>#REF!</v>
      </c>
      <c r="DE23" s="785" t="e">
        <f>SUMIFS('01. Instal. Prediais e Civis'!#REF!,'01. Instal. Prediais e Civis'!$A$4:$A$558,'00. Resumo'!$A23,'01. Instal. Prediais e Civis'!J$4:J$558,"X")</f>
        <v>#REF!</v>
      </c>
      <c r="DF23" s="788" t="e">
        <f t="shared" si="14"/>
        <v>#REF!</v>
      </c>
      <c r="DG23" s="782" t="e">
        <f>SUMIFS('01. Instal. Prediais e Civis'!#REF!,'01. Instal. Prediais e Civis'!$A$4:$A$558,'00. Resumo'!$A23,'01. Instal. Prediais e Civis'!D$4:D$558,"X")</f>
        <v>#REF!</v>
      </c>
      <c r="DH23" s="783" t="e">
        <f>SUMIFS('01. Instal. Prediais e Civis'!#REF!,'01. Instal. Prediais e Civis'!$A$4:$A$558,'00. Resumo'!$A23,'01. Instal. Prediais e Civis'!E$4:E$558,"X")</f>
        <v>#REF!</v>
      </c>
      <c r="DI23" s="784" t="e">
        <f>SUMIFS('01. Instal. Prediais e Civis'!#REF!,'01. Instal. Prediais e Civis'!$A$4:$A$558,'00. Resumo'!$A23,'01. Instal. Prediais e Civis'!F$4:F$558,"X")</f>
        <v>#REF!</v>
      </c>
      <c r="DJ23" s="784" t="e">
        <f>SUMIFS('01. Instal. Prediais e Civis'!#REF!,'01. Instal. Prediais e Civis'!$A$4:$A$558,'00. Resumo'!$A23,'01. Instal. Prediais e Civis'!G$4:G$558,"X")</f>
        <v>#REF!</v>
      </c>
      <c r="DK23" s="784" t="e">
        <f>SUMIFS('01. Instal. Prediais e Civis'!#REF!,'01. Instal. Prediais e Civis'!$A$4:$A$558,'00. Resumo'!$A23,'01. Instal. Prediais e Civis'!H$4:H$558,"X")</f>
        <v>#REF!</v>
      </c>
      <c r="DL23" s="784" t="e">
        <f>SUMIFS('01. Instal. Prediais e Civis'!#REF!,'01. Instal. Prediais e Civis'!$A$4:$A$558,'00. Resumo'!$A23,'01. Instal. Prediais e Civis'!I$4:I$558,"X")</f>
        <v>#REF!</v>
      </c>
      <c r="DM23" s="785" t="e">
        <f>SUMIFS('01. Instal. Prediais e Civis'!#REF!,'01. Instal. Prediais e Civis'!$A$4:$A$558,'00. Resumo'!$A23,'01. Instal. Prediais e Civis'!J$4:J$558,"X")</f>
        <v>#REF!</v>
      </c>
      <c r="DN23" s="788" t="e">
        <f t="shared" si="15"/>
        <v>#REF!</v>
      </c>
      <c r="DO23" s="782" t="e">
        <f>SUMIFS('01. Instal. Prediais e Civis'!#REF!,'01. Instal. Prediais e Civis'!$A$4:$A$558,'00. Resumo'!$A23,'01. Instal. Prediais e Civis'!D$4:D$558,"X")</f>
        <v>#REF!</v>
      </c>
      <c r="DP23" s="783" t="e">
        <f>SUMIFS('01. Instal. Prediais e Civis'!#REF!,'01. Instal. Prediais e Civis'!$A$4:$A$558,'00. Resumo'!$A23,'01. Instal. Prediais e Civis'!E$4:E$558,"X")</f>
        <v>#REF!</v>
      </c>
      <c r="DQ23" s="784" t="e">
        <f>SUMIFS('01. Instal. Prediais e Civis'!#REF!,'01. Instal. Prediais e Civis'!$A$4:$A$558,'00. Resumo'!$A23,'01. Instal. Prediais e Civis'!F$4:F$558,"X")</f>
        <v>#REF!</v>
      </c>
      <c r="DR23" s="784" t="e">
        <f>SUMIFS('01. Instal. Prediais e Civis'!#REF!,'01. Instal. Prediais e Civis'!$A$4:$A$558,'00. Resumo'!$A23,'01. Instal. Prediais e Civis'!G$4:G$558,"X")</f>
        <v>#REF!</v>
      </c>
      <c r="DS23" s="784" t="e">
        <f>SUMIFS('01. Instal. Prediais e Civis'!#REF!,'01. Instal. Prediais e Civis'!$A$4:$A$558,'00. Resumo'!$A23,'01. Instal. Prediais e Civis'!H$4:H$558,"X")</f>
        <v>#REF!</v>
      </c>
      <c r="DT23" s="784" t="e">
        <f>SUMIFS('01. Instal. Prediais e Civis'!#REF!,'01. Instal. Prediais e Civis'!$A$4:$A$558,'00. Resumo'!$A23,'01. Instal. Prediais e Civis'!I$4:I$558,"X")</f>
        <v>#REF!</v>
      </c>
      <c r="DU23" s="785" t="e">
        <f>SUMIFS('01. Instal. Prediais e Civis'!#REF!,'01. Instal. Prediais e Civis'!$A$4:$A$558,'00. Resumo'!$A23,'01. Instal. Prediais e Civis'!J$4:J$558,"X")</f>
        <v>#REF!</v>
      </c>
      <c r="DV23" s="800" t="e">
        <f t="shared" si="0"/>
        <v>#REF!</v>
      </c>
      <c r="DW23" s="51"/>
      <c r="DX23" s="704"/>
      <c r="DY23" s="705"/>
      <c r="DZ23" s="705"/>
      <c r="EA23" s="705"/>
      <c r="EB23" s="705"/>
      <c r="EC23" s="705"/>
      <c r="ED23" s="31"/>
      <c r="EE23" s="51"/>
      <c r="EF23" s="704"/>
      <c r="EG23" s="705"/>
      <c r="EH23" s="705"/>
      <c r="EI23" s="705"/>
      <c r="EJ23" s="705"/>
      <c r="EK23" s="705"/>
      <c r="EL23" s="29"/>
    </row>
    <row r="24" spans="1:142" ht="15" outlineLevel="2" x14ac:dyDescent="0.2">
      <c r="A24" s="765" t="s">
        <v>63</v>
      </c>
      <c r="B24" s="806" t="s">
        <v>496</v>
      </c>
      <c r="C24" s="789">
        <v>0.7</v>
      </c>
      <c r="D24" s="790">
        <f t="shared" si="1"/>
        <v>1.428571428571429</v>
      </c>
      <c r="E24" s="791">
        <v>0.5</v>
      </c>
      <c r="F24" s="817">
        <f t="shared" si="2"/>
        <v>0.5</v>
      </c>
      <c r="G24" s="787" t="e">
        <f>SUMIFS('01. Instal. Prediais e Civis'!#REF!,'01. Instal. Prediais e Civis'!$A$4:$A$558,'00. Resumo'!$A24,'01. Instal. Prediais e Civis'!D$4:D$558,"X")</f>
        <v>#REF!</v>
      </c>
      <c r="H24" s="783" t="e">
        <f>SUMIFS('01. Instal. Prediais e Civis'!#REF!,'01. Instal. Prediais e Civis'!$A$4:$A$558,'00. Resumo'!$A24,'01. Instal. Prediais e Civis'!E$4:E$558,"X")</f>
        <v>#REF!</v>
      </c>
      <c r="I24" s="784" t="e">
        <f>SUMIFS('01. Instal. Prediais e Civis'!#REF!,'01. Instal. Prediais e Civis'!$A$4:$A$558,'00. Resumo'!$A24,'01. Instal. Prediais e Civis'!F$4:F$558,"X")</f>
        <v>#REF!</v>
      </c>
      <c r="J24" s="784" t="e">
        <f>SUMIFS('01. Instal. Prediais e Civis'!#REF!,'01. Instal. Prediais e Civis'!$A$4:$A$558,'00. Resumo'!$A24,'01. Instal. Prediais e Civis'!G$4:G$558,"X")</f>
        <v>#REF!</v>
      </c>
      <c r="K24" s="784" t="e">
        <f>SUMIFS('01. Instal. Prediais e Civis'!#REF!,'01. Instal. Prediais e Civis'!$A$4:$A$558,'00. Resumo'!$A24,'01. Instal. Prediais e Civis'!H$4:H$558,"X")</f>
        <v>#REF!</v>
      </c>
      <c r="L24" s="784" t="e">
        <f>SUMIFS('01. Instal. Prediais e Civis'!#REF!,'01. Instal. Prediais e Civis'!$A$4:$A$558,'00. Resumo'!$A24,'01. Instal. Prediais e Civis'!I$4:I$558,"X")</f>
        <v>#REF!</v>
      </c>
      <c r="M24" s="785" t="e">
        <f>SUMIFS('01. Instal. Prediais e Civis'!#REF!,'01. Instal. Prediais e Civis'!$A$4:$A$558,'00. Resumo'!$A24,'01. Instal. Prediais e Civis'!J$4:J$558,"X")</f>
        <v>#REF!</v>
      </c>
      <c r="N24" s="786" t="e">
        <f t="shared" si="3"/>
        <v>#REF!</v>
      </c>
      <c r="O24" s="787" t="e">
        <f>SUMIFS('01. Instal. Prediais e Civis'!#REF!,'01. Instal. Prediais e Civis'!$A$4:$A$558,'00. Resumo'!$A24,'01. Instal. Prediais e Civis'!D$4:D$558,"X")</f>
        <v>#REF!</v>
      </c>
      <c r="P24" s="783" t="e">
        <f>SUMIFS('01. Instal. Prediais e Civis'!#REF!,'01. Instal. Prediais e Civis'!$A$4:$A$558,'00. Resumo'!$A24,'01. Instal. Prediais e Civis'!E$4:E$558,"X")</f>
        <v>#REF!</v>
      </c>
      <c r="Q24" s="784" t="e">
        <f>SUMIFS('01. Instal. Prediais e Civis'!#REF!,'01. Instal. Prediais e Civis'!$A$4:$A$558,'00. Resumo'!$A24,'01. Instal. Prediais e Civis'!F$4:F$558,"X")</f>
        <v>#REF!</v>
      </c>
      <c r="R24" s="784" t="e">
        <f>SUMIFS('01. Instal. Prediais e Civis'!#REF!,'01. Instal. Prediais e Civis'!$A$4:$A$558,'00. Resumo'!$A24,'01. Instal. Prediais e Civis'!G$4:G$558,"X")</f>
        <v>#REF!</v>
      </c>
      <c r="S24" s="784" t="e">
        <f>SUMIFS('01. Instal. Prediais e Civis'!#REF!,'01. Instal. Prediais e Civis'!$A$4:$A$558,'00. Resumo'!$A24,'01. Instal. Prediais e Civis'!H$4:H$558,"X")</f>
        <v>#REF!</v>
      </c>
      <c r="T24" s="784" t="e">
        <f>SUMIFS('01. Instal. Prediais e Civis'!#REF!,'01. Instal. Prediais e Civis'!$A$4:$A$558,'00. Resumo'!$A24,'01. Instal. Prediais e Civis'!I$4:I$558,"X")</f>
        <v>#REF!</v>
      </c>
      <c r="U24" s="785" t="e">
        <f>SUMIFS('01. Instal. Prediais e Civis'!#REF!,'01. Instal. Prediais e Civis'!$A$4:$A$558,'00. Resumo'!$A24,'01. Instal. Prediais e Civis'!J$4:J$558,"X")</f>
        <v>#REF!</v>
      </c>
      <c r="V24" s="786" t="e">
        <f t="shared" si="4"/>
        <v>#REF!</v>
      </c>
      <c r="W24" s="782" t="e">
        <f>SUMIFS('01. Instal. Prediais e Civis'!#REF!,'01. Instal. Prediais e Civis'!$A$4:$A$558,'00. Resumo'!$A24,'01. Instal. Prediais e Civis'!D$4:D$558,"X")</f>
        <v>#REF!</v>
      </c>
      <c r="X24" s="783" t="e">
        <f>SUMIFS('01. Instal. Prediais e Civis'!#REF!,'01. Instal. Prediais e Civis'!$A$4:$A$558,'00. Resumo'!$A24,'01. Instal. Prediais e Civis'!E$4:E$558,"X")</f>
        <v>#REF!</v>
      </c>
      <c r="Y24" s="784" t="e">
        <f>SUMIFS('01. Instal. Prediais e Civis'!#REF!,'01. Instal. Prediais e Civis'!$A$4:$A$558,'00. Resumo'!$A24,'01. Instal. Prediais e Civis'!F$4:F$558,"X")</f>
        <v>#REF!</v>
      </c>
      <c r="Z24" s="784" t="e">
        <f>SUMIFS('01. Instal. Prediais e Civis'!#REF!,'01. Instal. Prediais e Civis'!$A$4:$A$558,'00. Resumo'!$A24,'01. Instal. Prediais e Civis'!G$4:G$558,"X")</f>
        <v>#REF!</v>
      </c>
      <c r="AA24" s="784" t="e">
        <f>SUMIFS('01. Instal. Prediais e Civis'!#REF!,'01. Instal. Prediais e Civis'!$A$4:$A$558,'00. Resumo'!$A24,'01. Instal. Prediais e Civis'!H$4:H$558,"X")</f>
        <v>#REF!</v>
      </c>
      <c r="AB24" s="784" t="e">
        <f>SUMIFS('01. Instal. Prediais e Civis'!#REF!,'01. Instal. Prediais e Civis'!$A$4:$A$558,'00. Resumo'!$A24,'01. Instal. Prediais e Civis'!I$4:I$558,"X")</f>
        <v>#REF!</v>
      </c>
      <c r="AC24" s="785" t="e">
        <f>SUMIFS('01. Instal. Prediais e Civis'!#REF!,'01. Instal. Prediais e Civis'!$A$4:$A$558,'00. Resumo'!$A24,'01. Instal. Prediais e Civis'!J$4:J$558,"X")</f>
        <v>#REF!</v>
      </c>
      <c r="AD24" s="786" t="e">
        <f t="shared" si="5"/>
        <v>#REF!</v>
      </c>
      <c r="AE24" s="782" t="e">
        <f>SUMIFS('01. Instal. Prediais e Civis'!#REF!,'01. Instal. Prediais e Civis'!$A$4:$A$558,'00. Resumo'!$A24,'01. Instal. Prediais e Civis'!D$4:D$558,"X")</f>
        <v>#REF!</v>
      </c>
      <c r="AF24" s="783" t="e">
        <f>SUMIFS('01. Instal. Prediais e Civis'!#REF!,'01. Instal. Prediais e Civis'!$A$4:$A$558,'00. Resumo'!$A24,'01. Instal. Prediais e Civis'!E$4:E$558,"X")</f>
        <v>#REF!</v>
      </c>
      <c r="AG24" s="784" t="e">
        <f>SUMIFS('01. Instal. Prediais e Civis'!#REF!,'01. Instal. Prediais e Civis'!$A$4:$A$558,'00. Resumo'!$A24,'01. Instal. Prediais e Civis'!F$4:F$558,"X")</f>
        <v>#REF!</v>
      </c>
      <c r="AH24" s="784" t="e">
        <f>SUMIFS('01. Instal. Prediais e Civis'!#REF!,'01. Instal. Prediais e Civis'!$A$4:$A$558,'00. Resumo'!$A24,'01. Instal. Prediais e Civis'!G$4:G$558,"X")</f>
        <v>#REF!</v>
      </c>
      <c r="AI24" s="784" t="e">
        <f>SUMIFS('01. Instal. Prediais e Civis'!#REF!,'01. Instal. Prediais e Civis'!$A$4:$A$558,'00. Resumo'!$A24,'01. Instal. Prediais e Civis'!H$4:H$558,"X")</f>
        <v>#REF!</v>
      </c>
      <c r="AJ24" s="784" t="e">
        <f>SUMIFS('01. Instal. Prediais e Civis'!#REF!,'01. Instal. Prediais e Civis'!$A$4:$A$558,'00. Resumo'!$A24,'01. Instal. Prediais e Civis'!I$4:I$558,"X")</f>
        <v>#REF!</v>
      </c>
      <c r="AK24" s="785" t="e">
        <f>SUMIFS('01. Instal. Prediais e Civis'!#REF!,'01. Instal. Prediais e Civis'!$A$4:$A$558,'00. Resumo'!$A24,'01. Instal. Prediais e Civis'!J$4:J$558,"X")</f>
        <v>#REF!</v>
      </c>
      <c r="AL24" s="786" t="e">
        <f t="shared" si="6"/>
        <v>#REF!</v>
      </c>
      <c r="AM24" s="782" t="e">
        <f>SUMIFS('01. Instal. Prediais e Civis'!#REF!,'01. Instal. Prediais e Civis'!$A$4:$A$558,'00. Resumo'!$A24,'01. Instal. Prediais e Civis'!D$4:D$558,"X")</f>
        <v>#REF!</v>
      </c>
      <c r="AN24" s="783" t="e">
        <f>SUMIFS('01. Instal. Prediais e Civis'!#REF!,'01. Instal. Prediais e Civis'!$A$4:$A$558,'00. Resumo'!$A24,'01. Instal. Prediais e Civis'!E$4:E$558,"X")</f>
        <v>#REF!</v>
      </c>
      <c r="AO24" s="784" t="e">
        <f>SUMIFS('01. Instal. Prediais e Civis'!#REF!,'01. Instal. Prediais e Civis'!$A$4:$A$558,'00. Resumo'!$A24,'01. Instal. Prediais e Civis'!F$4:F$558,"X")</f>
        <v>#REF!</v>
      </c>
      <c r="AP24" s="784" t="e">
        <f>SUMIFS('01. Instal. Prediais e Civis'!#REF!,'01. Instal. Prediais e Civis'!$A$4:$A$558,'00. Resumo'!$A24,'01. Instal. Prediais e Civis'!G$4:G$558,"X")</f>
        <v>#REF!</v>
      </c>
      <c r="AQ24" s="784" t="e">
        <f>SUMIFS('01. Instal. Prediais e Civis'!#REF!,'01. Instal. Prediais e Civis'!$A$4:$A$558,'00. Resumo'!$A24,'01. Instal. Prediais e Civis'!H$4:H$558,"X")</f>
        <v>#REF!</v>
      </c>
      <c r="AR24" s="784" t="e">
        <f>SUMIFS('01. Instal. Prediais e Civis'!#REF!,'01. Instal. Prediais e Civis'!$A$4:$A$558,'00. Resumo'!$A24,'01. Instal. Prediais e Civis'!I$4:I$558,"X")</f>
        <v>#REF!</v>
      </c>
      <c r="AS24" s="785" t="e">
        <f>SUMIFS('01. Instal. Prediais e Civis'!#REF!,'01. Instal. Prediais e Civis'!$A$4:$A$558,'00. Resumo'!$A24,'01. Instal. Prediais e Civis'!J$4:J$558,"X")</f>
        <v>#REF!</v>
      </c>
      <c r="AT24" s="786" t="e">
        <f t="shared" si="7"/>
        <v>#REF!</v>
      </c>
      <c r="AU24" s="782" t="e">
        <f>SUMIFS('01. Instal. Prediais e Civis'!#REF!,'01. Instal. Prediais e Civis'!$A$4:$A$558,'00. Resumo'!$A24,'01. Instal. Prediais e Civis'!D$4:D$558,"X")</f>
        <v>#REF!</v>
      </c>
      <c r="AV24" s="783" t="e">
        <f>SUMIFS('01. Instal. Prediais e Civis'!#REF!,'01. Instal. Prediais e Civis'!$A$4:$A$558,'00. Resumo'!$A24,'01. Instal. Prediais e Civis'!E$4:E$558,"X")</f>
        <v>#REF!</v>
      </c>
      <c r="AW24" s="784" t="e">
        <f>SUMIFS('01. Instal. Prediais e Civis'!#REF!,'01. Instal. Prediais e Civis'!$A$4:$A$558,'00. Resumo'!$A24,'01. Instal. Prediais e Civis'!F$4:F$558,"X")</f>
        <v>#REF!</v>
      </c>
      <c r="AX24" s="784" t="e">
        <f>SUMIFS('01. Instal. Prediais e Civis'!#REF!,'01. Instal. Prediais e Civis'!$A$4:$A$558,'00. Resumo'!$A24,'01. Instal. Prediais e Civis'!G$4:G$558,"X")</f>
        <v>#REF!</v>
      </c>
      <c r="AY24" s="784" t="e">
        <f>SUMIFS('01. Instal. Prediais e Civis'!#REF!,'01. Instal. Prediais e Civis'!$A$4:$A$558,'00. Resumo'!$A24,'01. Instal. Prediais e Civis'!H$4:H$558,"X")</f>
        <v>#REF!</v>
      </c>
      <c r="AZ24" s="784" t="e">
        <f>SUMIFS('01. Instal. Prediais e Civis'!#REF!,'01. Instal. Prediais e Civis'!$A$4:$A$558,'00. Resumo'!$A24,'01. Instal. Prediais e Civis'!I$4:I$558,"X")</f>
        <v>#REF!</v>
      </c>
      <c r="BA24" s="785" t="e">
        <f>SUMIFS('01. Instal. Prediais e Civis'!#REF!,'01. Instal. Prediais e Civis'!$A$4:$A$558,'00. Resumo'!$A24,'01. Instal. Prediais e Civis'!J$4:J$558,"X")</f>
        <v>#REF!</v>
      </c>
      <c r="BB24" s="786" t="e">
        <f t="shared" si="8"/>
        <v>#REF!</v>
      </c>
      <c r="BC24" s="782" t="e">
        <f>SUMIFS('01. Instal. Prediais e Civis'!#REF!,'01. Instal. Prediais e Civis'!$A$4:$A$558,'00. Resumo'!$A24,'01. Instal. Prediais e Civis'!D$4:D$558,"X")</f>
        <v>#REF!</v>
      </c>
      <c r="BD24" s="783" t="e">
        <f>SUMIFS('01. Instal. Prediais e Civis'!#REF!,'01. Instal. Prediais e Civis'!$A$4:$A$558,'00. Resumo'!$A24,'01. Instal. Prediais e Civis'!E$4:E$558,"X")</f>
        <v>#REF!</v>
      </c>
      <c r="BE24" s="784" t="e">
        <f>SUMIFS('01. Instal. Prediais e Civis'!#REF!,'01. Instal. Prediais e Civis'!$A$4:$A$558,'00. Resumo'!$A24,'01. Instal. Prediais e Civis'!F$4:F$558,"X")</f>
        <v>#REF!</v>
      </c>
      <c r="BF24" s="784" t="e">
        <f>SUMIFS('01. Instal. Prediais e Civis'!#REF!,'01. Instal. Prediais e Civis'!$A$4:$A$558,'00. Resumo'!$A24,'01. Instal. Prediais e Civis'!G$4:G$558,"X")</f>
        <v>#REF!</v>
      </c>
      <c r="BG24" s="784" t="e">
        <f>SUMIFS('01. Instal. Prediais e Civis'!#REF!,'01. Instal. Prediais e Civis'!$A$4:$A$558,'00. Resumo'!$A24,'01. Instal. Prediais e Civis'!H$4:H$558,"X")</f>
        <v>#REF!</v>
      </c>
      <c r="BH24" s="784" t="e">
        <f>SUMIFS('01. Instal. Prediais e Civis'!#REF!,'01. Instal. Prediais e Civis'!$A$4:$A$558,'00. Resumo'!$A24,'01. Instal. Prediais e Civis'!I$4:I$558,"X")</f>
        <v>#REF!</v>
      </c>
      <c r="BI24" s="785" t="e">
        <f>SUMIFS('01. Instal. Prediais e Civis'!#REF!,'01. Instal. Prediais e Civis'!$A$4:$A$558,'00. Resumo'!$A24,'01. Instal. Prediais e Civis'!J$4:J$558,"X")</f>
        <v>#REF!</v>
      </c>
      <c r="BJ24" s="786" t="e">
        <f t="shared" si="9"/>
        <v>#REF!</v>
      </c>
      <c r="BK24" s="787" t="e">
        <f>SUMIFS('01. Instal. Prediais e Civis'!#REF!,'01. Instal. Prediais e Civis'!$A$4:$A$558,'00. Resumo'!$A24,'01. Instal. Prediais e Civis'!D$4:D$558,"X")</f>
        <v>#REF!</v>
      </c>
      <c r="BL24" s="783" t="e">
        <f>SUMIFS('01. Instal. Prediais e Civis'!#REF!,'01. Instal. Prediais e Civis'!$A$4:$A$558,'00. Resumo'!$A24,'01. Instal. Prediais e Civis'!E$4:E$558,"X")</f>
        <v>#REF!</v>
      </c>
      <c r="BM24" s="784" t="e">
        <f>SUMIFS('01. Instal. Prediais e Civis'!#REF!,'01. Instal. Prediais e Civis'!$A$4:$A$558,'00. Resumo'!$A24,'01. Instal. Prediais e Civis'!F$4:F$558,"X")</f>
        <v>#REF!</v>
      </c>
      <c r="BN24" s="784" t="e">
        <f>SUMIFS('01. Instal. Prediais e Civis'!#REF!,'01. Instal. Prediais e Civis'!$A$4:$A$558,'00. Resumo'!$A24,'01. Instal. Prediais e Civis'!G$4:G$558,"X")</f>
        <v>#REF!</v>
      </c>
      <c r="BO24" s="784" t="e">
        <f>SUMIFS('01. Instal. Prediais e Civis'!#REF!,'01. Instal. Prediais e Civis'!$A$4:$A$558,'00. Resumo'!$A24,'01. Instal. Prediais e Civis'!H$4:H$558,"X")</f>
        <v>#REF!</v>
      </c>
      <c r="BP24" s="784" t="e">
        <f>SUMIFS('01. Instal. Prediais e Civis'!#REF!,'01. Instal. Prediais e Civis'!$A$4:$A$558,'00. Resumo'!$A24,'01. Instal. Prediais e Civis'!I$4:I$558,"X")</f>
        <v>#REF!</v>
      </c>
      <c r="BQ24" s="785" t="e">
        <f>SUMIFS('01. Instal. Prediais e Civis'!#REF!,'01. Instal. Prediais e Civis'!$A$4:$A$558,'00. Resumo'!$A24,'01. Instal. Prediais e Civis'!J$4:J$558,"X")</f>
        <v>#REF!</v>
      </c>
      <c r="BR24" s="786" t="e">
        <f t="shared" si="10"/>
        <v>#REF!</v>
      </c>
      <c r="BS24" s="787" t="e">
        <f>SUMIFS('01. Instal. Prediais e Civis'!#REF!,'01. Instal. Prediais e Civis'!$A$4:$A$558,'00. Resumo'!$A24,'01. Instal. Prediais e Civis'!D$4:D$558,"X")</f>
        <v>#REF!</v>
      </c>
      <c r="BT24" s="783" t="e">
        <f>SUMIFS('01. Instal. Prediais e Civis'!#REF!,'01. Instal. Prediais e Civis'!$A$4:$A$558,'00. Resumo'!$A24,'01. Instal. Prediais e Civis'!E$4:E$558,"X")</f>
        <v>#REF!</v>
      </c>
      <c r="BU24" s="784" t="e">
        <f>SUMIFS('01. Instal. Prediais e Civis'!#REF!,'01. Instal. Prediais e Civis'!$A$4:$A$558,'00. Resumo'!$A24,'01. Instal. Prediais e Civis'!F$4:F$558,"X")</f>
        <v>#REF!</v>
      </c>
      <c r="BV24" s="784" t="e">
        <f>SUMIFS('01. Instal. Prediais e Civis'!#REF!,'01. Instal. Prediais e Civis'!$A$4:$A$558,'00. Resumo'!$A24,'01. Instal. Prediais e Civis'!G$4:G$558,"X")</f>
        <v>#REF!</v>
      </c>
      <c r="BW24" s="784" t="e">
        <f>SUMIFS('01. Instal. Prediais e Civis'!#REF!,'01. Instal. Prediais e Civis'!$A$4:$A$558,'00. Resumo'!$A24,'01. Instal. Prediais e Civis'!H$4:H$558,"X")</f>
        <v>#REF!</v>
      </c>
      <c r="BX24" s="784" t="e">
        <f>SUMIFS('01. Instal. Prediais e Civis'!#REF!,'01. Instal. Prediais e Civis'!$A$4:$A$558,'00. Resumo'!$A24,'01. Instal. Prediais e Civis'!I$4:I$558,"X")</f>
        <v>#REF!</v>
      </c>
      <c r="BY24" s="785" t="e">
        <f>SUMIFS('01. Instal. Prediais e Civis'!#REF!,'01. Instal. Prediais e Civis'!$A$4:$A$558,'00. Resumo'!$A24,'01. Instal. Prediais e Civis'!J$4:J$558,"X")</f>
        <v>#REF!</v>
      </c>
      <c r="BZ24" s="786" t="e">
        <f t="shared" si="11"/>
        <v>#REF!</v>
      </c>
      <c r="CA24" s="787" t="e">
        <f>SUMIFS('01. Instal. Prediais e Civis'!#REF!,'01. Instal. Prediais e Civis'!$A$4:$A$558,'00. Resumo'!$A24,'01. Instal. Prediais e Civis'!D$4:D$558,"X")</f>
        <v>#REF!</v>
      </c>
      <c r="CB24" s="783" t="e">
        <f>SUMIFS('01. Instal. Prediais e Civis'!#REF!,'01. Instal. Prediais e Civis'!$A$4:$A$558,'00. Resumo'!$A24,'01. Instal. Prediais e Civis'!E$4:E$558,"X")</f>
        <v>#REF!</v>
      </c>
      <c r="CC24" s="784" t="e">
        <f>SUMIFS('01. Instal. Prediais e Civis'!#REF!,'01. Instal. Prediais e Civis'!$A$4:$A$558,'00. Resumo'!$A24,'01. Instal. Prediais e Civis'!F$4:F$558,"X")</f>
        <v>#REF!</v>
      </c>
      <c r="CD24" s="784" t="e">
        <f>SUMIFS('01. Instal. Prediais e Civis'!#REF!,'01. Instal. Prediais e Civis'!$A$4:$A$558,'00. Resumo'!$A24,'01. Instal. Prediais e Civis'!G$4:G$558,"X")</f>
        <v>#REF!</v>
      </c>
      <c r="CE24" s="784" t="e">
        <f>SUMIFS('01. Instal. Prediais e Civis'!#REF!,'01. Instal. Prediais e Civis'!$A$4:$A$558,'00. Resumo'!$A24,'01. Instal. Prediais e Civis'!H$4:H$558,"X")</f>
        <v>#REF!</v>
      </c>
      <c r="CF24" s="784" t="e">
        <f>SUMIFS('01. Instal. Prediais e Civis'!#REF!,'01. Instal. Prediais e Civis'!$A$4:$A$558,'00. Resumo'!$A24,'01. Instal. Prediais e Civis'!I$4:I$558,"X")</f>
        <v>#REF!</v>
      </c>
      <c r="CG24" s="785" t="e">
        <f>SUMIFS('01. Instal. Prediais e Civis'!#REF!,'01. Instal. Prediais e Civis'!$A$4:$A$558,'00. Resumo'!$A24,'01. Instal. Prediais e Civis'!J$4:J$558,"X")</f>
        <v>#REF!</v>
      </c>
      <c r="CH24" s="786" t="e">
        <f t="shared" si="12"/>
        <v>#REF!</v>
      </c>
      <c r="CI24" s="787" t="e">
        <f>SUMIFS('01. Instal. Prediais e Civis'!#REF!,'01. Instal. Prediais e Civis'!$A$4:$A$558,'00. Resumo'!$A24,'01. Instal. Prediais e Civis'!D$4:D$558,"X")</f>
        <v>#REF!</v>
      </c>
      <c r="CJ24" s="783" t="e">
        <f>SUMIFS('01. Instal. Prediais e Civis'!#REF!,'01. Instal. Prediais e Civis'!$A$4:$A$558,'00. Resumo'!$A24,'01. Instal. Prediais e Civis'!E$4:E$558,"X")</f>
        <v>#REF!</v>
      </c>
      <c r="CK24" s="784" t="e">
        <f>SUMIFS('01. Instal. Prediais e Civis'!#REF!,'01. Instal. Prediais e Civis'!$A$4:$A$558,'00. Resumo'!$A24,'01. Instal. Prediais e Civis'!F$4:F$558,"X")</f>
        <v>#REF!</v>
      </c>
      <c r="CL24" s="784" t="e">
        <f>SUMIFS('01. Instal. Prediais e Civis'!#REF!,'01. Instal. Prediais e Civis'!$A$4:$A$558,'00. Resumo'!$A24,'01. Instal. Prediais e Civis'!G$4:G$558,"X")</f>
        <v>#REF!</v>
      </c>
      <c r="CM24" s="784" t="e">
        <f>SUMIFS('01. Instal. Prediais e Civis'!#REF!,'01. Instal. Prediais e Civis'!$A$4:$A$558,'00. Resumo'!$A24,'01. Instal. Prediais e Civis'!H$4:H$558,"X")</f>
        <v>#REF!</v>
      </c>
      <c r="CN24" s="784" t="e">
        <f>SUMIFS('01. Instal. Prediais e Civis'!#REF!,'01. Instal. Prediais e Civis'!$A$4:$A$558,'00. Resumo'!$A24,'01. Instal. Prediais e Civis'!I$4:I$558,"X")</f>
        <v>#REF!</v>
      </c>
      <c r="CO24" s="785" t="e">
        <f>SUMIFS('01. Instal. Prediais e Civis'!#REF!,'01. Instal. Prediais e Civis'!$A$4:$A$558,'00. Resumo'!$A24,'01. Instal. Prediais e Civis'!J$4:J$558,"X")</f>
        <v>#REF!</v>
      </c>
      <c r="CP24" s="788" t="e">
        <f t="shared" si="13"/>
        <v>#REF!</v>
      </c>
      <c r="CQ24" s="51"/>
      <c r="CR24" s="704"/>
      <c r="CS24" s="705"/>
      <c r="CT24" s="705"/>
      <c r="CU24" s="705"/>
      <c r="CV24" s="705"/>
      <c r="CW24" s="705"/>
      <c r="CX24" s="31"/>
      <c r="CY24" s="782" t="e">
        <f>SUMIFS('01. Instal. Prediais e Civis'!#REF!,'01. Instal. Prediais e Civis'!$A$4:$A$558,'00. Resumo'!$A24,'01. Instal. Prediais e Civis'!D$4:D$558,"X")</f>
        <v>#REF!</v>
      </c>
      <c r="CZ24" s="783" t="e">
        <f>SUMIFS('01. Instal. Prediais e Civis'!#REF!,'01. Instal. Prediais e Civis'!$A$4:$A$558,'00. Resumo'!$A24,'01. Instal. Prediais e Civis'!E$4:E$558,"X")</f>
        <v>#REF!</v>
      </c>
      <c r="DA24" s="784" t="e">
        <f>SUMIFS('01. Instal. Prediais e Civis'!#REF!,'01. Instal. Prediais e Civis'!$A$4:$A$558,'00. Resumo'!$A24,'01. Instal. Prediais e Civis'!F$4:F$558,"X")</f>
        <v>#REF!</v>
      </c>
      <c r="DB24" s="784" t="e">
        <f>SUMIFS('01. Instal. Prediais e Civis'!#REF!,'01. Instal. Prediais e Civis'!$A$4:$A$558,'00. Resumo'!$A24,'01. Instal. Prediais e Civis'!G$4:G$558,"X")</f>
        <v>#REF!</v>
      </c>
      <c r="DC24" s="784" t="e">
        <f>SUMIFS('01. Instal. Prediais e Civis'!#REF!,'01. Instal. Prediais e Civis'!$A$4:$A$558,'00. Resumo'!$A24,'01. Instal. Prediais e Civis'!H$4:H$558,"X")</f>
        <v>#REF!</v>
      </c>
      <c r="DD24" s="784" t="e">
        <f>SUMIFS('01. Instal. Prediais e Civis'!#REF!,'01. Instal. Prediais e Civis'!$A$4:$A$558,'00. Resumo'!$A24,'01. Instal. Prediais e Civis'!I$4:I$558,"X")</f>
        <v>#REF!</v>
      </c>
      <c r="DE24" s="785" t="e">
        <f>SUMIFS('01. Instal. Prediais e Civis'!#REF!,'01. Instal. Prediais e Civis'!$A$4:$A$558,'00. Resumo'!$A24,'01. Instal. Prediais e Civis'!J$4:J$558,"X")</f>
        <v>#REF!</v>
      </c>
      <c r="DF24" s="788" t="e">
        <f t="shared" si="14"/>
        <v>#REF!</v>
      </c>
      <c r="DG24" s="782" t="e">
        <f>SUMIFS('01. Instal. Prediais e Civis'!#REF!,'01. Instal. Prediais e Civis'!$A$4:$A$558,'00. Resumo'!$A24,'01. Instal. Prediais e Civis'!D$4:D$558,"X")</f>
        <v>#REF!</v>
      </c>
      <c r="DH24" s="783" t="e">
        <f>SUMIFS('01. Instal. Prediais e Civis'!#REF!,'01. Instal. Prediais e Civis'!$A$4:$A$558,'00. Resumo'!$A24,'01. Instal. Prediais e Civis'!E$4:E$558,"X")</f>
        <v>#REF!</v>
      </c>
      <c r="DI24" s="784" t="e">
        <f>SUMIFS('01. Instal. Prediais e Civis'!#REF!,'01. Instal. Prediais e Civis'!$A$4:$A$558,'00. Resumo'!$A24,'01. Instal. Prediais e Civis'!F$4:F$558,"X")</f>
        <v>#REF!</v>
      </c>
      <c r="DJ24" s="784" t="e">
        <f>SUMIFS('01. Instal. Prediais e Civis'!#REF!,'01. Instal. Prediais e Civis'!$A$4:$A$558,'00. Resumo'!$A24,'01. Instal. Prediais e Civis'!G$4:G$558,"X")</f>
        <v>#REF!</v>
      </c>
      <c r="DK24" s="784" t="e">
        <f>SUMIFS('01. Instal. Prediais e Civis'!#REF!,'01. Instal. Prediais e Civis'!$A$4:$A$558,'00. Resumo'!$A24,'01. Instal. Prediais e Civis'!H$4:H$558,"X")</f>
        <v>#REF!</v>
      </c>
      <c r="DL24" s="784" t="e">
        <f>SUMIFS('01. Instal. Prediais e Civis'!#REF!,'01. Instal. Prediais e Civis'!$A$4:$A$558,'00. Resumo'!$A24,'01. Instal. Prediais e Civis'!I$4:I$558,"X")</f>
        <v>#REF!</v>
      </c>
      <c r="DM24" s="785" t="e">
        <f>SUMIFS('01. Instal. Prediais e Civis'!#REF!,'01. Instal. Prediais e Civis'!$A$4:$A$558,'00. Resumo'!$A24,'01. Instal. Prediais e Civis'!J$4:J$558,"X")</f>
        <v>#REF!</v>
      </c>
      <c r="DN24" s="788" t="e">
        <f t="shared" si="15"/>
        <v>#REF!</v>
      </c>
      <c r="DO24" s="782" t="e">
        <f>SUMIFS('01. Instal. Prediais e Civis'!#REF!,'01. Instal. Prediais e Civis'!$A$4:$A$558,'00. Resumo'!$A24,'01. Instal. Prediais e Civis'!D$4:D$558,"X")</f>
        <v>#REF!</v>
      </c>
      <c r="DP24" s="783" t="e">
        <f>SUMIFS('01. Instal. Prediais e Civis'!#REF!,'01. Instal. Prediais e Civis'!$A$4:$A$558,'00. Resumo'!$A24,'01. Instal. Prediais e Civis'!E$4:E$558,"X")</f>
        <v>#REF!</v>
      </c>
      <c r="DQ24" s="784" t="e">
        <f>SUMIFS('01. Instal. Prediais e Civis'!#REF!,'01. Instal. Prediais e Civis'!$A$4:$A$558,'00. Resumo'!$A24,'01. Instal. Prediais e Civis'!F$4:F$558,"X")</f>
        <v>#REF!</v>
      </c>
      <c r="DR24" s="784" t="e">
        <f>SUMIFS('01. Instal. Prediais e Civis'!#REF!,'01. Instal. Prediais e Civis'!$A$4:$A$558,'00. Resumo'!$A24,'01. Instal. Prediais e Civis'!G$4:G$558,"X")</f>
        <v>#REF!</v>
      </c>
      <c r="DS24" s="784" t="e">
        <f>SUMIFS('01. Instal. Prediais e Civis'!#REF!,'01. Instal. Prediais e Civis'!$A$4:$A$558,'00. Resumo'!$A24,'01. Instal. Prediais e Civis'!H$4:H$558,"X")</f>
        <v>#REF!</v>
      </c>
      <c r="DT24" s="784" t="e">
        <f>SUMIFS('01. Instal. Prediais e Civis'!#REF!,'01. Instal. Prediais e Civis'!$A$4:$A$558,'00. Resumo'!$A24,'01. Instal. Prediais e Civis'!I$4:I$558,"X")</f>
        <v>#REF!</v>
      </c>
      <c r="DU24" s="785" t="e">
        <f>SUMIFS('01. Instal. Prediais e Civis'!#REF!,'01. Instal. Prediais e Civis'!$A$4:$A$558,'00. Resumo'!$A24,'01. Instal. Prediais e Civis'!J$4:J$558,"X")</f>
        <v>#REF!</v>
      </c>
      <c r="DV24" s="800" t="e">
        <f t="shared" si="0"/>
        <v>#REF!</v>
      </c>
      <c r="DW24" s="51"/>
      <c r="DX24" s="704"/>
      <c r="DY24" s="705"/>
      <c r="DZ24" s="705"/>
      <c r="EA24" s="705"/>
      <c r="EB24" s="705"/>
      <c r="EC24" s="705"/>
      <c r="ED24" s="31"/>
      <c r="EE24" s="51"/>
      <c r="EF24" s="704"/>
      <c r="EG24" s="705"/>
      <c r="EH24" s="705"/>
      <c r="EI24" s="705"/>
      <c r="EJ24" s="705"/>
      <c r="EK24" s="705"/>
      <c r="EL24" s="29"/>
    </row>
    <row r="25" spans="1:142" ht="15" outlineLevel="2" x14ac:dyDescent="0.2">
      <c r="A25" s="765" t="s">
        <v>64</v>
      </c>
      <c r="B25" s="806" t="s">
        <v>545</v>
      </c>
      <c r="C25" s="789">
        <v>0.7</v>
      </c>
      <c r="D25" s="790">
        <f t="shared" si="1"/>
        <v>1.428571428571429</v>
      </c>
      <c r="E25" s="791">
        <v>0.5</v>
      </c>
      <c r="F25" s="817">
        <f t="shared" si="2"/>
        <v>0.5</v>
      </c>
      <c r="G25" s="787" t="e">
        <f>SUMIFS('01. Instal. Prediais e Civis'!#REF!,'01. Instal. Prediais e Civis'!$A$4:$A$558,'00. Resumo'!$A25,'01. Instal. Prediais e Civis'!D$4:D$558,"X")</f>
        <v>#REF!</v>
      </c>
      <c r="H25" s="783" t="e">
        <f>SUMIFS('01. Instal. Prediais e Civis'!#REF!,'01. Instal. Prediais e Civis'!$A$4:$A$558,'00. Resumo'!$A25,'01. Instal. Prediais e Civis'!E$4:E$558,"X")</f>
        <v>#REF!</v>
      </c>
      <c r="I25" s="784" t="e">
        <f>SUMIFS('01. Instal. Prediais e Civis'!#REF!,'01. Instal. Prediais e Civis'!$A$4:$A$558,'00. Resumo'!$A25,'01. Instal. Prediais e Civis'!F$4:F$558,"X")</f>
        <v>#REF!</v>
      </c>
      <c r="J25" s="784" t="e">
        <f>SUMIFS('01. Instal. Prediais e Civis'!#REF!,'01. Instal. Prediais e Civis'!$A$4:$A$558,'00. Resumo'!$A25,'01. Instal. Prediais e Civis'!G$4:G$558,"X")</f>
        <v>#REF!</v>
      </c>
      <c r="K25" s="784" t="e">
        <f>SUMIFS('01. Instal. Prediais e Civis'!#REF!,'01. Instal. Prediais e Civis'!$A$4:$A$558,'00. Resumo'!$A25,'01. Instal. Prediais e Civis'!H$4:H$558,"X")</f>
        <v>#REF!</v>
      </c>
      <c r="L25" s="784" t="e">
        <f>SUMIFS('01. Instal. Prediais e Civis'!#REF!,'01. Instal. Prediais e Civis'!$A$4:$A$558,'00. Resumo'!$A25,'01. Instal. Prediais e Civis'!I$4:I$558,"X")</f>
        <v>#REF!</v>
      </c>
      <c r="M25" s="785" t="e">
        <f>SUMIFS('01. Instal. Prediais e Civis'!#REF!,'01. Instal. Prediais e Civis'!$A$4:$A$558,'00. Resumo'!$A25,'01. Instal. Prediais e Civis'!J$4:J$558,"X")</f>
        <v>#REF!</v>
      </c>
      <c r="N25" s="786" t="e">
        <f t="shared" si="3"/>
        <v>#REF!</v>
      </c>
      <c r="O25" s="787" t="e">
        <f>SUMIFS('01. Instal. Prediais e Civis'!#REF!,'01. Instal. Prediais e Civis'!$A$4:$A$558,'00. Resumo'!$A25,'01. Instal. Prediais e Civis'!D$4:D$558,"X")</f>
        <v>#REF!</v>
      </c>
      <c r="P25" s="783" t="e">
        <f>SUMIFS('01. Instal. Prediais e Civis'!#REF!,'01. Instal. Prediais e Civis'!$A$4:$A$558,'00. Resumo'!$A25,'01. Instal. Prediais e Civis'!E$4:E$558,"X")</f>
        <v>#REF!</v>
      </c>
      <c r="Q25" s="784" t="e">
        <f>SUMIFS('01. Instal. Prediais e Civis'!#REF!,'01. Instal. Prediais e Civis'!$A$4:$A$558,'00. Resumo'!$A25,'01. Instal. Prediais e Civis'!F$4:F$558,"X")</f>
        <v>#REF!</v>
      </c>
      <c r="R25" s="784" t="e">
        <f>SUMIFS('01. Instal. Prediais e Civis'!#REF!,'01. Instal. Prediais e Civis'!$A$4:$A$558,'00. Resumo'!$A25,'01. Instal. Prediais e Civis'!G$4:G$558,"X")</f>
        <v>#REF!</v>
      </c>
      <c r="S25" s="784" t="e">
        <f>SUMIFS('01. Instal. Prediais e Civis'!#REF!,'01. Instal. Prediais e Civis'!$A$4:$A$558,'00. Resumo'!$A25,'01. Instal. Prediais e Civis'!H$4:H$558,"X")</f>
        <v>#REF!</v>
      </c>
      <c r="T25" s="784" t="e">
        <f>SUMIFS('01. Instal. Prediais e Civis'!#REF!,'01. Instal. Prediais e Civis'!$A$4:$A$558,'00. Resumo'!$A25,'01. Instal. Prediais e Civis'!I$4:I$558,"X")</f>
        <v>#REF!</v>
      </c>
      <c r="U25" s="785" t="e">
        <f>SUMIFS('01. Instal. Prediais e Civis'!#REF!,'01. Instal. Prediais e Civis'!$A$4:$A$558,'00. Resumo'!$A25,'01. Instal. Prediais e Civis'!J$4:J$558,"X")</f>
        <v>#REF!</v>
      </c>
      <c r="V25" s="786" t="e">
        <f t="shared" si="4"/>
        <v>#REF!</v>
      </c>
      <c r="W25" s="782" t="e">
        <f>SUMIFS('01. Instal. Prediais e Civis'!#REF!,'01. Instal. Prediais e Civis'!$A$4:$A$558,'00. Resumo'!$A25,'01. Instal. Prediais e Civis'!D$4:D$558,"X")</f>
        <v>#REF!</v>
      </c>
      <c r="X25" s="783" t="e">
        <f>SUMIFS('01. Instal. Prediais e Civis'!#REF!,'01. Instal. Prediais e Civis'!$A$4:$A$558,'00. Resumo'!$A25,'01. Instal. Prediais e Civis'!E$4:E$558,"X")</f>
        <v>#REF!</v>
      </c>
      <c r="Y25" s="784" t="e">
        <f>SUMIFS('01. Instal. Prediais e Civis'!#REF!,'01. Instal. Prediais e Civis'!$A$4:$A$558,'00. Resumo'!$A25,'01. Instal. Prediais e Civis'!F$4:F$558,"X")</f>
        <v>#REF!</v>
      </c>
      <c r="Z25" s="784" t="e">
        <f>SUMIFS('01. Instal. Prediais e Civis'!#REF!,'01. Instal. Prediais e Civis'!$A$4:$A$558,'00. Resumo'!$A25,'01. Instal. Prediais e Civis'!G$4:G$558,"X")</f>
        <v>#REF!</v>
      </c>
      <c r="AA25" s="784" t="e">
        <f>SUMIFS('01. Instal. Prediais e Civis'!#REF!,'01. Instal. Prediais e Civis'!$A$4:$A$558,'00. Resumo'!$A25,'01. Instal. Prediais e Civis'!H$4:H$558,"X")</f>
        <v>#REF!</v>
      </c>
      <c r="AB25" s="784" t="e">
        <f>SUMIFS('01. Instal. Prediais e Civis'!#REF!,'01. Instal. Prediais e Civis'!$A$4:$A$558,'00. Resumo'!$A25,'01. Instal. Prediais e Civis'!I$4:I$558,"X")</f>
        <v>#REF!</v>
      </c>
      <c r="AC25" s="785" t="e">
        <f>SUMIFS('01. Instal. Prediais e Civis'!#REF!,'01. Instal. Prediais e Civis'!$A$4:$A$558,'00. Resumo'!$A25,'01. Instal. Prediais e Civis'!J$4:J$558,"X")</f>
        <v>#REF!</v>
      </c>
      <c r="AD25" s="786" t="e">
        <f t="shared" si="5"/>
        <v>#REF!</v>
      </c>
      <c r="AE25" s="782" t="e">
        <f>SUMIFS('01. Instal. Prediais e Civis'!#REF!,'01. Instal. Prediais e Civis'!$A$4:$A$558,'00. Resumo'!$A25,'01. Instal. Prediais e Civis'!D$4:D$558,"X")</f>
        <v>#REF!</v>
      </c>
      <c r="AF25" s="783" t="e">
        <f>SUMIFS('01. Instal. Prediais e Civis'!#REF!,'01. Instal. Prediais e Civis'!$A$4:$A$558,'00. Resumo'!$A25,'01. Instal. Prediais e Civis'!E$4:E$558,"X")</f>
        <v>#REF!</v>
      </c>
      <c r="AG25" s="784" t="e">
        <f>SUMIFS('01. Instal. Prediais e Civis'!#REF!,'01. Instal. Prediais e Civis'!$A$4:$A$558,'00. Resumo'!$A25,'01. Instal. Prediais e Civis'!F$4:F$558,"X")</f>
        <v>#REF!</v>
      </c>
      <c r="AH25" s="784" t="e">
        <f>SUMIFS('01. Instal. Prediais e Civis'!#REF!,'01. Instal. Prediais e Civis'!$A$4:$A$558,'00. Resumo'!$A25,'01. Instal. Prediais e Civis'!G$4:G$558,"X")</f>
        <v>#REF!</v>
      </c>
      <c r="AI25" s="784" t="e">
        <f>SUMIFS('01. Instal. Prediais e Civis'!#REF!,'01. Instal. Prediais e Civis'!$A$4:$A$558,'00. Resumo'!$A25,'01. Instal. Prediais e Civis'!H$4:H$558,"X")</f>
        <v>#REF!</v>
      </c>
      <c r="AJ25" s="784" t="e">
        <f>SUMIFS('01. Instal. Prediais e Civis'!#REF!,'01. Instal. Prediais e Civis'!$A$4:$A$558,'00. Resumo'!$A25,'01. Instal. Prediais e Civis'!I$4:I$558,"X")</f>
        <v>#REF!</v>
      </c>
      <c r="AK25" s="785" t="e">
        <f>SUMIFS('01. Instal. Prediais e Civis'!#REF!,'01. Instal. Prediais e Civis'!$A$4:$A$558,'00. Resumo'!$A25,'01. Instal. Prediais e Civis'!J$4:J$558,"X")</f>
        <v>#REF!</v>
      </c>
      <c r="AL25" s="786" t="e">
        <f t="shared" si="6"/>
        <v>#REF!</v>
      </c>
      <c r="AM25" s="782" t="e">
        <f>SUMIFS('01. Instal. Prediais e Civis'!#REF!,'01. Instal. Prediais e Civis'!$A$4:$A$558,'00. Resumo'!$A25,'01. Instal. Prediais e Civis'!D$4:D$558,"X")</f>
        <v>#REF!</v>
      </c>
      <c r="AN25" s="783" t="e">
        <f>SUMIFS('01. Instal. Prediais e Civis'!#REF!,'01. Instal. Prediais e Civis'!$A$4:$A$558,'00. Resumo'!$A25,'01. Instal. Prediais e Civis'!E$4:E$558,"X")</f>
        <v>#REF!</v>
      </c>
      <c r="AO25" s="784" t="e">
        <f>SUMIFS('01. Instal. Prediais e Civis'!#REF!,'01. Instal. Prediais e Civis'!$A$4:$A$558,'00. Resumo'!$A25,'01. Instal. Prediais e Civis'!F$4:F$558,"X")</f>
        <v>#REF!</v>
      </c>
      <c r="AP25" s="784" t="e">
        <f>SUMIFS('01. Instal. Prediais e Civis'!#REF!,'01. Instal. Prediais e Civis'!$A$4:$A$558,'00. Resumo'!$A25,'01. Instal. Prediais e Civis'!G$4:G$558,"X")</f>
        <v>#REF!</v>
      </c>
      <c r="AQ25" s="784" t="e">
        <f>SUMIFS('01. Instal. Prediais e Civis'!#REF!,'01. Instal. Prediais e Civis'!$A$4:$A$558,'00. Resumo'!$A25,'01. Instal. Prediais e Civis'!H$4:H$558,"X")</f>
        <v>#REF!</v>
      </c>
      <c r="AR25" s="784" t="e">
        <f>SUMIFS('01. Instal. Prediais e Civis'!#REF!,'01. Instal. Prediais e Civis'!$A$4:$A$558,'00. Resumo'!$A25,'01. Instal. Prediais e Civis'!I$4:I$558,"X")</f>
        <v>#REF!</v>
      </c>
      <c r="AS25" s="785" t="e">
        <f>SUMIFS('01. Instal. Prediais e Civis'!#REF!,'01. Instal. Prediais e Civis'!$A$4:$A$558,'00. Resumo'!$A25,'01. Instal. Prediais e Civis'!J$4:J$558,"X")</f>
        <v>#REF!</v>
      </c>
      <c r="AT25" s="786" t="e">
        <f t="shared" si="7"/>
        <v>#REF!</v>
      </c>
      <c r="AU25" s="782" t="e">
        <f>SUMIFS('01. Instal. Prediais e Civis'!#REF!,'01. Instal. Prediais e Civis'!$A$4:$A$558,'00. Resumo'!$A25,'01. Instal. Prediais e Civis'!D$4:D$558,"X")</f>
        <v>#REF!</v>
      </c>
      <c r="AV25" s="783" t="e">
        <f>SUMIFS('01. Instal. Prediais e Civis'!#REF!,'01. Instal. Prediais e Civis'!$A$4:$A$558,'00. Resumo'!$A25,'01. Instal. Prediais e Civis'!E$4:E$558,"X")</f>
        <v>#REF!</v>
      </c>
      <c r="AW25" s="784" t="e">
        <f>SUMIFS('01. Instal. Prediais e Civis'!#REF!,'01. Instal. Prediais e Civis'!$A$4:$A$558,'00. Resumo'!$A25,'01. Instal. Prediais e Civis'!F$4:F$558,"X")</f>
        <v>#REF!</v>
      </c>
      <c r="AX25" s="784" t="e">
        <f>SUMIFS('01. Instal. Prediais e Civis'!#REF!,'01. Instal. Prediais e Civis'!$A$4:$A$558,'00. Resumo'!$A25,'01. Instal. Prediais e Civis'!G$4:G$558,"X")</f>
        <v>#REF!</v>
      </c>
      <c r="AY25" s="784" t="e">
        <f>SUMIFS('01. Instal. Prediais e Civis'!#REF!,'01. Instal. Prediais e Civis'!$A$4:$A$558,'00. Resumo'!$A25,'01. Instal. Prediais e Civis'!H$4:H$558,"X")</f>
        <v>#REF!</v>
      </c>
      <c r="AZ25" s="784" t="e">
        <f>SUMIFS('01. Instal. Prediais e Civis'!#REF!,'01. Instal. Prediais e Civis'!$A$4:$A$558,'00. Resumo'!$A25,'01. Instal. Prediais e Civis'!I$4:I$558,"X")</f>
        <v>#REF!</v>
      </c>
      <c r="BA25" s="785" t="e">
        <f>SUMIFS('01. Instal. Prediais e Civis'!#REF!,'01. Instal. Prediais e Civis'!$A$4:$A$558,'00. Resumo'!$A25,'01. Instal. Prediais e Civis'!J$4:J$558,"X")</f>
        <v>#REF!</v>
      </c>
      <c r="BB25" s="786" t="e">
        <f t="shared" si="8"/>
        <v>#REF!</v>
      </c>
      <c r="BC25" s="782" t="e">
        <f>SUMIFS('01. Instal. Prediais e Civis'!#REF!,'01. Instal. Prediais e Civis'!$A$4:$A$558,'00. Resumo'!$A25,'01. Instal. Prediais e Civis'!D$4:D$558,"X")</f>
        <v>#REF!</v>
      </c>
      <c r="BD25" s="783" t="e">
        <f>SUMIFS('01. Instal. Prediais e Civis'!#REF!,'01. Instal. Prediais e Civis'!$A$4:$A$558,'00. Resumo'!$A25,'01. Instal. Prediais e Civis'!E$4:E$558,"X")</f>
        <v>#REF!</v>
      </c>
      <c r="BE25" s="784" t="e">
        <f>SUMIFS('01. Instal. Prediais e Civis'!#REF!,'01. Instal. Prediais e Civis'!$A$4:$A$558,'00. Resumo'!$A25,'01. Instal. Prediais e Civis'!F$4:F$558,"X")</f>
        <v>#REF!</v>
      </c>
      <c r="BF25" s="784" t="e">
        <f>SUMIFS('01. Instal. Prediais e Civis'!#REF!,'01. Instal. Prediais e Civis'!$A$4:$A$558,'00. Resumo'!$A25,'01. Instal. Prediais e Civis'!G$4:G$558,"X")</f>
        <v>#REF!</v>
      </c>
      <c r="BG25" s="784" t="e">
        <f>SUMIFS('01. Instal. Prediais e Civis'!#REF!,'01. Instal. Prediais e Civis'!$A$4:$A$558,'00. Resumo'!$A25,'01. Instal. Prediais e Civis'!H$4:H$558,"X")</f>
        <v>#REF!</v>
      </c>
      <c r="BH25" s="784" t="e">
        <f>SUMIFS('01. Instal. Prediais e Civis'!#REF!,'01. Instal. Prediais e Civis'!$A$4:$A$558,'00. Resumo'!$A25,'01. Instal. Prediais e Civis'!I$4:I$558,"X")</f>
        <v>#REF!</v>
      </c>
      <c r="BI25" s="785" t="e">
        <f>SUMIFS('01. Instal. Prediais e Civis'!#REF!,'01. Instal. Prediais e Civis'!$A$4:$A$558,'00. Resumo'!$A25,'01. Instal. Prediais e Civis'!J$4:J$558,"X")</f>
        <v>#REF!</v>
      </c>
      <c r="BJ25" s="786" t="e">
        <f t="shared" si="9"/>
        <v>#REF!</v>
      </c>
      <c r="BK25" s="787" t="e">
        <f>SUMIFS('01. Instal. Prediais e Civis'!#REF!,'01. Instal. Prediais e Civis'!$A$4:$A$558,'00. Resumo'!$A25,'01. Instal. Prediais e Civis'!D$4:D$558,"X")</f>
        <v>#REF!</v>
      </c>
      <c r="BL25" s="783" t="e">
        <f>SUMIFS('01. Instal. Prediais e Civis'!#REF!,'01. Instal. Prediais e Civis'!$A$4:$A$558,'00. Resumo'!$A25,'01. Instal. Prediais e Civis'!E$4:E$558,"X")</f>
        <v>#REF!</v>
      </c>
      <c r="BM25" s="784" t="e">
        <f>SUMIFS('01. Instal. Prediais e Civis'!#REF!,'01. Instal. Prediais e Civis'!$A$4:$A$558,'00. Resumo'!$A25,'01. Instal. Prediais e Civis'!F$4:F$558,"X")</f>
        <v>#REF!</v>
      </c>
      <c r="BN25" s="784" t="e">
        <f>SUMIFS('01. Instal. Prediais e Civis'!#REF!,'01. Instal. Prediais e Civis'!$A$4:$A$558,'00. Resumo'!$A25,'01. Instal. Prediais e Civis'!G$4:G$558,"X")</f>
        <v>#REF!</v>
      </c>
      <c r="BO25" s="784" t="e">
        <f>SUMIFS('01. Instal. Prediais e Civis'!#REF!,'01. Instal. Prediais e Civis'!$A$4:$A$558,'00. Resumo'!$A25,'01. Instal. Prediais e Civis'!H$4:H$558,"X")</f>
        <v>#REF!</v>
      </c>
      <c r="BP25" s="784" t="e">
        <f>SUMIFS('01. Instal. Prediais e Civis'!#REF!,'01. Instal. Prediais e Civis'!$A$4:$A$558,'00. Resumo'!$A25,'01. Instal. Prediais e Civis'!I$4:I$558,"X")</f>
        <v>#REF!</v>
      </c>
      <c r="BQ25" s="785" t="e">
        <f>SUMIFS('01. Instal. Prediais e Civis'!#REF!,'01. Instal. Prediais e Civis'!$A$4:$A$558,'00. Resumo'!$A25,'01. Instal. Prediais e Civis'!J$4:J$558,"X")</f>
        <v>#REF!</v>
      </c>
      <c r="BR25" s="786" t="e">
        <f t="shared" si="10"/>
        <v>#REF!</v>
      </c>
      <c r="BS25" s="787" t="e">
        <f>SUMIFS('01. Instal. Prediais e Civis'!#REF!,'01. Instal. Prediais e Civis'!$A$4:$A$558,'00. Resumo'!$A25,'01. Instal. Prediais e Civis'!D$4:D$558,"X")</f>
        <v>#REF!</v>
      </c>
      <c r="BT25" s="783" t="e">
        <f>SUMIFS('01. Instal. Prediais e Civis'!#REF!,'01. Instal. Prediais e Civis'!$A$4:$A$558,'00. Resumo'!$A25,'01. Instal. Prediais e Civis'!E$4:E$558,"X")</f>
        <v>#REF!</v>
      </c>
      <c r="BU25" s="784" t="e">
        <f>SUMIFS('01. Instal. Prediais e Civis'!#REF!,'01. Instal. Prediais e Civis'!$A$4:$A$558,'00. Resumo'!$A25,'01. Instal. Prediais e Civis'!F$4:F$558,"X")</f>
        <v>#REF!</v>
      </c>
      <c r="BV25" s="784" t="e">
        <f>SUMIFS('01. Instal. Prediais e Civis'!#REF!,'01. Instal. Prediais e Civis'!$A$4:$A$558,'00. Resumo'!$A25,'01. Instal. Prediais e Civis'!G$4:G$558,"X")</f>
        <v>#REF!</v>
      </c>
      <c r="BW25" s="784" t="e">
        <f>SUMIFS('01. Instal. Prediais e Civis'!#REF!,'01. Instal. Prediais e Civis'!$A$4:$A$558,'00. Resumo'!$A25,'01. Instal. Prediais e Civis'!H$4:H$558,"X")</f>
        <v>#REF!</v>
      </c>
      <c r="BX25" s="784" t="e">
        <f>SUMIFS('01. Instal. Prediais e Civis'!#REF!,'01. Instal. Prediais e Civis'!$A$4:$A$558,'00. Resumo'!$A25,'01. Instal. Prediais e Civis'!I$4:I$558,"X")</f>
        <v>#REF!</v>
      </c>
      <c r="BY25" s="785" t="e">
        <f>SUMIFS('01. Instal. Prediais e Civis'!#REF!,'01. Instal. Prediais e Civis'!$A$4:$A$558,'00. Resumo'!$A25,'01. Instal. Prediais e Civis'!J$4:J$558,"X")</f>
        <v>#REF!</v>
      </c>
      <c r="BZ25" s="786" t="e">
        <f t="shared" si="11"/>
        <v>#REF!</v>
      </c>
      <c r="CA25" s="787" t="e">
        <f>SUMIFS('01. Instal. Prediais e Civis'!#REF!,'01. Instal. Prediais e Civis'!$A$4:$A$558,'00. Resumo'!$A25,'01. Instal. Prediais e Civis'!D$4:D$558,"X")</f>
        <v>#REF!</v>
      </c>
      <c r="CB25" s="783" t="e">
        <f>SUMIFS('01. Instal. Prediais e Civis'!#REF!,'01. Instal. Prediais e Civis'!$A$4:$A$558,'00. Resumo'!$A25,'01. Instal. Prediais e Civis'!E$4:E$558,"X")</f>
        <v>#REF!</v>
      </c>
      <c r="CC25" s="784" t="e">
        <f>SUMIFS('01. Instal. Prediais e Civis'!#REF!,'01. Instal. Prediais e Civis'!$A$4:$A$558,'00. Resumo'!$A25,'01. Instal. Prediais e Civis'!F$4:F$558,"X")</f>
        <v>#REF!</v>
      </c>
      <c r="CD25" s="784" t="e">
        <f>SUMIFS('01. Instal. Prediais e Civis'!#REF!,'01. Instal. Prediais e Civis'!$A$4:$A$558,'00. Resumo'!$A25,'01. Instal. Prediais e Civis'!G$4:G$558,"X")</f>
        <v>#REF!</v>
      </c>
      <c r="CE25" s="784" t="e">
        <f>SUMIFS('01. Instal. Prediais e Civis'!#REF!,'01. Instal. Prediais e Civis'!$A$4:$A$558,'00. Resumo'!$A25,'01. Instal. Prediais e Civis'!H$4:H$558,"X")</f>
        <v>#REF!</v>
      </c>
      <c r="CF25" s="784" t="e">
        <f>SUMIFS('01. Instal. Prediais e Civis'!#REF!,'01. Instal. Prediais e Civis'!$A$4:$A$558,'00. Resumo'!$A25,'01. Instal. Prediais e Civis'!I$4:I$558,"X")</f>
        <v>#REF!</v>
      </c>
      <c r="CG25" s="785" t="e">
        <f>SUMIFS('01. Instal. Prediais e Civis'!#REF!,'01. Instal. Prediais e Civis'!$A$4:$A$558,'00. Resumo'!$A25,'01. Instal. Prediais e Civis'!J$4:J$558,"X")</f>
        <v>#REF!</v>
      </c>
      <c r="CH25" s="786" t="e">
        <f t="shared" si="12"/>
        <v>#REF!</v>
      </c>
      <c r="CI25" s="787" t="e">
        <f>SUMIFS('01. Instal. Prediais e Civis'!#REF!,'01. Instal. Prediais e Civis'!$A$4:$A$558,'00. Resumo'!$A25,'01. Instal. Prediais e Civis'!D$4:D$558,"X")</f>
        <v>#REF!</v>
      </c>
      <c r="CJ25" s="783" t="e">
        <f>SUMIFS('01. Instal. Prediais e Civis'!#REF!,'01. Instal. Prediais e Civis'!$A$4:$A$558,'00. Resumo'!$A25,'01. Instal. Prediais e Civis'!E$4:E$558,"X")</f>
        <v>#REF!</v>
      </c>
      <c r="CK25" s="784" t="e">
        <f>SUMIFS('01. Instal. Prediais e Civis'!#REF!,'01. Instal. Prediais e Civis'!$A$4:$A$558,'00. Resumo'!$A25,'01. Instal. Prediais e Civis'!F$4:F$558,"X")</f>
        <v>#REF!</v>
      </c>
      <c r="CL25" s="784" t="e">
        <f>SUMIFS('01. Instal. Prediais e Civis'!#REF!,'01. Instal. Prediais e Civis'!$A$4:$A$558,'00. Resumo'!$A25,'01. Instal. Prediais e Civis'!G$4:G$558,"X")</f>
        <v>#REF!</v>
      </c>
      <c r="CM25" s="784" t="e">
        <f>SUMIFS('01. Instal. Prediais e Civis'!#REF!,'01. Instal. Prediais e Civis'!$A$4:$A$558,'00. Resumo'!$A25,'01. Instal. Prediais e Civis'!H$4:H$558,"X")</f>
        <v>#REF!</v>
      </c>
      <c r="CN25" s="784" t="e">
        <f>SUMIFS('01. Instal. Prediais e Civis'!#REF!,'01. Instal. Prediais e Civis'!$A$4:$A$558,'00. Resumo'!$A25,'01. Instal. Prediais e Civis'!I$4:I$558,"X")</f>
        <v>#REF!</v>
      </c>
      <c r="CO25" s="785" t="e">
        <f>SUMIFS('01. Instal. Prediais e Civis'!#REF!,'01. Instal. Prediais e Civis'!$A$4:$A$558,'00. Resumo'!$A25,'01. Instal. Prediais e Civis'!J$4:J$558,"X")</f>
        <v>#REF!</v>
      </c>
      <c r="CP25" s="788" t="e">
        <f t="shared" si="13"/>
        <v>#REF!</v>
      </c>
      <c r="CQ25" s="51"/>
      <c r="CR25" s="704"/>
      <c r="CS25" s="705"/>
      <c r="CT25" s="705"/>
      <c r="CU25" s="705"/>
      <c r="CV25" s="705"/>
      <c r="CW25" s="705"/>
      <c r="CX25" s="31"/>
      <c r="CY25" s="782" t="e">
        <f>SUMIFS('01. Instal. Prediais e Civis'!#REF!,'01. Instal. Prediais e Civis'!$A$4:$A$558,'00. Resumo'!$A25,'01. Instal. Prediais e Civis'!D$4:D$558,"X")</f>
        <v>#REF!</v>
      </c>
      <c r="CZ25" s="783" t="e">
        <f>SUMIFS('01. Instal. Prediais e Civis'!#REF!,'01. Instal. Prediais e Civis'!$A$4:$A$558,'00. Resumo'!$A25,'01. Instal. Prediais e Civis'!E$4:E$558,"X")</f>
        <v>#REF!</v>
      </c>
      <c r="DA25" s="784" t="e">
        <f>SUMIFS('01. Instal. Prediais e Civis'!#REF!,'01. Instal. Prediais e Civis'!$A$4:$A$558,'00. Resumo'!$A25,'01. Instal. Prediais e Civis'!F$4:F$558,"X")</f>
        <v>#REF!</v>
      </c>
      <c r="DB25" s="784" t="e">
        <f>SUMIFS('01. Instal. Prediais e Civis'!#REF!,'01. Instal. Prediais e Civis'!$A$4:$A$558,'00. Resumo'!$A25,'01. Instal. Prediais e Civis'!G$4:G$558,"X")</f>
        <v>#REF!</v>
      </c>
      <c r="DC25" s="784" t="e">
        <f>SUMIFS('01. Instal. Prediais e Civis'!#REF!,'01. Instal. Prediais e Civis'!$A$4:$A$558,'00. Resumo'!$A25,'01. Instal. Prediais e Civis'!H$4:H$558,"X")</f>
        <v>#REF!</v>
      </c>
      <c r="DD25" s="784" t="e">
        <f>SUMIFS('01. Instal. Prediais e Civis'!#REF!,'01. Instal. Prediais e Civis'!$A$4:$A$558,'00. Resumo'!$A25,'01. Instal. Prediais e Civis'!I$4:I$558,"X")</f>
        <v>#REF!</v>
      </c>
      <c r="DE25" s="785" t="e">
        <f>SUMIFS('01. Instal. Prediais e Civis'!#REF!,'01. Instal. Prediais e Civis'!$A$4:$A$558,'00. Resumo'!$A25,'01. Instal. Prediais e Civis'!J$4:J$558,"X")</f>
        <v>#REF!</v>
      </c>
      <c r="DF25" s="788" t="e">
        <f t="shared" si="14"/>
        <v>#REF!</v>
      </c>
      <c r="DG25" s="782" t="e">
        <f>SUMIFS('01. Instal. Prediais e Civis'!#REF!,'01. Instal. Prediais e Civis'!$A$4:$A$558,'00. Resumo'!$A25,'01. Instal. Prediais e Civis'!D$4:D$558,"X")</f>
        <v>#REF!</v>
      </c>
      <c r="DH25" s="783" t="e">
        <f>SUMIFS('01. Instal. Prediais e Civis'!#REF!,'01. Instal. Prediais e Civis'!$A$4:$A$558,'00. Resumo'!$A25,'01. Instal. Prediais e Civis'!E$4:E$558,"X")</f>
        <v>#REF!</v>
      </c>
      <c r="DI25" s="784" t="e">
        <f>SUMIFS('01. Instal. Prediais e Civis'!#REF!,'01. Instal. Prediais e Civis'!$A$4:$A$558,'00. Resumo'!$A25,'01. Instal. Prediais e Civis'!F$4:F$558,"X")</f>
        <v>#REF!</v>
      </c>
      <c r="DJ25" s="784" t="e">
        <f>SUMIFS('01. Instal. Prediais e Civis'!#REF!,'01. Instal. Prediais e Civis'!$A$4:$A$558,'00. Resumo'!$A25,'01. Instal. Prediais e Civis'!G$4:G$558,"X")</f>
        <v>#REF!</v>
      </c>
      <c r="DK25" s="784" t="e">
        <f>SUMIFS('01. Instal. Prediais e Civis'!#REF!,'01. Instal. Prediais e Civis'!$A$4:$A$558,'00. Resumo'!$A25,'01. Instal. Prediais e Civis'!H$4:H$558,"X")</f>
        <v>#REF!</v>
      </c>
      <c r="DL25" s="784" t="e">
        <f>SUMIFS('01. Instal. Prediais e Civis'!#REF!,'01. Instal. Prediais e Civis'!$A$4:$A$558,'00. Resumo'!$A25,'01. Instal. Prediais e Civis'!I$4:I$558,"X")</f>
        <v>#REF!</v>
      </c>
      <c r="DM25" s="785" t="e">
        <f>SUMIFS('01. Instal. Prediais e Civis'!#REF!,'01. Instal. Prediais e Civis'!$A$4:$A$558,'00. Resumo'!$A25,'01. Instal. Prediais e Civis'!J$4:J$558,"X")</f>
        <v>#REF!</v>
      </c>
      <c r="DN25" s="788" t="e">
        <f t="shared" si="15"/>
        <v>#REF!</v>
      </c>
      <c r="DO25" s="782" t="e">
        <f>SUMIFS('01. Instal. Prediais e Civis'!#REF!,'01. Instal. Prediais e Civis'!$A$4:$A$558,'00. Resumo'!$A25,'01. Instal. Prediais e Civis'!D$4:D$558,"X")</f>
        <v>#REF!</v>
      </c>
      <c r="DP25" s="783" t="e">
        <f>SUMIFS('01. Instal. Prediais e Civis'!#REF!,'01. Instal. Prediais e Civis'!$A$4:$A$558,'00. Resumo'!$A25,'01. Instal. Prediais e Civis'!E$4:E$558,"X")</f>
        <v>#REF!</v>
      </c>
      <c r="DQ25" s="784" t="e">
        <f>SUMIFS('01. Instal. Prediais e Civis'!#REF!,'01. Instal. Prediais e Civis'!$A$4:$A$558,'00. Resumo'!$A25,'01. Instal. Prediais e Civis'!F$4:F$558,"X")</f>
        <v>#REF!</v>
      </c>
      <c r="DR25" s="784" t="e">
        <f>SUMIFS('01. Instal. Prediais e Civis'!#REF!,'01. Instal. Prediais e Civis'!$A$4:$A$558,'00. Resumo'!$A25,'01. Instal. Prediais e Civis'!G$4:G$558,"X")</f>
        <v>#REF!</v>
      </c>
      <c r="DS25" s="784" t="e">
        <f>SUMIFS('01. Instal. Prediais e Civis'!#REF!,'01. Instal. Prediais e Civis'!$A$4:$A$558,'00. Resumo'!$A25,'01. Instal. Prediais e Civis'!H$4:H$558,"X")</f>
        <v>#REF!</v>
      </c>
      <c r="DT25" s="784" t="e">
        <f>SUMIFS('01. Instal. Prediais e Civis'!#REF!,'01. Instal. Prediais e Civis'!$A$4:$A$558,'00. Resumo'!$A25,'01. Instal. Prediais e Civis'!I$4:I$558,"X")</f>
        <v>#REF!</v>
      </c>
      <c r="DU25" s="785" t="e">
        <f>SUMIFS('01. Instal. Prediais e Civis'!#REF!,'01. Instal. Prediais e Civis'!$A$4:$A$558,'00. Resumo'!$A25,'01. Instal. Prediais e Civis'!J$4:J$558,"X")</f>
        <v>#REF!</v>
      </c>
      <c r="DV25" s="800" t="e">
        <f t="shared" si="0"/>
        <v>#REF!</v>
      </c>
      <c r="DW25" s="51"/>
      <c r="DX25" s="704"/>
      <c r="DY25" s="705"/>
      <c r="DZ25" s="705"/>
      <c r="EA25" s="705"/>
      <c r="EB25" s="705"/>
      <c r="EC25" s="705"/>
      <c r="ED25" s="31"/>
      <c r="EE25" s="51"/>
      <c r="EF25" s="704"/>
      <c r="EG25" s="705"/>
      <c r="EH25" s="705"/>
      <c r="EI25" s="705"/>
      <c r="EJ25" s="705"/>
      <c r="EK25" s="705"/>
      <c r="EL25" s="29"/>
    </row>
    <row r="26" spans="1:142" ht="15" outlineLevel="2" x14ac:dyDescent="0.2">
      <c r="A26" s="765" t="s">
        <v>65</v>
      </c>
      <c r="B26" s="806" t="s">
        <v>66</v>
      </c>
      <c r="C26" s="789">
        <v>0.7</v>
      </c>
      <c r="D26" s="790">
        <f t="shared" si="1"/>
        <v>1.428571428571429</v>
      </c>
      <c r="E26" s="791">
        <v>0.5</v>
      </c>
      <c r="F26" s="817">
        <f t="shared" si="2"/>
        <v>0.5</v>
      </c>
      <c r="G26" s="787" t="e">
        <f>SUMIFS('01. Instal. Prediais e Civis'!#REF!,'01. Instal. Prediais e Civis'!$A$4:$A$558,'00. Resumo'!$A26,'01. Instal. Prediais e Civis'!D$4:D$558,"X")</f>
        <v>#REF!</v>
      </c>
      <c r="H26" s="783" t="e">
        <f>SUMIFS('01. Instal. Prediais e Civis'!#REF!,'01. Instal. Prediais e Civis'!$A$4:$A$558,'00. Resumo'!$A26,'01. Instal. Prediais e Civis'!E$4:E$558,"X")</f>
        <v>#REF!</v>
      </c>
      <c r="I26" s="784" t="e">
        <f>SUMIFS('01. Instal. Prediais e Civis'!#REF!,'01. Instal. Prediais e Civis'!$A$4:$A$558,'00. Resumo'!$A26,'01. Instal. Prediais e Civis'!F$4:F$558,"X")</f>
        <v>#REF!</v>
      </c>
      <c r="J26" s="784" t="e">
        <f>SUMIFS('01. Instal. Prediais e Civis'!#REF!,'01. Instal. Prediais e Civis'!$A$4:$A$558,'00. Resumo'!$A26,'01. Instal. Prediais e Civis'!G$4:G$558,"X")</f>
        <v>#REF!</v>
      </c>
      <c r="K26" s="784" t="e">
        <f>SUMIFS('01. Instal. Prediais e Civis'!#REF!,'01. Instal. Prediais e Civis'!$A$4:$A$558,'00. Resumo'!$A26,'01. Instal. Prediais e Civis'!H$4:H$558,"X")</f>
        <v>#REF!</v>
      </c>
      <c r="L26" s="784" t="e">
        <f>SUMIFS('01. Instal. Prediais e Civis'!#REF!,'01. Instal. Prediais e Civis'!$A$4:$A$558,'00. Resumo'!$A26,'01. Instal. Prediais e Civis'!I$4:I$558,"X")</f>
        <v>#REF!</v>
      </c>
      <c r="M26" s="785" t="e">
        <f>SUMIFS('01. Instal. Prediais e Civis'!#REF!,'01. Instal. Prediais e Civis'!$A$4:$A$558,'00. Resumo'!$A26,'01. Instal. Prediais e Civis'!J$4:J$558,"X")</f>
        <v>#REF!</v>
      </c>
      <c r="N26" s="786" t="e">
        <f t="shared" si="3"/>
        <v>#REF!</v>
      </c>
      <c r="O26" s="787" t="e">
        <f>SUMIFS('01. Instal. Prediais e Civis'!#REF!,'01. Instal. Prediais e Civis'!$A$4:$A$558,'00. Resumo'!$A26,'01. Instal. Prediais e Civis'!D$4:D$558,"X")</f>
        <v>#REF!</v>
      </c>
      <c r="P26" s="783" t="e">
        <f>SUMIFS('01. Instal. Prediais e Civis'!#REF!,'01. Instal. Prediais e Civis'!$A$4:$A$558,'00. Resumo'!$A26,'01. Instal. Prediais e Civis'!E$4:E$558,"X")</f>
        <v>#REF!</v>
      </c>
      <c r="Q26" s="784" t="e">
        <f>SUMIFS('01. Instal. Prediais e Civis'!#REF!,'01. Instal. Prediais e Civis'!$A$4:$A$558,'00. Resumo'!$A26,'01. Instal. Prediais e Civis'!F$4:F$558,"X")</f>
        <v>#REF!</v>
      </c>
      <c r="R26" s="784" t="e">
        <f>SUMIFS('01. Instal. Prediais e Civis'!#REF!,'01. Instal. Prediais e Civis'!$A$4:$A$558,'00. Resumo'!$A26,'01. Instal. Prediais e Civis'!G$4:G$558,"X")</f>
        <v>#REF!</v>
      </c>
      <c r="S26" s="784" t="e">
        <f>SUMIFS('01. Instal. Prediais e Civis'!#REF!,'01. Instal. Prediais e Civis'!$A$4:$A$558,'00. Resumo'!$A26,'01. Instal. Prediais e Civis'!H$4:H$558,"X")</f>
        <v>#REF!</v>
      </c>
      <c r="T26" s="784" t="e">
        <f>SUMIFS('01. Instal. Prediais e Civis'!#REF!,'01. Instal. Prediais e Civis'!$A$4:$A$558,'00. Resumo'!$A26,'01. Instal. Prediais e Civis'!I$4:I$558,"X")</f>
        <v>#REF!</v>
      </c>
      <c r="U26" s="785" t="e">
        <f>SUMIFS('01. Instal. Prediais e Civis'!#REF!,'01. Instal. Prediais e Civis'!$A$4:$A$558,'00. Resumo'!$A26,'01. Instal. Prediais e Civis'!J$4:J$558,"X")</f>
        <v>#REF!</v>
      </c>
      <c r="V26" s="786" t="e">
        <f t="shared" si="4"/>
        <v>#REF!</v>
      </c>
      <c r="W26" s="782" t="e">
        <f>SUMIFS('01. Instal. Prediais e Civis'!#REF!,'01. Instal. Prediais e Civis'!$A$4:$A$558,'00. Resumo'!$A26,'01. Instal. Prediais e Civis'!D$4:D$558,"X")</f>
        <v>#REF!</v>
      </c>
      <c r="X26" s="783" t="e">
        <f>SUMIFS('01. Instal. Prediais e Civis'!#REF!,'01. Instal. Prediais e Civis'!$A$4:$A$558,'00. Resumo'!$A26,'01. Instal. Prediais e Civis'!E$4:E$558,"X")</f>
        <v>#REF!</v>
      </c>
      <c r="Y26" s="784" t="e">
        <f>SUMIFS('01. Instal. Prediais e Civis'!#REF!,'01. Instal. Prediais e Civis'!$A$4:$A$558,'00. Resumo'!$A26,'01. Instal. Prediais e Civis'!F$4:F$558,"X")</f>
        <v>#REF!</v>
      </c>
      <c r="Z26" s="784" t="e">
        <f>SUMIFS('01. Instal. Prediais e Civis'!#REF!,'01. Instal. Prediais e Civis'!$A$4:$A$558,'00. Resumo'!$A26,'01. Instal. Prediais e Civis'!G$4:G$558,"X")</f>
        <v>#REF!</v>
      </c>
      <c r="AA26" s="784" t="e">
        <f>SUMIFS('01. Instal. Prediais e Civis'!#REF!,'01. Instal. Prediais e Civis'!$A$4:$A$558,'00. Resumo'!$A26,'01. Instal. Prediais e Civis'!H$4:H$558,"X")</f>
        <v>#REF!</v>
      </c>
      <c r="AB26" s="784" t="e">
        <f>SUMIFS('01. Instal. Prediais e Civis'!#REF!,'01. Instal. Prediais e Civis'!$A$4:$A$558,'00. Resumo'!$A26,'01. Instal. Prediais e Civis'!I$4:I$558,"X")</f>
        <v>#REF!</v>
      </c>
      <c r="AC26" s="785" t="e">
        <f>SUMIFS('01. Instal. Prediais e Civis'!#REF!,'01. Instal. Prediais e Civis'!$A$4:$A$558,'00. Resumo'!$A26,'01. Instal. Prediais e Civis'!J$4:J$558,"X")</f>
        <v>#REF!</v>
      </c>
      <c r="AD26" s="786" t="e">
        <f t="shared" si="5"/>
        <v>#REF!</v>
      </c>
      <c r="AE26" s="782" t="e">
        <f>SUMIFS('01. Instal. Prediais e Civis'!#REF!,'01. Instal. Prediais e Civis'!$A$4:$A$558,'00. Resumo'!$A26,'01. Instal. Prediais e Civis'!D$4:D$558,"X")</f>
        <v>#REF!</v>
      </c>
      <c r="AF26" s="783" t="e">
        <f>SUMIFS('01. Instal. Prediais e Civis'!#REF!,'01. Instal. Prediais e Civis'!$A$4:$A$558,'00. Resumo'!$A26,'01. Instal. Prediais e Civis'!E$4:E$558,"X")</f>
        <v>#REF!</v>
      </c>
      <c r="AG26" s="784" t="e">
        <f>SUMIFS('01. Instal. Prediais e Civis'!#REF!,'01. Instal. Prediais e Civis'!$A$4:$A$558,'00. Resumo'!$A26,'01. Instal. Prediais e Civis'!F$4:F$558,"X")</f>
        <v>#REF!</v>
      </c>
      <c r="AH26" s="784" t="e">
        <f>SUMIFS('01. Instal. Prediais e Civis'!#REF!,'01. Instal. Prediais e Civis'!$A$4:$A$558,'00. Resumo'!$A26,'01. Instal. Prediais e Civis'!G$4:G$558,"X")</f>
        <v>#REF!</v>
      </c>
      <c r="AI26" s="784" t="e">
        <f>SUMIFS('01. Instal. Prediais e Civis'!#REF!,'01. Instal. Prediais e Civis'!$A$4:$A$558,'00. Resumo'!$A26,'01. Instal. Prediais e Civis'!H$4:H$558,"X")</f>
        <v>#REF!</v>
      </c>
      <c r="AJ26" s="784" t="e">
        <f>SUMIFS('01. Instal. Prediais e Civis'!#REF!,'01. Instal. Prediais e Civis'!$A$4:$A$558,'00. Resumo'!$A26,'01. Instal. Prediais e Civis'!I$4:I$558,"X")</f>
        <v>#REF!</v>
      </c>
      <c r="AK26" s="785" t="e">
        <f>SUMIFS('01. Instal. Prediais e Civis'!#REF!,'01. Instal. Prediais e Civis'!$A$4:$A$558,'00. Resumo'!$A26,'01. Instal. Prediais e Civis'!J$4:J$558,"X")</f>
        <v>#REF!</v>
      </c>
      <c r="AL26" s="786" t="e">
        <f t="shared" si="6"/>
        <v>#REF!</v>
      </c>
      <c r="AM26" s="782" t="e">
        <f>SUMIFS('01. Instal. Prediais e Civis'!#REF!,'01. Instal. Prediais e Civis'!$A$4:$A$558,'00. Resumo'!$A26,'01. Instal. Prediais e Civis'!D$4:D$558,"X")</f>
        <v>#REF!</v>
      </c>
      <c r="AN26" s="783" t="e">
        <f>SUMIFS('01. Instal. Prediais e Civis'!#REF!,'01. Instal. Prediais e Civis'!$A$4:$A$558,'00. Resumo'!$A26,'01. Instal. Prediais e Civis'!E$4:E$558,"X")</f>
        <v>#REF!</v>
      </c>
      <c r="AO26" s="784" t="e">
        <f>SUMIFS('01. Instal. Prediais e Civis'!#REF!,'01. Instal. Prediais e Civis'!$A$4:$A$558,'00. Resumo'!$A26,'01. Instal. Prediais e Civis'!F$4:F$558,"X")</f>
        <v>#REF!</v>
      </c>
      <c r="AP26" s="784" t="e">
        <f>SUMIFS('01. Instal. Prediais e Civis'!#REF!,'01. Instal. Prediais e Civis'!$A$4:$A$558,'00. Resumo'!$A26,'01. Instal. Prediais e Civis'!G$4:G$558,"X")</f>
        <v>#REF!</v>
      </c>
      <c r="AQ26" s="784" t="e">
        <f>SUMIFS('01. Instal. Prediais e Civis'!#REF!,'01. Instal. Prediais e Civis'!$A$4:$A$558,'00. Resumo'!$A26,'01. Instal. Prediais e Civis'!H$4:H$558,"X")</f>
        <v>#REF!</v>
      </c>
      <c r="AR26" s="784" t="e">
        <f>SUMIFS('01. Instal. Prediais e Civis'!#REF!,'01. Instal. Prediais e Civis'!$A$4:$A$558,'00. Resumo'!$A26,'01. Instal. Prediais e Civis'!I$4:I$558,"X")</f>
        <v>#REF!</v>
      </c>
      <c r="AS26" s="785" t="e">
        <f>SUMIFS('01. Instal. Prediais e Civis'!#REF!,'01. Instal. Prediais e Civis'!$A$4:$A$558,'00. Resumo'!$A26,'01. Instal. Prediais e Civis'!J$4:J$558,"X")</f>
        <v>#REF!</v>
      </c>
      <c r="AT26" s="786" t="e">
        <f t="shared" si="7"/>
        <v>#REF!</v>
      </c>
      <c r="AU26" s="782" t="e">
        <f>SUMIFS('01. Instal. Prediais e Civis'!#REF!,'01. Instal. Prediais e Civis'!$A$4:$A$558,'00. Resumo'!$A26,'01. Instal. Prediais e Civis'!D$4:D$558,"X")</f>
        <v>#REF!</v>
      </c>
      <c r="AV26" s="783" t="e">
        <f>SUMIFS('01. Instal. Prediais e Civis'!#REF!,'01. Instal. Prediais e Civis'!$A$4:$A$558,'00. Resumo'!$A26,'01. Instal. Prediais e Civis'!E$4:E$558,"X")</f>
        <v>#REF!</v>
      </c>
      <c r="AW26" s="784" t="e">
        <f>SUMIFS('01. Instal. Prediais e Civis'!#REF!,'01. Instal. Prediais e Civis'!$A$4:$A$558,'00. Resumo'!$A26,'01. Instal. Prediais e Civis'!F$4:F$558,"X")</f>
        <v>#REF!</v>
      </c>
      <c r="AX26" s="784" t="e">
        <f>SUMIFS('01. Instal. Prediais e Civis'!#REF!,'01. Instal. Prediais e Civis'!$A$4:$A$558,'00. Resumo'!$A26,'01. Instal. Prediais e Civis'!G$4:G$558,"X")</f>
        <v>#REF!</v>
      </c>
      <c r="AY26" s="784" t="e">
        <f>SUMIFS('01. Instal. Prediais e Civis'!#REF!,'01. Instal. Prediais e Civis'!$A$4:$A$558,'00. Resumo'!$A26,'01. Instal. Prediais e Civis'!H$4:H$558,"X")</f>
        <v>#REF!</v>
      </c>
      <c r="AZ26" s="784" t="e">
        <f>SUMIFS('01. Instal. Prediais e Civis'!#REF!,'01. Instal. Prediais e Civis'!$A$4:$A$558,'00. Resumo'!$A26,'01. Instal. Prediais e Civis'!I$4:I$558,"X")</f>
        <v>#REF!</v>
      </c>
      <c r="BA26" s="785" t="e">
        <f>SUMIFS('01. Instal. Prediais e Civis'!#REF!,'01. Instal. Prediais e Civis'!$A$4:$A$558,'00. Resumo'!$A26,'01. Instal. Prediais e Civis'!J$4:J$558,"X")</f>
        <v>#REF!</v>
      </c>
      <c r="BB26" s="786" t="e">
        <f t="shared" si="8"/>
        <v>#REF!</v>
      </c>
      <c r="BC26" s="782" t="e">
        <f>SUMIFS('01. Instal. Prediais e Civis'!#REF!,'01. Instal. Prediais e Civis'!$A$4:$A$558,'00. Resumo'!$A26,'01. Instal. Prediais e Civis'!D$4:D$558,"X")</f>
        <v>#REF!</v>
      </c>
      <c r="BD26" s="783" t="e">
        <f>SUMIFS('01. Instal. Prediais e Civis'!#REF!,'01. Instal. Prediais e Civis'!$A$4:$A$558,'00. Resumo'!$A26,'01. Instal. Prediais e Civis'!E$4:E$558,"X")</f>
        <v>#REF!</v>
      </c>
      <c r="BE26" s="784" t="e">
        <f>SUMIFS('01. Instal. Prediais e Civis'!#REF!,'01. Instal. Prediais e Civis'!$A$4:$A$558,'00. Resumo'!$A26,'01. Instal. Prediais e Civis'!F$4:F$558,"X")</f>
        <v>#REF!</v>
      </c>
      <c r="BF26" s="784" t="e">
        <f>SUMIFS('01. Instal. Prediais e Civis'!#REF!,'01. Instal. Prediais e Civis'!$A$4:$A$558,'00. Resumo'!$A26,'01. Instal. Prediais e Civis'!G$4:G$558,"X")</f>
        <v>#REF!</v>
      </c>
      <c r="BG26" s="784" t="e">
        <f>SUMIFS('01. Instal. Prediais e Civis'!#REF!,'01. Instal. Prediais e Civis'!$A$4:$A$558,'00. Resumo'!$A26,'01. Instal. Prediais e Civis'!H$4:H$558,"X")</f>
        <v>#REF!</v>
      </c>
      <c r="BH26" s="784" t="e">
        <f>SUMIFS('01. Instal. Prediais e Civis'!#REF!,'01. Instal. Prediais e Civis'!$A$4:$A$558,'00. Resumo'!$A26,'01. Instal. Prediais e Civis'!I$4:I$558,"X")</f>
        <v>#REF!</v>
      </c>
      <c r="BI26" s="785" t="e">
        <f>SUMIFS('01. Instal. Prediais e Civis'!#REF!,'01. Instal. Prediais e Civis'!$A$4:$A$558,'00. Resumo'!$A26,'01. Instal. Prediais e Civis'!J$4:J$558,"X")</f>
        <v>#REF!</v>
      </c>
      <c r="BJ26" s="786" t="e">
        <f t="shared" si="9"/>
        <v>#REF!</v>
      </c>
      <c r="BK26" s="787" t="e">
        <f>SUMIFS('01. Instal. Prediais e Civis'!#REF!,'01. Instal. Prediais e Civis'!$A$4:$A$558,'00. Resumo'!$A26,'01. Instal. Prediais e Civis'!D$4:D$558,"X")</f>
        <v>#REF!</v>
      </c>
      <c r="BL26" s="783" t="e">
        <f>SUMIFS('01. Instal. Prediais e Civis'!#REF!,'01. Instal. Prediais e Civis'!$A$4:$A$558,'00. Resumo'!$A26,'01. Instal. Prediais e Civis'!E$4:E$558,"X")</f>
        <v>#REF!</v>
      </c>
      <c r="BM26" s="784" t="e">
        <f>SUMIFS('01. Instal. Prediais e Civis'!#REF!,'01. Instal. Prediais e Civis'!$A$4:$A$558,'00. Resumo'!$A26,'01. Instal. Prediais e Civis'!F$4:F$558,"X")</f>
        <v>#REF!</v>
      </c>
      <c r="BN26" s="784" t="e">
        <f>SUMIFS('01. Instal. Prediais e Civis'!#REF!,'01. Instal. Prediais e Civis'!$A$4:$A$558,'00. Resumo'!$A26,'01. Instal. Prediais e Civis'!G$4:G$558,"X")</f>
        <v>#REF!</v>
      </c>
      <c r="BO26" s="784" t="e">
        <f>SUMIFS('01. Instal. Prediais e Civis'!#REF!,'01. Instal. Prediais e Civis'!$A$4:$A$558,'00. Resumo'!$A26,'01. Instal. Prediais e Civis'!H$4:H$558,"X")</f>
        <v>#REF!</v>
      </c>
      <c r="BP26" s="784" t="e">
        <f>SUMIFS('01. Instal. Prediais e Civis'!#REF!,'01. Instal. Prediais e Civis'!$A$4:$A$558,'00. Resumo'!$A26,'01. Instal. Prediais e Civis'!I$4:I$558,"X")</f>
        <v>#REF!</v>
      </c>
      <c r="BQ26" s="785" t="e">
        <f>SUMIFS('01. Instal. Prediais e Civis'!#REF!,'01. Instal. Prediais e Civis'!$A$4:$A$558,'00. Resumo'!$A26,'01. Instal. Prediais e Civis'!J$4:J$558,"X")</f>
        <v>#REF!</v>
      </c>
      <c r="BR26" s="786" t="e">
        <f t="shared" si="10"/>
        <v>#REF!</v>
      </c>
      <c r="BS26" s="787" t="e">
        <f>SUMIFS('01. Instal. Prediais e Civis'!#REF!,'01. Instal. Prediais e Civis'!$A$4:$A$558,'00. Resumo'!$A26,'01. Instal. Prediais e Civis'!D$4:D$558,"X")</f>
        <v>#REF!</v>
      </c>
      <c r="BT26" s="783" t="e">
        <f>SUMIFS('01. Instal. Prediais e Civis'!#REF!,'01. Instal. Prediais e Civis'!$A$4:$A$558,'00. Resumo'!$A26,'01. Instal. Prediais e Civis'!E$4:E$558,"X")</f>
        <v>#REF!</v>
      </c>
      <c r="BU26" s="784" t="e">
        <f>SUMIFS('01. Instal. Prediais e Civis'!#REF!,'01. Instal. Prediais e Civis'!$A$4:$A$558,'00. Resumo'!$A26,'01. Instal. Prediais e Civis'!F$4:F$558,"X")</f>
        <v>#REF!</v>
      </c>
      <c r="BV26" s="784" t="e">
        <f>SUMIFS('01. Instal. Prediais e Civis'!#REF!,'01. Instal. Prediais e Civis'!$A$4:$A$558,'00. Resumo'!$A26,'01. Instal. Prediais e Civis'!G$4:G$558,"X")</f>
        <v>#REF!</v>
      </c>
      <c r="BW26" s="784" t="e">
        <f>SUMIFS('01. Instal. Prediais e Civis'!#REF!,'01. Instal. Prediais e Civis'!$A$4:$A$558,'00. Resumo'!$A26,'01. Instal. Prediais e Civis'!H$4:H$558,"X")</f>
        <v>#REF!</v>
      </c>
      <c r="BX26" s="784" t="e">
        <f>SUMIFS('01. Instal. Prediais e Civis'!#REF!,'01. Instal. Prediais e Civis'!$A$4:$A$558,'00. Resumo'!$A26,'01. Instal. Prediais e Civis'!I$4:I$558,"X")</f>
        <v>#REF!</v>
      </c>
      <c r="BY26" s="785" t="e">
        <f>SUMIFS('01. Instal. Prediais e Civis'!#REF!,'01. Instal. Prediais e Civis'!$A$4:$A$558,'00. Resumo'!$A26,'01. Instal. Prediais e Civis'!J$4:J$558,"X")</f>
        <v>#REF!</v>
      </c>
      <c r="BZ26" s="786" t="e">
        <f t="shared" si="11"/>
        <v>#REF!</v>
      </c>
      <c r="CA26" s="787" t="e">
        <f>SUMIFS('01. Instal. Prediais e Civis'!#REF!,'01. Instal. Prediais e Civis'!$A$4:$A$558,'00. Resumo'!$A26,'01. Instal. Prediais e Civis'!D$4:D$558,"X")</f>
        <v>#REF!</v>
      </c>
      <c r="CB26" s="783" t="e">
        <f>SUMIFS('01. Instal. Prediais e Civis'!#REF!,'01. Instal. Prediais e Civis'!$A$4:$A$558,'00. Resumo'!$A26,'01. Instal. Prediais e Civis'!E$4:E$558,"X")</f>
        <v>#REF!</v>
      </c>
      <c r="CC26" s="784" t="e">
        <f>SUMIFS('01. Instal. Prediais e Civis'!#REF!,'01. Instal. Prediais e Civis'!$A$4:$A$558,'00. Resumo'!$A26,'01. Instal. Prediais e Civis'!F$4:F$558,"X")</f>
        <v>#REF!</v>
      </c>
      <c r="CD26" s="784" t="e">
        <f>SUMIFS('01. Instal. Prediais e Civis'!#REF!,'01. Instal. Prediais e Civis'!$A$4:$A$558,'00. Resumo'!$A26,'01. Instal. Prediais e Civis'!G$4:G$558,"X")</f>
        <v>#REF!</v>
      </c>
      <c r="CE26" s="784" t="e">
        <f>SUMIFS('01. Instal. Prediais e Civis'!#REF!,'01. Instal. Prediais e Civis'!$A$4:$A$558,'00. Resumo'!$A26,'01. Instal. Prediais e Civis'!H$4:H$558,"X")</f>
        <v>#REF!</v>
      </c>
      <c r="CF26" s="784" t="e">
        <f>SUMIFS('01. Instal. Prediais e Civis'!#REF!,'01. Instal. Prediais e Civis'!$A$4:$A$558,'00. Resumo'!$A26,'01. Instal. Prediais e Civis'!I$4:I$558,"X")</f>
        <v>#REF!</v>
      </c>
      <c r="CG26" s="785" t="e">
        <f>SUMIFS('01. Instal. Prediais e Civis'!#REF!,'01. Instal. Prediais e Civis'!$A$4:$A$558,'00. Resumo'!$A26,'01. Instal. Prediais e Civis'!J$4:J$558,"X")</f>
        <v>#REF!</v>
      </c>
      <c r="CH26" s="786" t="e">
        <f t="shared" si="12"/>
        <v>#REF!</v>
      </c>
      <c r="CI26" s="787" t="e">
        <f>SUMIFS('01. Instal. Prediais e Civis'!#REF!,'01. Instal. Prediais e Civis'!$A$4:$A$558,'00. Resumo'!$A26,'01. Instal. Prediais e Civis'!D$4:D$558,"X")</f>
        <v>#REF!</v>
      </c>
      <c r="CJ26" s="783" t="e">
        <f>SUMIFS('01. Instal. Prediais e Civis'!#REF!,'01. Instal. Prediais e Civis'!$A$4:$A$558,'00. Resumo'!$A26,'01. Instal. Prediais e Civis'!E$4:E$558,"X")</f>
        <v>#REF!</v>
      </c>
      <c r="CK26" s="784" t="e">
        <f>SUMIFS('01. Instal. Prediais e Civis'!#REF!,'01. Instal. Prediais e Civis'!$A$4:$A$558,'00. Resumo'!$A26,'01. Instal. Prediais e Civis'!F$4:F$558,"X")</f>
        <v>#REF!</v>
      </c>
      <c r="CL26" s="784" t="e">
        <f>SUMIFS('01. Instal. Prediais e Civis'!#REF!,'01. Instal. Prediais e Civis'!$A$4:$A$558,'00. Resumo'!$A26,'01. Instal. Prediais e Civis'!G$4:G$558,"X")</f>
        <v>#REF!</v>
      </c>
      <c r="CM26" s="784" t="e">
        <f>SUMIFS('01. Instal. Prediais e Civis'!#REF!,'01. Instal. Prediais e Civis'!$A$4:$A$558,'00. Resumo'!$A26,'01. Instal. Prediais e Civis'!H$4:H$558,"X")</f>
        <v>#REF!</v>
      </c>
      <c r="CN26" s="784" t="e">
        <f>SUMIFS('01. Instal. Prediais e Civis'!#REF!,'01. Instal. Prediais e Civis'!$A$4:$A$558,'00. Resumo'!$A26,'01. Instal. Prediais e Civis'!I$4:I$558,"X")</f>
        <v>#REF!</v>
      </c>
      <c r="CO26" s="785" t="e">
        <f>SUMIFS('01. Instal. Prediais e Civis'!#REF!,'01. Instal. Prediais e Civis'!$A$4:$A$558,'00. Resumo'!$A26,'01. Instal. Prediais e Civis'!J$4:J$558,"X")</f>
        <v>#REF!</v>
      </c>
      <c r="CP26" s="788" t="e">
        <f t="shared" si="13"/>
        <v>#REF!</v>
      </c>
      <c r="CQ26" s="51"/>
      <c r="CR26" s="704"/>
      <c r="CS26" s="705"/>
      <c r="CT26" s="705"/>
      <c r="CU26" s="705"/>
      <c r="CV26" s="705"/>
      <c r="CW26" s="705"/>
      <c r="CX26" s="31"/>
      <c r="CY26" s="782" t="e">
        <f>SUMIFS('01. Instal. Prediais e Civis'!#REF!,'01. Instal. Prediais e Civis'!$A$4:$A$558,'00. Resumo'!$A26,'01. Instal. Prediais e Civis'!D$4:D$558,"X")</f>
        <v>#REF!</v>
      </c>
      <c r="CZ26" s="783" t="e">
        <f>SUMIFS('01. Instal. Prediais e Civis'!#REF!,'01. Instal. Prediais e Civis'!$A$4:$A$558,'00. Resumo'!$A26,'01. Instal. Prediais e Civis'!E$4:E$558,"X")</f>
        <v>#REF!</v>
      </c>
      <c r="DA26" s="784" t="e">
        <f>SUMIFS('01. Instal. Prediais e Civis'!#REF!,'01. Instal. Prediais e Civis'!$A$4:$A$558,'00. Resumo'!$A26,'01. Instal. Prediais e Civis'!F$4:F$558,"X")</f>
        <v>#REF!</v>
      </c>
      <c r="DB26" s="784" t="e">
        <f>SUMIFS('01. Instal. Prediais e Civis'!#REF!,'01. Instal. Prediais e Civis'!$A$4:$A$558,'00. Resumo'!$A26,'01. Instal. Prediais e Civis'!G$4:G$558,"X")</f>
        <v>#REF!</v>
      </c>
      <c r="DC26" s="784" t="e">
        <f>SUMIFS('01. Instal. Prediais e Civis'!#REF!,'01. Instal. Prediais e Civis'!$A$4:$A$558,'00. Resumo'!$A26,'01. Instal. Prediais e Civis'!H$4:H$558,"X")</f>
        <v>#REF!</v>
      </c>
      <c r="DD26" s="784" t="e">
        <f>SUMIFS('01. Instal. Prediais e Civis'!#REF!,'01. Instal. Prediais e Civis'!$A$4:$A$558,'00. Resumo'!$A26,'01. Instal. Prediais e Civis'!I$4:I$558,"X")</f>
        <v>#REF!</v>
      </c>
      <c r="DE26" s="785" t="e">
        <f>SUMIFS('01. Instal. Prediais e Civis'!#REF!,'01. Instal. Prediais e Civis'!$A$4:$A$558,'00. Resumo'!$A26,'01. Instal. Prediais e Civis'!J$4:J$558,"X")</f>
        <v>#REF!</v>
      </c>
      <c r="DF26" s="788" t="e">
        <f t="shared" si="14"/>
        <v>#REF!</v>
      </c>
      <c r="DG26" s="782" t="e">
        <f>SUMIFS('01. Instal. Prediais e Civis'!#REF!,'01. Instal. Prediais e Civis'!$A$4:$A$558,'00. Resumo'!$A26,'01. Instal. Prediais e Civis'!D$4:D$558,"X")</f>
        <v>#REF!</v>
      </c>
      <c r="DH26" s="783" t="e">
        <f>SUMIFS('01. Instal. Prediais e Civis'!#REF!,'01. Instal. Prediais e Civis'!$A$4:$A$558,'00. Resumo'!$A26,'01. Instal. Prediais e Civis'!E$4:E$558,"X")</f>
        <v>#REF!</v>
      </c>
      <c r="DI26" s="784" t="e">
        <f>SUMIFS('01. Instal. Prediais e Civis'!#REF!,'01. Instal. Prediais e Civis'!$A$4:$A$558,'00. Resumo'!$A26,'01. Instal. Prediais e Civis'!F$4:F$558,"X")</f>
        <v>#REF!</v>
      </c>
      <c r="DJ26" s="784" t="e">
        <f>SUMIFS('01. Instal. Prediais e Civis'!#REF!,'01. Instal. Prediais e Civis'!$A$4:$A$558,'00. Resumo'!$A26,'01. Instal. Prediais e Civis'!G$4:G$558,"X")</f>
        <v>#REF!</v>
      </c>
      <c r="DK26" s="784" t="e">
        <f>SUMIFS('01. Instal. Prediais e Civis'!#REF!,'01. Instal. Prediais e Civis'!$A$4:$A$558,'00. Resumo'!$A26,'01. Instal. Prediais e Civis'!H$4:H$558,"X")</f>
        <v>#REF!</v>
      </c>
      <c r="DL26" s="784" t="e">
        <f>SUMIFS('01. Instal. Prediais e Civis'!#REF!,'01. Instal. Prediais e Civis'!$A$4:$A$558,'00. Resumo'!$A26,'01. Instal. Prediais e Civis'!I$4:I$558,"X")</f>
        <v>#REF!</v>
      </c>
      <c r="DM26" s="785" t="e">
        <f>SUMIFS('01. Instal. Prediais e Civis'!#REF!,'01. Instal. Prediais e Civis'!$A$4:$A$558,'00. Resumo'!$A26,'01. Instal. Prediais e Civis'!J$4:J$558,"X")</f>
        <v>#REF!</v>
      </c>
      <c r="DN26" s="788" t="e">
        <f t="shared" si="15"/>
        <v>#REF!</v>
      </c>
      <c r="DO26" s="782" t="e">
        <f>SUMIFS('01. Instal. Prediais e Civis'!#REF!,'01. Instal. Prediais e Civis'!$A$4:$A$558,'00. Resumo'!$A26,'01. Instal. Prediais e Civis'!D$4:D$558,"X")</f>
        <v>#REF!</v>
      </c>
      <c r="DP26" s="783" t="e">
        <f>SUMIFS('01. Instal. Prediais e Civis'!#REF!,'01. Instal. Prediais e Civis'!$A$4:$A$558,'00. Resumo'!$A26,'01. Instal. Prediais e Civis'!E$4:E$558,"X")</f>
        <v>#REF!</v>
      </c>
      <c r="DQ26" s="784" t="e">
        <f>SUMIFS('01. Instal. Prediais e Civis'!#REF!,'01. Instal. Prediais e Civis'!$A$4:$A$558,'00. Resumo'!$A26,'01. Instal. Prediais e Civis'!F$4:F$558,"X")</f>
        <v>#REF!</v>
      </c>
      <c r="DR26" s="784" t="e">
        <f>SUMIFS('01. Instal. Prediais e Civis'!#REF!,'01. Instal. Prediais e Civis'!$A$4:$A$558,'00. Resumo'!$A26,'01. Instal. Prediais e Civis'!G$4:G$558,"X")</f>
        <v>#REF!</v>
      </c>
      <c r="DS26" s="784" t="e">
        <f>SUMIFS('01. Instal. Prediais e Civis'!#REF!,'01. Instal. Prediais e Civis'!$A$4:$A$558,'00. Resumo'!$A26,'01. Instal. Prediais e Civis'!H$4:H$558,"X")</f>
        <v>#REF!</v>
      </c>
      <c r="DT26" s="784" t="e">
        <f>SUMIFS('01. Instal. Prediais e Civis'!#REF!,'01. Instal. Prediais e Civis'!$A$4:$A$558,'00. Resumo'!$A26,'01. Instal. Prediais e Civis'!I$4:I$558,"X")</f>
        <v>#REF!</v>
      </c>
      <c r="DU26" s="785" t="e">
        <f>SUMIFS('01. Instal. Prediais e Civis'!#REF!,'01. Instal. Prediais e Civis'!$A$4:$A$558,'00. Resumo'!$A26,'01. Instal. Prediais e Civis'!J$4:J$558,"X")</f>
        <v>#REF!</v>
      </c>
      <c r="DV26" s="800" t="e">
        <f t="shared" si="0"/>
        <v>#REF!</v>
      </c>
      <c r="DW26" s="51"/>
      <c r="DX26" s="704"/>
      <c r="DY26" s="705"/>
      <c r="DZ26" s="705"/>
      <c r="EA26" s="705"/>
      <c r="EB26" s="705"/>
      <c r="EC26" s="705"/>
      <c r="ED26" s="31"/>
      <c r="EE26" s="51"/>
      <c r="EF26" s="704"/>
      <c r="EG26" s="705"/>
      <c r="EH26" s="705"/>
      <c r="EI26" s="705"/>
      <c r="EJ26" s="705"/>
      <c r="EK26" s="705"/>
      <c r="EL26" s="29"/>
    </row>
    <row r="27" spans="1:142" ht="15" outlineLevel="2" x14ac:dyDescent="0.2">
      <c r="A27" s="765" t="s">
        <v>67</v>
      </c>
      <c r="B27" s="803" t="s">
        <v>68</v>
      </c>
      <c r="C27" s="779">
        <v>0.7</v>
      </c>
      <c r="D27" s="780">
        <f t="shared" si="1"/>
        <v>1.428571428571429</v>
      </c>
      <c r="E27" s="781">
        <v>0.5</v>
      </c>
      <c r="F27" s="816">
        <f t="shared" si="2"/>
        <v>0.5</v>
      </c>
      <c r="G27" s="787" t="e">
        <f>SUMIFS('01. Instal. Prediais e Civis'!#REF!,'01. Instal. Prediais e Civis'!$A$4:$A$558,'00. Resumo'!$A27,'01. Instal. Prediais e Civis'!D$4:D$558,"X")</f>
        <v>#REF!</v>
      </c>
      <c r="H27" s="783" t="e">
        <f>SUMIFS('01. Instal. Prediais e Civis'!#REF!,'01. Instal. Prediais e Civis'!$A$4:$A$558,'00. Resumo'!$A27,'01. Instal. Prediais e Civis'!E$4:E$558,"X")</f>
        <v>#REF!</v>
      </c>
      <c r="I27" s="784" t="e">
        <f>SUMIFS('01. Instal. Prediais e Civis'!#REF!,'01. Instal. Prediais e Civis'!$A$4:$A$558,'00. Resumo'!$A27,'01. Instal. Prediais e Civis'!F$4:F$558,"X")</f>
        <v>#REF!</v>
      </c>
      <c r="J27" s="784" t="e">
        <f>SUMIFS('01. Instal. Prediais e Civis'!#REF!,'01. Instal. Prediais e Civis'!$A$4:$A$558,'00. Resumo'!$A27,'01. Instal. Prediais e Civis'!G$4:G$558,"X")</f>
        <v>#REF!</v>
      </c>
      <c r="K27" s="784" t="e">
        <f>SUMIFS('01. Instal. Prediais e Civis'!#REF!,'01. Instal. Prediais e Civis'!$A$4:$A$558,'00. Resumo'!$A27,'01. Instal. Prediais e Civis'!H$4:H$558,"X")</f>
        <v>#REF!</v>
      </c>
      <c r="L27" s="784" t="e">
        <f>SUMIFS('01. Instal. Prediais e Civis'!#REF!,'01. Instal. Prediais e Civis'!$A$4:$A$558,'00. Resumo'!$A27,'01. Instal. Prediais e Civis'!I$4:I$558,"X")</f>
        <v>#REF!</v>
      </c>
      <c r="M27" s="785" t="e">
        <f>SUMIFS('01. Instal. Prediais e Civis'!#REF!,'01. Instal. Prediais e Civis'!$A$4:$A$558,'00. Resumo'!$A27,'01. Instal. Prediais e Civis'!J$4:J$558,"X")</f>
        <v>#REF!</v>
      </c>
      <c r="N27" s="786" t="e">
        <f t="shared" si="3"/>
        <v>#REF!</v>
      </c>
      <c r="O27" s="787" t="e">
        <f>SUMIFS('01. Instal. Prediais e Civis'!#REF!,'01. Instal. Prediais e Civis'!$A$4:$A$558,'00. Resumo'!$A27,'01. Instal. Prediais e Civis'!D$4:D$558,"X")</f>
        <v>#REF!</v>
      </c>
      <c r="P27" s="783" t="e">
        <f>SUMIFS('01. Instal. Prediais e Civis'!#REF!,'01. Instal. Prediais e Civis'!$A$4:$A$558,'00. Resumo'!$A27,'01. Instal. Prediais e Civis'!E$4:E$558,"X")</f>
        <v>#REF!</v>
      </c>
      <c r="Q27" s="784" t="e">
        <f>SUMIFS('01. Instal. Prediais e Civis'!#REF!,'01. Instal. Prediais e Civis'!$A$4:$A$558,'00. Resumo'!$A27,'01. Instal. Prediais e Civis'!F$4:F$558,"X")</f>
        <v>#REF!</v>
      </c>
      <c r="R27" s="784" t="e">
        <f>SUMIFS('01. Instal. Prediais e Civis'!#REF!,'01. Instal. Prediais e Civis'!$A$4:$A$558,'00. Resumo'!$A27,'01. Instal. Prediais e Civis'!G$4:G$558,"X")</f>
        <v>#REF!</v>
      </c>
      <c r="S27" s="784" t="e">
        <f>SUMIFS('01. Instal. Prediais e Civis'!#REF!,'01. Instal. Prediais e Civis'!$A$4:$A$558,'00. Resumo'!$A27,'01. Instal. Prediais e Civis'!H$4:H$558,"X")</f>
        <v>#REF!</v>
      </c>
      <c r="T27" s="784" t="e">
        <f>SUMIFS('01. Instal. Prediais e Civis'!#REF!,'01. Instal. Prediais e Civis'!$A$4:$A$558,'00. Resumo'!$A27,'01. Instal. Prediais e Civis'!I$4:I$558,"X")</f>
        <v>#REF!</v>
      </c>
      <c r="U27" s="785" t="e">
        <f>SUMIFS('01. Instal. Prediais e Civis'!#REF!,'01. Instal. Prediais e Civis'!$A$4:$A$558,'00. Resumo'!$A27,'01. Instal. Prediais e Civis'!J$4:J$558,"X")</f>
        <v>#REF!</v>
      </c>
      <c r="V27" s="786" t="e">
        <f t="shared" si="4"/>
        <v>#REF!</v>
      </c>
      <c r="W27" s="782" t="e">
        <f>SUMIFS('01. Instal. Prediais e Civis'!#REF!,'01. Instal. Prediais e Civis'!$A$4:$A$558,'00. Resumo'!$A27,'01. Instal. Prediais e Civis'!D$4:D$558,"X")</f>
        <v>#REF!</v>
      </c>
      <c r="X27" s="783" t="e">
        <f>SUMIFS('01. Instal. Prediais e Civis'!#REF!,'01. Instal. Prediais e Civis'!$A$4:$A$558,'00. Resumo'!$A27,'01. Instal. Prediais e Civis'!E$4:E$558,"X")</f>
        <v>#REF!</v>
      </c>
      <c r="Y27" s="784" t="e">
        <f>SUMIFS('01. Instal. Prediais e Civis'!#REF!,'01. Instal. Prediais e Civis'!$A$4:$A$558,'00. Resumo'!$A27,'01. Instal. Prediais e Civis'!F$4:F$558,"X")</f>
        <v>#REF!</v>
      </c>
      <c r="Z27" s="784" t="e">
        <f>SUMIFS('01. Instal. Prediais e Civis'!#REF!,'01. Instal. Prediais e Civis'!$A$4:$A$558,'00. Resumo'!$A27,'01. Instal. Prediais e Civis'!G$4:G$558,"X")</f>
        <v>#REF!</v>
      </c>
      <c r="AA27" s="784" t="e">
        <f>SUMIFS('01. Instal. Prediais e Civis'!#REF!,'01. Instal. Prediais e Civis'!$A$4:$A$558,'00. Resumo'!$A27,'01. Instal. Prediais e Civis'!H$4:H$558,"X")</f>
        <v>#REF!</v>
      </c>
      <c r="AB27" s="784" t="e">
        <f>SUMIFS('01. Instal. Prediais e Civis'!#REF!,'01. Instal. Prediais e Civis'!$A$4:$A$558,'00. Resumo'!$A27,'01. Instal. Prediais e Civis'!I$4:I$558,"X")</f>
        <v>#REF!</v>
      </c>
      <c r="AC27" s="785" t="e">
        <f>SUMIFS('01. Instal. Prediais e Civis'!#REF!,'01. Instal. Prediais e Civis'!$A$4:$A$558,'00. Resumo'!$A27,'01. Instal. Prediais e Civis'!J$4:J$558,"X")</f>
        <v>#REF!</v>
      </c>
      <c r="AD27" s="786" t="e">
        <f t="shared" si="5"/>
        <v>#REF!</v>
      </c>
      <c r="AE27" s="782" t="e">
        <f>SUMIFS('01. Instal. Prediais e Civis'!#REF!,'01. Instal. Prediais e Civis'!$A$4:$A$558,'00. Resumo'!$A27,'01. Instal. Prediais e Civis'!D$4:D$558,"X")</f>
        <v>#REF!</v>
      </c>
      <c r="AF27" s="783" t="e">
        <f>SUMIFS('01. Instal. Prediais e Civis'!#REF!,'01. Instal. Prediais e Civis'!$A$4:$A$558,'00. Resumo'!$A27,'01. Instal. Prediais e Civis'!E$4:E$558,"X")</f>
        <v>#REF!</v>
      </c>
      <c r="AG27" s="784" t="e">
        <f>SUMIFS('01. Instal. Prediais e Civis'!#REF!,'01. Instal. Prediais e Civis'!$A$4:$A$558,'00. Resumo'!$A27,'01. Instal. Prediais e Civis'!F$4:F$558,"X")</f>
        <v>#REF!</v>
      </c>
      <c r="AH27" s="784" t="e">
        <f>SUMIFS('01. Instal. Prediais e Civis'!#REF!,'01. Instal. Prediais e Civis'!$A$4:$A$558,'00. Resumo'!$A27,'01. Instal. Prediais e Civis'!G$4:G$558,"X")</f>
        <v>#REF!</v>
      </c>
      <c r="AI27" s="784" t="e">
        <f>SUMIFS('01. Instal. Prediais e Civis'!#REF!,'01. Instal. Prediais e Civis'!$A$4:$A$558,'00. Resumo'!$A27,'01. Instal. Prediais e Civis'!H$4:H$558,"X")</f>
        <v>#REF!</v>
      </c>
      <c r="AJ27" s="784" t="e">
        <f>SUMIFS('01. Instal. Prediais e Civis'!#REF!,'01. Instal. Prediais e Civis'!$A$4:$A$558,'00. Resumo'!$A27,'01. Instal. Prediais e Civis'!I$4:I$558,"X")</f>
        <v>#REF!</v>
      </c>
      <c r="AK27" s="785" t="e">
        <f>SUMIFS('01. Instal. Prediais e Civis'!#REF!,'01. Instal. Prediais e Civis'!$A$4:$A$558,'00. Resumo'!$A27,'01. Instal. Prediais e Civis'!J$4:J$558,"X")</f>
        <v>#REF!</v>
      </c>
      <c r="AL27" s="786" t="e">
        <f t="shared" si="6"/>
        <v>#REF!</v>
      </c>
      <c r="AM27" s="782" t="e">
        <f>SUMIFS('01. Instal. Prediais e Civis'!#REF!,'01. Instal. Prediais e Civis'!$A$4:$A$558,'00. Resumo'!$A27,'01. Instal. Prediais e Civis'!D$4:D$558,"X")</f>
        <v>#REF!</v>
      </c>
      <c r="AN27" s="783" t="e">
        <f>SUMIFS('01. Instal. Prediais e Civis'!#REF!,'01. Instal. Prediais e Civis'!$A$4:$A$558,'00. Resumo'!$A27,'01. Instal. Prediais e Civis'!E$4:E$558,"X")</f>
        <v>#REF!</v>
      </c>
      <c r="AO27" s="784" t="e">
        <f>SUMIFS('01. Instal. Prediais e Civis'!#REF!,'01. Instal. Prediais e Civis'!$A$4:$A$558,'00. Resumo'!$A27,'01. Instal. Prediais e Civis'!F$4:F$558,"X")</f>
        <v>#REF!</v>
      </c>
      <c r="AP27" s="784" t="e">
        <f>SUMIFS('01. Instal. Prediais e Civis'!#REF!,'01. Instal. Prediais e Civis'!$A$4:$A$558,'00. Resumo'!$A27,'01. Instal. Prediais e Civis'!G$4:G$558,"X")</f>
        <v>#REF!</v>
      </c>
      <c r="AQ27" s="784" t="e">
        <f>SUMIFS('01. Instal. Prediais e Civis'!#REF!,'01. Instal. Prediais e Civis'!$A$4:$A$558,'00. Resumo'!$A27,'01. Instal. Prediais e Civis'!H$4:H$558,"X")</f>
        <v>#REF!</v>
      </c>
      <c r="AR27" s="784" t="e">
        <f>SUMIFS('01. Instal. Prediais e Civis'!#REF!,'01. Instal. Prediais e Civis'!$A$4:$A$558,'00. Resumo'!$A27,'01. Instal. Prediais e Civis'!I$4:I$558,"X")</f>
        <v>#REF!</v>
      </c>
      <c r="AS27" s="785" t="e">
        <f>SUMIFS('01. Instal. Prediais e Civis'!#REF!,'01. Instal. Prediais e Civis'!$A$4:$A$558,'00. Resumo'!$A27,'01. Instal. Prediais e Civis'!J$4:J$558,"X")</f>
        <v>#REF!</v>
      </c>
      <c r="AT27" s="786" t="e">
        <f t="shared" si="7"/>
        <v>#REF!</v>
      </c>
      <c r="AU27" s="782" t="e">
        <f>SUMIFS('01. Instal. Prediais e Civis'!#REF!,'01. Instal. Prediais e Civis'!$A$4:$A$558,'00. Resumo'!$A27,'01. Instal. Prediais e Civis'!D$4:D$558,"X")</f>
        <v>#REF!</v>
      </c>
      <c r="AV27" s="783" t="e">
        <f>SUMIFS('01. Instal. Prediais e Civis'!#REF!,'01. Instal. Prediais e Civis'!$A$4:$A$558,'00. Resumo'!$A27,'01. Instal. Prediais e Civis'!E$4:E$558,"X")</f>
        <v>#REF!</v>
      </c>
      <c r="AW27" s="784" t="e">
        <f>SUMIFS('01. Instal. Prediais e Civis'!#REF!,'01. Instal. Prediais e Civis'!$A$4:$A$558,'00. Resumo'!$A27,'01. Instal. Prediais e Civis'!F$4:F$558,"X")</f>
        <v>#REF!</v>
      </c>
      <c r="AX27" s="784" t="e">
        <f>SUMIFS('01. Instal. Prediais e Civis'!#REF!,'01. Instal. Prediais e Civis'!$A$4:$A$558,'00. Resumo'!$A27,'01. Instal. Prediais e Civis'!G$4:G$558,"X")</f>
        <v>#REF!</v>
      </c>
      <c r="AY27" s="784" t="e">
        <f>SUMIFS('01. Instal. Prediais e Civis'!#REF!,'01. Instal. Prediais e Civis'!$A$4:$A$558,'00. Resumo'!$A27,'01. Instal. Prediais e Civis'!H$4:H$558,"X")</f>
        <v>#REF!</v>
      </c>
      <c r="AZ27" s="784" t="e">
        <f>SUMIFS('01. Instal. Prediais e Civis'!#REF!,'01. Instal. Prediais e Civis'!$A$4:$A$558,'00. Resumo'!$A27,'01. Instal. Prediais e Civis'!I$4:I$558,"X")</f>
        <v>#REF!</v>
      </c>
      <c r="BA27" s="785" t="e">
        <f>SUMIFS('01. Instal. Prediais e Civis'!#REF!,'01. Instal. Prediais e Civis'!$A$4:$A$558,'00. Resumo'!$A27,'01. Instal. Prediais e Civis'!J$4:J$558,"X")</f>
        <v>#REF!</v>
      </c>
      <c r="BB27" s="786" t="e">
        <f t="shared" si="8"/>
        <v>#REF!</v>
      </c>
      <c r="BC27" s="782" t="e">
        <f>SUMIFS('01. Instal. Prediais e Civis'!#REF!,'01. Instal. Prediais e Civis'!$A$4:$A$558,'00. Resumo'!$A27,'01. Instal. Prediais e Civis'!D$4:D$558,"X")</f>
        <v>#REF!</v>
      </c>
      <c r="BD27" s="783" t="e">
        <f>SUMIFS('01. Instal. Prediais e Civis'!#REF!,'01. Instal. Prediais e Civis'!$A$4:$A$558,'00. Resumo'!$A27,'01. Instal. Prediais e Civis'!E$4:E$558,"X")</f>
        <v>#REF!</v>
      </c>
      <c r="BE27" s="784" t="e">
        <f>SUMIFS('01. Instal. Prediais e Civis'!#REF!,'01. Instal. Prediais e Civis'!$A$4:$A$558,'00. Resumo'!$A27,'01. Instal. Prediais e Civis'!F$4:F$558,"X")</f>
        <v>#REF!</v>
      </c>
      <c r="BF27" s="784" t="e">
        <f>SUMIFS('01. Instal. Prediais e Civis'!#REF!,'01. Instal. Prediais e Civis'!$A$4:$A$558,'00. Resumo'!$A27,'01. Instal. Prediais e Civis'!G$4:G$558,"X")</f>
        <v>#REF!</v>
      </c>
      <c r="BG27" s="784" t="e">
        <f>SUMIFS('01. Instal. Prediais e Civis'!#REF!,'01. Instal. Prediais e Civis'!$A$4:$A$558,'00. Resumo'!$A27,'01. Instal. Prediais e Civis'!H$4:H$558,"X")</f>
        <v>#REF!</v>
      </c>
      <c r="BH27" s="784" t="e">
        <f>SUMIFS('01. Instal. Prediais e Civis'!#REF!,'01. Instal. Prediais e Civis'!$A$4:$A$558,'00. Resumo'!$A27,'01. Instal. Prediais e Civis'!I$4:I$558,"X")</f>
        <v>#REF!</v>
      </c>
      <c r="BI27" s="785" t="e">
        <f>SUMIFS('01. Instal. Prediais e Civis'!#REF!,'01. Instal. Prediais e Civis'!$A$4:$A$558,'00. Resumo'!$A27,'01. Instal. Prediais e Civis'!J$4:J$558,"X")</f>
        <v>#REF!</v>
      </c>
      <c r="BJ27" s="786" t="e">
        <f t="shared" si="9"/>
        <v>#REF!</v>
      </c>
      <c r="BK27" s="787" t="e">
        <f>SUMIFS('01. Instal. Prediais e Civis'!#REF!,'01. Instal. Prediais e Civis'!$A$4:$A$558,'00. Resumo'!$A27,'01. Instal. Prediais e Civis'!D$4:D$558,"X")</f>
        <v>#REF!</v>
      </c>
      <c r="BL27" s="783" t="e">
        <f>SUMIFS('01. Instal. Prediais e Civis'!#REF!,'01. Instal. Prediais e Civis'!$A$4:$A$558,'00. Resumo'!$A27,'01. Instal. Prediais e Civis'!E$4:E$558,"X")</f>
        <v>#REF!</v>
      </c>
      <c r="BM27" s="784" t="e">
        <f>SUMIFS('01. Instal. Prediais e Civis'!#REF!,'01. Instal. Prediais e Civis'!$A$4:$A$558,'00. Resumo'!$A27,'01. Instal. Prediais e Civis'!F$4:F$558,"X")</f>
        <v>#REF!</v>
      </c>
      <c r="BN27" s="784" t="e">
        <f>SUMIFS('01. Instal. Prediais e Civis'!#REF!,'01. Instal. Prediais e Civis'!$A$4:$A$558,'00. Resumo'!$A27,'01. Instal. Prediais e Civis'!G$4:G$558,"X")</f>
        <v>#REF!</v>
      </c>
      <c r="BO27" s="784" t="e">
        <f>SUMIFS('01. Instal. Prediais e Civis'!#REF!,'01. Instal. Prediais e Civis'!$A$4:$A$558,'00. Resumo'!$A27,'01. Instal. Prediais e Civis'!H$4:H$558,"X")</f>
        <v>#REF!</v>
      </c>
      <c r="BP27" s="784" t="e">
        <f>SUMIFS('01. Instal. Prediais e Civis'!#REF!,'01. Instal. Prediais e Civis'!$A$4:$A$558,'00. Resumo'!$A27,'01. Instal. Prediais e Civis'!I$4:I$558,"X")</f>
        <v>#REF!</v>
      </c>
      <c r="BQ27" s="785" t="e">
        <f>SUMIFS('01. Instal. Prediais e Civis'!#REF!,'01. Instal. Prediais e Civis'!$A$4:$A$558,'00. Resumo'!$A27,'01. Instal. Prediais e Civis'!J$4:J$558,"X")</f>
        <v>#REF!</v>
      </c>
      <c r="BR27" s="786" t="e">
        <f t="shared" si="10"/>
        <v>#REF!</v>
      </c>
      <c r="BS27" s="787" t="e">
        <f>SUMIFS('01. Instal. Prediais e Civis'!#REF!,'01. Instal. Prediais e Civis'!$A$4:$A$558,'00. Resumo'!$A27,'01. Instal. Prediais e Civis'!D$4:D$558,"X")</f>
        <v>#REF!</v>
      </c>
      <c r="BT27" s="783" t="e">
        <f>SUMIFS('01. Instal. Prediais e Civis'!#REF!,'01. Instal. Prediais e Civis'!$A$4:$A$558,'00. Resumo'!$A27,'01. Instal. Prediais e Civis'!E$4:E$558,"X")</f>
        <v>#REF!</v>
      </c>
      <c r="BU27" s="784" t="e">
        <f>SUMIFS('01. Instal. Prediais e Civis'!#REF!,'01. Instal. Prediais e Civis'!$A$4:$A$558,'00. Resumo'!$A27,'01. Instal. Prediais e Civis'!F$4:F$558,"X")</f>
        <v>#REF!</v>
      </c>
      <c r="BV27" s="784" t="e">
        <f>SUMIFS('01. Instal. Prediais e Civis'!#REF!,'01. Instal. Prediais e Civis'!$A$4:$A$558,'00. Resumo'!$A27,'01. Instal. Prediais e Civis'!G$4:G$558,"X")</f>
        <v>#REF!</v>
      </c>
      <c r="BW27" s="784" t="e">
        <f>SUMIFS('01. Instal. Prediais e Civis'!#REF!,'01. Instal. Prediais e Civis'!$A$4:$A$558,'00. Resumo'!$A27,'01. Instal. Prediais e Civis'!H$4:H$558,"X")</f>
        <v>#REF!</v>
      </c>
      <c r="BX27" s="784" t="e">
        <f>SUMIFS('01. Instal. Prediais e Civis'!#REF!,'01. Instal. Prediais e Civis'!$A$4:$A$558,'00. Resumo'!$A27,'01. Instal. Prediais e Civis'!I$4:I$558,"X")</f>
        <v>#REF!</v>
      </c>
      <c r="BY27" s="785" t="e">
        <f>SUMIFS('01. Instal. Prediais e Civis'!#REF!,'01. Instal. Prediais e Civis'!$A$4:$A$558,'00. Resumo'!$A27,'01. Instal. Prediais e Civis'!J$4:J$558,"X")</f>
        <v>#REF!</v>
      </c>
      <c r="BZ27" s="786" t="e">
        <f t="shared" si="11"/>
        <v>#REF!</v>
      </c>
      <c r="CA27" s="787" t="e">
        <f>SUMIFS('01. Instal. Prediais e Civis'!#REF!,'01. Instal. Prediais e Civis'!$A$4:$A$558,'00. Resumo'!$A27,'01. Instal. Prediais e Civis'!D$4:D$558,"X")</f>
        <v>#REF!</v>
      </c>
      <c r="CB27" s="783" t="e">
        <f>SUMIFS('01. Instal. Prediais e Civis'!#REF!,'01. Instal. Prediais e Civis'!$A$4:$A$558,'00. Resumo'!$A27,'01. Instal. Prediais e Civis'!E$4:E$558,"X")</f>
        <v>#REF!</v>
      </c>
      <c r="CC27" s="784" t="e">
        <f>SUMIFS('01. Instal. Prediais e Civis'!#REF!,'01. Instal. Prediais e Civis'!$A$4:$A$558,'00. Resumo'!$A27,'01. Instal. Prediais e Civis'!F$4:F$558,"X")</f>
        <v>#REF!</v>
      </c>
      <c r="CD27" s="784" t="e">
        <f>SUMIFS('01. Instal. Prediais e Civis'!#REF!,'01. Instal. Prediais e Civis'!$A$4:$A$558,'00. Resumo'!$A27,'01. Instal. Prediais e Civis'!G$4:G$558,"X")</f>
        <v>#REF!</v>
      </c>
      <c r="CE27" s="784" t="e">
        <f>SUMIFS('01. Instal. Prediais e Civis'!#REF!,'01. Instal. Prediais e Civis'!$A$4:$A$558,'00. Resumo'!$A27,'01. Instal. Prediais e Civis'!H$4:H$558,"X")</f>
        <v>#REF!</v>
      </c>
      <c r="CF27" s="784" t="e">
        <f>SUMIFS('01. Instal. Prediais e Civis'!#REF!,'01. Instal. Prediais e Civis'!$A$4:$A$558,'00. Resumo'!$A27,'01. Instal. Prediais e Civis'!I$4:I$558,"X")</f>
        <v>#REF!</v>
      </c>
      <c r="CG27" s="785" t="e">
        <f>SUMIFS('01. Instal. Prediais e Civis'!#REF!,'01. Instal. Prediais e Civis'!$A$4:$A$558,'00. Resumo'!$A27,'01. Instal. Prediais e Civis'!J$4:J$558,"X")</f>
        <v>#REF!</v>
      </c>
      <c r="CH27" s="786" t="e">
        <f t="shared" si="12"/>
        <v>#REF!</v>
      </c>
      <c r="CI27" s="787" t="e">
        <f>SUMIFS('01. Instal. Prediais e Civis'!#REF!,'01. Instal. Prediais e Civis'!$A$4:$A$558,'00. Resumo'!$A27,'01. Instal. Prediais e Civis'!D$4:D$558,"X")</f>
        <v>#REF!</v>
      </c>
      <c r="CJ27" s="783" t="e">
        <f>SUMIFS('01. Instal. Prediais e Civis'!#REF!,'01. Instal. Prediais e Civis'!$A$4:$A$558,'00. Resumo'!$A27,'01. Instal. Prediais e Civis'!E$4:E$558,"X")</f>
        <v>#REF!</v>
      </c>
      <c r="CK27" s="784" t="e">
        <f>SUMIFS('01. Instal. Prediais e Civis'!#REF!,'01. Instal. Prediais e Civis'!$A$4:$A$558,'00. Resumo'!$A27,'01. Instal. Prediais e Civis'!F$4:F$558,"X")</f>
        <v>#REF!</v>
      </c>
      <c r="CL27" s="784" t="e">
        <f>SUMIFS('01. Instal. Prediais e Civis'!#REF!,'01. Instal. Prediais e Civis'!$A$4:$A$558,'00. Resumo'!$A27,'01. Instal. Prediais e Civis'!G$4:G$558,"X")</f>
        <v>#REF!</v>
      </c>
      <c r="CM27" s="784" t="e">
        <f>SUMIFS('01. Instal. Prediais e Civis'!#REF!,'01. Instal. Prediais e Civis'!$A$4:$A$558,'00. Resumo'!$A27,'01. Instal. Prediais e Civis'!H$4:H$558,"X")</f>
        <v>#REF!</v>
      </c>
      <c r="CN27" s="784" t="e">
        <f>SUMIFS('01. Instal. Prediais e Civis'!#REF!,'01. Instal. Prediais e Civis'!$A$4:$A$558,'00. Resumo'!$A27,'01. Instal. Prediais e Civis'!I$4:I$558,"X")</f>
        <v>#REF!</v>
      </c>
      <c r="CO27" s="785" t="e">
        <f>SUMIFS('01. Instal. Prediais e Civis'!#REF!,'01. Instal. Prediais e Civis'!$A$4:$A$558,'00. Resumo'!$A27,'01. Instal. Prediais e Civis'!J$4:J$558,"X")</f>
        <v>#REF!</v>
      </c>
      <c r="CP27" s="788" t="e">
        <f t="shared" si="13"/>
        <v>#REF!</v>
      </c>
      <c r="CQ27" s="51"/>
      <c r="CR27" s="704"/>
      <c r="CS27" s="705"/>
      <c r="CT27" s="705"/>
      <c r="CU27" s="705"/>
      <c r="CV27" s="705"/>
      <c r="CW27" s="705"/>
      <c r="CX27" s="31"/>
      <c r="CY27" s="782" t="e">
        <f>SUMIFS('01. Instal. Prediais e Civis'!#REF!,'01. Instal. Prediais e Civis'!$A$4:$A$558,'00. Resumo'!$A27,'01. Instal. Prediais e Civis'!D$4:D$558,"X")</f>
        <v>#REF!</v>
      </c>
      <c r="CZ27" s="783" t="e">
        <f>SUMIFS('01. Instal. Prediais e Civis'!#REF!,'01. Instal. Prediais e Civis'!$A$4:$A$558,'00. Resumo'!$A27,'01. Instal. Prediais e Civis'!E$4:E$558,"X")</f>
        <v>#REF!</v>
      </c>
      <c r="DA27" s="784" t="e">
        <f>SUMIFS('01. Instal. Prediais e Civis'!#REF!,'01. Instal. Prediais e Civis'!$A$4:$A$558,'00. Resumo'!$A27,'01. Instal. Prediais e Civis'!F$4:F$558,"X")</f>
        <v>#REF!</v>
      </c>
      <c r="DB27" s="784" t="e">
        <f>SUMIFS('01. Instal. Prediais e Civis'!#REF!,'01. Instal. Prediais e Civis'!$A$4:$A$558,'00. Resumo'!$A27,'01. Instal. Prediais e Civis'!G$4:G$558,"X")</f>
        <v>#REF!</v>
      </c>
      <c r="DC27" s="784" t="e">
        <f>SUMIFS('01. Instal. Prediais e Civis'!#REF!,'01. Instal. Prediais e Civis'!$A$4:$A$558,'00. Resumo'!$A27,'01. Instal. Prediais e Civis'!H$4:H$558,"X")</f>
        <v>#REF!</v>
      </c>
      <c r="DD27" s="784" t="e">
        <f>SUMIFS('01. Instal. Prediais e Civis'!#REF!,'01. Instal. Prediais e Civis'!$A$4:$A$558,'00. Resumo'!$A27,'01. Instal. Prediais e Civis'!I$4:I$558,"X")</f>
        <v>#REF!</v>
      </c>
      <c r="DE27" s="785" t="e">
        <f>SUMIFS('01. Instal. Prediais e Civis'!#REF!,'01. Instal. Prediais e Civis'!$A$4:$A$558,'00. Resumo'!$A27,'01. Instal. Prediais e Civis'!J$4:J$558,"X")</f>
        <v>#REF!</v>
      </c>
      <c r="DF27" s="788" t="e">
        <f t="shared" si="14"/>
        <v>#REF!</v>
      </c>
      <c r="DG27" s="782" t="e">
        <f>SUMIFS('01. Instal. Prediais e Civis'!#REF!,'01. Instal. Prediais e Civis'!$A$4:$A$558,'00. Resumo'!$A27,'01. Instal. Prediais e Civis'!D$4:D$558,"X")</f>
        <v>#REF!</v>
      </c>
      <c r="DH27" s="783" t="e">
        <f>SUMIFS('01. Instal. Prediais e Civis'!#REF!,'01. Instal. Prediais e Civis'!$A$4:$A$558,'00. Resumo'!$A27,'01. Instal. Prediais e Civis'!E$4:E$558,"X")</f>
        <v>#REF!</v>
      </c>
      <c r="DI27" s="784" t="e">
        <f>SUMIFS('01. Instal. Prediais e Civis'!#REF!,'01. Instal. Prediais e Civis'!$A$4:$A$558,'00. Resumo'!$A27,'01. Instal. Prediais e Civis'!F$4:F$558,"X")</f>
        <v>#REF!</v>
      </c>
      <c r="DJ27" s="784" t="e">
        <f>SUMIFS('01. Instal. Prediais e Civis'!#REF!,'01. Instal. Prediais e Civis'!$A$4:$A$558,'00. Resumo'!$A27,'01. Instal. Prediais e Civis'!G$4:G$558,"X")</f>
        <v>#REF!</v>
      </c>
      <c r="DK27" s="784" t="e">
        <f>SUMIFS('01. Instal. Prediais e Civis'!#REF!,'01. Instal. Prediais e Civis'!$A$4:$A$558,'00. Resumo'!$A27,'01. Instal. Prediais e Civis'!H$4:H$558,"X")</f>
        <v>#REF!</v>
      </c>
      <c r="DL27" s="784" t="e">
        <f>SUMIFS('01. Instal. Prediais e Civis'!#REF!,'01. Instal. Prediais e Civis'!$A$4:$A$558,'00. Resumo'!$A27,'01. Instal. Prediais e Civis'!I$4:I$558,"X")</f>
        <v>#REF!</v>
      </c>
      <c r="DM27" s="785" t="e">
        <f>SUMIFS('01. Instal. Prediais e Civis'!#REF!,'01. Instal. Prediais e Civis'!$A$4:$A$558,'00. Resumo'!$A27,'01. Instal. Prediais e Civis'!J$4:J$558,"X")</f>
        <v>#REF!</v>
      </c>
      <c r="DN27" s="788" t="e">
        <f t="shared" si="15"/>
        <v>#REF!</v>
      </c>
      <c r="DO27" s="782" t="e">
        <f>SUMIFS('01. Instal. Prediais e Civis'!#REF!,'01. Instal. Prediais e Civis'!$A$4:$A$558,'00. Resumo'!$A27,'01. Instal. Prediais e Civis'!D$4:D$558,"X")</f>
        <v>#REF!</v>
      </c>
      <c r="DP27" s="783" t="e">
        <f>SUMIFS('01. Instal. Prediais e Civis'!#REF!,'01. Instal. Prediais e Civis'!$A$4:$A$558,'00. Resumo'!$A27,'01. Instal. Prediais e Civis'!E$4:E$558,"X")</f>
        <v>#REF!</v>
      </c>
      <c r="DQ27" s="784" t="e">
        <f>SUMIFS('01. Instal. Prediais e Civis'!#REF!,'01. Instal. Prediais e Civis'!$A$4:$A$558,'00. Resumo'!$A27,'01. Instal. Prediais e Civis'!F$4:F$558,"X")</f>
        <v>#REF!</v>
      </c>
      <c r="DR27" s="784" t="e">
        <f>SUMIFS('01. Instal. Prediais e Civis'!#REF!,'01. Instal. Prediais e Civis'!$A$4:$A$558,'00. Resumo'!$A27,'01. Instal. Prediais e Civis'!G$4:G$558,"X")</f>
        <v>#REF!</v>
      </c>
      <c r="DS27" s="784" t="e">
        <f>SUMIFS('01. Instal. Prediais e Civis'!#REF!,'01. Instal. Prediais e Civis'!$A$4:$A$558,'00. Resumo'!$A27,'01. Instal. Prediais e Civis'!H$4:H$558,"X")</f>
        <v>#REF!</v>
      </c>
      <c r="DT27" s="784" t="e">
        <f>SUMIFS('01. Instal. Prediais e Civis'!#REF!,'01. Instal. Prediais e Civis'!$A$4:$A$558,'00. Resumo'!$A27,'01. Instal. Prediais e Civis'!I$4:I$558,"X")</f>
        <v>#REF!</v>
      </c>
      <c r="DU27" s="785" t="e">
        <f>SUMIFS('01. Instal. Prediais e Civis'!#REF!,'01. Instal. Prediais e Civis'!$A$4:$A$558,'00. Resumo'!$A27,'01. Instal. Prediais e Civis'!J$4:J$558,"X")</f>
        <v>#REF!</v>
      </c>
      <c r="DV27" s="800" t="e">
        <f t="shared" si="0"/>
        <v>#REF!</v>
      </c>
      <c r="DW27" s="51"/>
      <c r="DX27" s="704"/>
      <c r="DY27" s="705"/>
      <c r="DZ27" s="705"/>
      <c r="EA27" s="705"/>
      <c r="EB27" s="705"/>
      <c r="EC27" s="705"/>
      <c r="ED27" s="31"/>
      <c r="EE27" s="51"/>
      <c r="EF27" s="704"/>
      <c r="EG27" s="705"/>
      <c r="EH27" s="705"/>
      <c r="EI27" s="705"/>
      <c r="EJ27" s="705"/>
      <c r="EK27" s="705"/>
      <c r="EL27" s="29"/>
    </row>
    <row r="28" spans="1:142" ht="15" outlineLevel="2" x14ac:dyDescent="0.2">
      <c r="A28" s="765" t="s">
        <v>69</v>
      </c>
      <c r="B28" s="806" t="s">
        <v>630</v>
      </c>
      <c r="C28" s="789">
        <v>0.7</v>
      </c>
      <c r="D28" s="790">
        <f t="shared" si="1"/>
        <v>1.428571428571429</v>
      </c>
      <c r="E28" s="791">
        <v>0.5</v>
      </c>
      <c r="F28" s="817">
        <f t="shared" si="2"/>
        <v>0.5</v>
      </c>
      <c r="G28" s="787" t="e">
        <f>SUMIFS('01. Instal. Prediais e Civis'!#REF!,'01. Instal. Prediais e Civis'!$A$4:$A$558,'00. Resumo'!$A28,'01. Instal. Prediais e Civis'!D$4:D$558,"X")</f>
        <v>#REF!</v>
      </c>
      <c r="H28" s="783" t="e">
        <f>SUMIFS('01. Instal. Prediais e Civis'!#REF!,'01. Instal. Prediais e Civis'!$A$4:$A$558,'00. Resumo'!$A28,'01. Instal. Prediais e Civis'!E$4:E$558,"X")</f>
        <v>#REF!</v>
      </c>
      <c r="I28" s="784" t="e">
        <f>SUMIFS('01. Instal. Prediais e Civis'!#REF!,'01. Instal. Prediais e Civis'!$A$4:$A$558,'00. Resumo'!$A28,'01. Instal. Prediais e Civis'!F$4:F$558,"X")</f>
        <v>#REF!</v>
      </c>
      <c r="J28" s="784" t="e">
        <f>SUMIFS('01. Instal. Prediais e Civis'!#REF!,'01. Instal. Prediais e Civis'!$A$4:$A$558,'00. Resumo'!$A28,'01. Instal. Prediais e Civis'!G$4:G$558,"X")</f>
        <v>#REF!</v>
      </c>
      <c r="K28" s="784" t="e">
        <f>SUMIFS('01. Instal. Prediais e Civis'!#REF!,'01. Instal. Prediais e Civis'!$A$4:$A$558,'00. Resumo'!$A28,'01. Instal. Prediais e Civis'!H$4:H$558,"X")</f>
        <v>#REF!</v>
      </c>
      <c r="L28" s="784" t="e">
        <f>SUMIFS('01. Instal. Prediais e Civis'!#REF!,'01. Instal. Prediais e Civis'!$A$4:$A$558,'00. Resumo'!$A28,'01. Instal. Prediais e Civis'!I$4:I$558,"X")</f>
        <v>#REF!</v>
      </c>
      <c r="M28" s="785" t="e">
        <f>SUMIFS('01. Instal. Prediais e Civis'!#REF!,'01. Instal. Prediais e Civis'!$A$4:$A$558,'00. Resumo'!$A28,'01. Instal. Prediais e Civis'!J$4:J$558,"X")</f>
        <v>#REF!</v>
      </c>
      <c r="N28" s="786" t="e">
        <f t="shared" si="3"/>
        <v>#REF!</v>
      </c>
      <c r="O28" s="787" t="e">
        <f>SUMIFS('01. Instal. Prediais e Civis'!#REF!,'01. Instal. Prediais e Civis'!$A$4:$A$558,'00. Resumo'!$A28,'01. Instal. Prediais e Civis'!D$4:D$558,"X")</f>
        <v>#REF!</v>
      </c>
      <c r="P28" s="783" t="e">
        <f>SUMIFS('01. Instal. Prediais e Civis'!#REF!,'01. Instal. Prediais e Civis'!$A$4:$A$558,'00. Resumo'!$A28,'01. Instal. Prediais e Civis'!E$4:E$558,"X")</f>
        <v>#REF!</v>
      </c>
      <c r="Q28" s="784" t="e">
        <f>SUMIFS('01. Instal. Prediais e Civis'!#REF!,'01. Instal. Prediais e Civis'!$A$4:$A$558,'00. Resumo'!$A28,'01. Instal. Prediais e Civis'!F$4:F$558,"X")</f>
        <v>#REF!</v>
      </c>
      <c r="R28" s="784" t="e">
        <f>SUMIFS('01. Instal. Prediais e Civis'!#REF!,'01. Instal. Prediais e Civis'!$A$4:$A$558,'00. Resumo'!$A28,'01. Instal. Prediais e Civis'!G$4:G$558,"X")</f>
        <v>#REF!</v>
      </c>
      <c r="S28" s="784" t="e">
        <f>SUMIFS('01. Instal. Prediais e Civis'!#REF!,'01. Instal. Prediais e Civis'!$A$4:$A$558,'00. Resumo'!$A28,'01. Instal. Prediais e Civis'!H$4:H$558,"X")</f>
        <v>#REF!</v>
      </c>
      <c r="T28" s="784" t="e">
        <f>SUMIFS('01. Instal. Prediais e Civis'!#REF!,'01. Instal. Prediais e Civis'!$A$4:$A$558,'00. Resumo'!$A28,'01. Instal. Prediais e Civis'!I$4:I$558,"X")</f>
        <v>#REF!</v>
      </c>
      <c r="U28" s="785" t="e">
        <f>SUMIFS('01. Instal. Prediais e Civis'!#REF!,'01. Instal. Prediais e Civis'!$A$4:$A$558,'00. Resumo'!$A28,'01. Instal. Prediais e Civis'!J$4:J$558,"X")</f>
        <v>#REF!</v>
      </c>
      <c r="V28" s="786" t="e">
        <f t="shared" si="4"/>
        <v>#REF!</v>
      </c>
      <c r="W28" s="782" t="e">
        <f>SUMIFS('01. Instal. Prediais e Civis'!#REF!,'01. Instal. Prediais e Civis'!$A$4:$A$558,'00. Resumo'!$A28,'01. Instal. Prediais e Civis'!D$4:D$558,"X")</f>
        <v>#REF!</v>
      </c>
      <c r="X28" s="783" t="e">
        <f>SUMIFS('01. Instal. Prediais e Civis'!#REF!,'01. Instal. Prediais e Civis'!$A$4:$A$558,'00. Resumo'!$A28,'01. Instal. Prediais e Civis'!E$4:E$558,"X")</f>
        <v>#REF!</v>
      </c>
      <c r="Y28" s="784" t="e">
        <f>SUMIFS('01. Instal. Prediais e Civis'!#REF!,'01. Instal. Prediais e Civis'!$A$4:$A$558,'00. Resumo'!$A28,'01. Instal. Prediais e Civis'!F$4:F$558,"X")</f>
        <v>#REF!</v>
      </c>
      <c r="Z28" s="784" t="e">
        <f>SUMIFS('01. Instal. Prediais e Civis'!#REF!,'01. Instal. Prediais e Civis'!$A$4:$A$558,'00. Resumo'!$A28,'01. Instal. Prediais e Civis'!G$4:G$558,"X")</f>
        <v>#REF!</v>
      </c>
      <c r="AA28" s="784" t="e">
        <f>SUMIFS('01. Instal. Prediais e Civis'!#REF!,'01. Instal. Prediais e Civis'!$A$4:$A$558,'00. Resumo'!$A28,'01. Instal. Prediais e Civis'!H$4:H$558,"X")</f>
        <v>#REF!</v>
      </c>
      <c r="AB28" s="784" t="e">
        <f>SUMIFS('01. Instal. Prediais e Civis'!#REF!,'01. Instal. Prediais e Civis'!$A$4:$A$558,'00. Resumo'!$A28,'01. Instal. Prediais e Civis'!I$4:I$558,"X")</f>
        <v>#REF!</v>
      </c>
      <c r="AC28" s="785" t="e">
        <f>SUMIFS('01. Instal. Prediais e Civis'!#REF!,'01. Instal. Prediais e Civis'!$A$4:$A$558,'00. Resumo'!$A28,'01. Instal. Prediais e Civis'!J$4:J$558,"X")</f>
        <v>#REF!</v>
      </c>
      <c r="AD28" s="786" t="e">
        <f t="shared" si="5"/>
        <v>#REF!</v>
      </c>
      <c r="AE28" s="782" t="e">
        <f>SUMIFS('01. Instal. Prediais e Civis'!#REF!,'01. Instal. Prediais e Civis'!$A$4:$A$558,'00. Resumo'!$A28,'01. Instal. Prediais e Civis'!D$4:D$558,"X")</f>
        <v>#REF!</v>
      </c>
      <c r="AF28" s="783" t="e">
        <f>SUMIFS('01. Instal. Prediais e Civis'!#REF!,'01. Instal. Prediais e Civis'!$A$4:$A$558,'00. Resumo'!$A28,'01. Instal. Prediais e Civis'!E$4:E$558,"X")</f>
        <v>#REF!</v>
      </c>
      <c r="AG28" s="784" t="e">
        <f>SUMIFS('01. Instal. Prediais e Civis'!#REF!,'01. Instal. Prediais e Civis'!$A$4:$A$558,'00. Resumo'!$A28,'01. Instal. Prediais e Civis'!F$4:F$558,"X")</f>
        <v>#REF!</v>
      </c>
      <c r="AH28" s="784" t="e">
        <f>SUMIFS('01. Instal. Prediais e Civis'!#REF!,'01. Instal. Prediais e Civis'!$A$4:$A$558,'00. Resumo'!$A28,'01. Instal. Prediais e Civis'!G$4:G$558,"X")</f>
        <v>#REF!</v>
      </c>
      <c r="AI28" s="784" t="e">
        <f>SUMIFS('01. Instal. Prediais e Civis'!#REF!,'01. Instal. Prediais e Civis'!$A$4:$A$558,'00. Resumo'!$A28,'01. Instal. Prediais e Civis'!H$4:H$558,"X")</f>
        <v>#REF!</v>
      </c>
      <c r="AJ28" s="784" t="e">
        <f>SUMIFS('01. Instal. Prediais e Civis'!#REF!,'01. Instal. Prediais e Civis'!$A$4:$A$558,'00. Resumo'!$A28,'01. Instal. Prediais e Civis'!I$4:I$558,"X")</f>
        <v>#REF!</v>
      </c>
      <c r="AK28" s="785" t="e">
        <f>SUMIFS('01. Instal. Prediais e Civis'!#REF!,'01. Instal. Prediais e Civis'!$A$4:$A$558,'00. Resumo'!$A28,'01. Instal. Prediais e Civis'!J$4:J$558,"X")</f>
        <v>#REF!</v>
      </c>
      <c r="AL28" s="786" t="e">
        <f t="shared" si="6"/>
        <v>#REF!</v>
      </c>
      <c r="AM28" s="782" t="e">
        <f>SUMIFS('01. Instal. Prediais e Civis'!#REF!,'01. Instal. Prediais e Civis'!$A$4:$A$558,'00. Resumo'!$A28,'01. Instal. Prediais e Civis'!D$4:D$558,"X")</f>
        <v>#REF!</v>
      </c>
      <c r="AN28" s="783" t="e">
        <f>SUMIFS('01. Instal. Prediais e Civis'!#REF!,'01. Instal. Prediais e Civis'!$A$4:$A$558,'00. Resumo'!$A28,'01. Instal. Prediais e Civis'!E$4:E$558,"X")</f>
        <v>#REF!</v>
      </c>
      <c r="AO28" s="784" t="e">
        <f>SUMIFS('01. Instal. Prediais e Civis'!#REF!,'01. Instal. Prediais e Civis'!$A$4:$A$558,'00. Resumo'!$A28,'01. Instal. Prediais e Civis'!F$4:F$558,"X")</f>
        <v>#REF!</v>
      </c>
      <c r="AP28" s="784" t="e">
        <f>SUMIFS('01. Instal. Prediais e Civis'!#REF!,'01. Instal. Prediais e Civis'!$A$4:$A$558,'00. Resumo'!$A28,'01. Instal. Prediais e Civis'!G$4:G$558,"X")</f>
        <v>#REF!</v>
      </c>
      <c r="AQ28" s="784" t="e">
        <f>SUMIFS('01. Instal. Prediais e Civis'!#REF!,'01. Instal. Prediais e Civis'!$A$4:$A$558,'00. Resumo'!$A28,'01. Instal. Prediais e Civis'!H$4:H$558,"X")</f>
        <v>#REF!</v>
      </c>
      <c r="AR28" s="784" t="e">
        <f>SUMIFS('01. Instal. Prediais e Civis'!#REF!,'01. Instal. Prediais e Civis'!$A$4:$A$558,'00. Resumo'!$A28,'01. Instal. Prediais e Civis'!I$4:I$558,"X")</f>
        <v>#REF!</v>
      </c>
      <c r="AS28" s="785" t="e">
        <f>SUMIFS('01. Instal. Prediais e Civis'!#REF!,'01. Instal. Prediais e Civis'!$A$4:$A$558,'00. Resumo'!$A28,'01. Instal. Prediais e Civis'!J$4:J$558,"X")</f>
        <v>#REF!</v>
      </c>
      <c r="AT28" s="786" t="e">
        <f t="shared" si="7"/>
        <v>#REF!</v>
      </c>
      <c r="AU28" s="782" t="e">
        <f>SUMIFS('01. Instal. Prediais e Civis'!#REF!,'01. Instal. Prediais e Civis'!$A$4:$A$558,'00. Resumo'!$A28,'01. Instal. Prediais e Civis'!D$4:D$558,"X")</f>
        <v>#REF!</v>
      </c>
      <c r="AV28" s="783" t="e">
        <f>SUMIFS('01. Instal. Prediais e Civis'!#REF!,'01. Instal. Prediais e Civis'!$A$4:$A$558,'00. Resumo'!$A28,'01. Instal. Prediais e Civis'!E$4:E$558,"X")</f>
        <v>#REF!</v>
      </c>
      <c r="AW28" s="784" t="e">
        <f>SUMIFS('01. Instal. Prediais e Civis'!#REF!,'01. Instal. Prediais e Civis'!$A$4:$A$558,'00. Resumo'!$A28,'01. Instal. Prediais e Civis'!F$4:F$558,"X")</f>
        <v>#REF!</v>
      </c>
      <c r="AX28" s="784" t="e">
        <f>SUMIFS('01. Instal. Prediais e Civis'!#REF!,'01. Instal. Prediais e Civis'!$A$4:$A$558,'00. Resumo'!$A28,'01. Instal. Prediais e Civis'!G$4:G$558,"X")</f>
        <v>#REF!</v>
      </c>
      <c r="AY28" s="784" t="e">
        <f>SUMIFS('01. Instal. Prediais e Civis'!#REF!,'01. Instal. Prediais e Civis'!$A$4:$A$558,'00. Resumo'!$A28,'01. Instal. Prediais e Civis'!H$4:H$558,"X")</f>
        <v>#REF!</v>
      </c>
      <c r="AZ28" s="784" t="e">
        <f>SUMIFS('01. Instal. Prediais e Civis'!#REF!,'01. Instal. Prediais e Civis'!$A$4:$A$558,'00. Resumo'!$A28,'01. Instal. Prediais e Civis'!I$4:I$558,"X")</f>
        <v>#REF!</v>
      </c>
      <c r="BA28" s="785" t="e">
        <f>SUMIFS('01. Instal. Prediais e Civis'!#REF!,'01. Instal. Prediais e Civis'!$A$4:$A$558,'00. Resumo'!$A28,'01. Instal. Prediais e Civis'!J$4:J$558,"X")</f>
        <v>#REF!</v>
      </c>
      <c r="BB28" s="786" t="e">
        <f t="shared" si="8"/>
        <v>#REF!</v>
      </c>
      <c r="BC28" s="782" t="e">
        <f>SUMIFS('01. Instal. Prediais e Civis'!#REF!,'01. Instal. Prediais e Civis'!$A$4:$A$558,'00. Resumo'!$A28,'01. Instal. Prediais e Civis'!D$4:D$558,"X")</f>
        <v>#REF!</v>
      </c>
      <c r="BD28" s="783" t="e">
        <f>SUMIFS('01. Instal. Prediais e Civis'!#REF!,'01. Instal. Prediais e Civis'!$A$4:$A$558,'00. Resumo'!$A28,'01. Instal. Prediais e Civis'!E$4:E$558,"X")</f>
        <v>#REF!</v>
      </c>
      <c r="BE28" s="784" t="e">
        <f>SUMIFS('01. Instal. Prediais e Civis'!#REF!,'01. Instal. Prediais e Civis'!$A$4:$A$558,'00. Resumo'!$A28,'01. Instal. Prediais e Civis'!F$4:F$558,"X")</f>
        <v>#REF!</v>
      </c>
      <c r="BF28" s="784" t="e">
        <f>SUMIFS('01. Instal. Prediais e Civis'!#REF!,'01. Instal. Prediais e Civis'!$A$4:$A$558,'00. Resumo'!$A28,'01. Instal. Prediais e Civis'!G$4:G$558,"X")</f>
        <v>#REF!</v>
      </c>
      <c r="BG28" s="784" t="e">
        <f>SUMIFS('01. Instal. Prediais e Civis'!#REF!,'01. Instal. Prediais e Civis'!$A$4:$A$558,'00. Resumo'!$A28,'01. Instal. Prediais e Civis'!H$4:H$558,"X")</f>
        <v>#REF!</v>
      </c>
      <c r="BH28" s="784" t="e">
        <f>SUMIFS('01. Instal. Prediais e Civis'!#REF!,'01. Instal. Prediais e Civis'!$A$4:$A$558,'00. Resumo'!$A28,'01. Instal. Prediais e Civis'!I$4:I$558,"X")</f>
        <v>#REF!</v>
      </c>
      <c r="BI28" s="785" t="e">
        <f>SUMIFS('01. Instal. Prediais e Civis'!#REF!,'01. Instal. Prediais e Civis'!$A$4:$A$558,'00. Resumo'!$A28,'01. Instal. Prediais e Civis'!J$4:J$558,"X")</f>
        <v>#REF!</v>
      </c>
      <c r="BJ28" s="786" t="e">
        <f t="shared" si="9"/>
        <v>#REF!</v>
      </c>
      <c r="BK28" s="787" t="e">
        <f>SUMIFS('01. Instal. Prediais e Civis'!#REF!,'01. Instal. Prediais e Civis'!$A$4:$A$558,'00. Resumo'!$A28,'01. Instal. Prediais e Civis'!D$4:D$558,"X")</f>
        <v>#REF!</v>
      </c>
      <c r="BL28" s="783" t="e">
        <f>SUMIFS('01. Instal. Prediais e Civis'!#REF!,'01. Instal. Prediais e Civis'!$A$4:$A$558,'00. Resumo'!$A28,'01. Instal. Prediais e Civis'!E$4:E$558,"X")</f>
        <v>#REF!</v>
      </c>
      <c r="BM28" s="784" t="e">
        <f>SUMIFS('01. Instal. Prediais e Civis'!#REF!,'01. Instal. Prediais e Civis'!$A$4:$A$558,'00. Resumo'!$A28,'01. Instal. Prediais e Civis'!F$4:F$558,"X")</f>
        <v>#REF!</v>
      </c>
      <c r="BN28" s="784" t="e">
        <f>SUMIFS('01. Instal. Prediais e Civis'!#REF!,'01. Instal. Prediais e Civis'!$A$4:$A$558,'00. Resumo'!$A28,'01. Instal. Prediais e Civis'!G$4:G$558,"X")</f>
        <v>#REF!</v>
      </c>
      <c r="BO28" s="784" t="e">
        <f>SUMIFS('01. Instal. Prediais e Civis'!#REF!,'01. Instal. Prediais e Civis'!$A$4:$A$558,'00. Resumo'!$A28,'01. Instal. Prediais e Civis'!H$4:H$558,"X")</f>
        <v>#REF!</v>
      </c>
      <c r="BP28" s="784" t="e">
        <f>SUMIFS('01. Instal. Prediais e Civis'!#REF!,'01. Instal. Prediais e Civis'!$A$4:$A$558,'00. Resumo'!$A28,'01. Instal. Prediais e Civis'!I$4:I$558,"X")</f>
        <v>#REF!</v>
      </c>
      <c r="BQ28" s="785" t="e">
        <f>SUMIFS('01. Instal. Prediais e Civis'!#REF!,'01. Instal. Prediais e Civis'!$A$4:$A$558,'00. Resumo'!$A28,'01. Instal. Prediais e Civis'!J$4:J$558,"X")</f>
        <v>#REF!</v>
      </c>
      <c r="BR28" s="786" t="e">
        <f t="shared" si="10"/>
        <v>#REF!</v>
      </c>
      <c r="BS28" s="787" t="e">
        <f>SUMIFS('01. Instal. Prediais e Civis'!#REF!,'01. Instal. Prediais e Civis'!$A$4:$A$558,'00. Resumo'!$A28,'01. Instal. Prediais e Civis'!D$4:D$558,"X")</f>
        <v>#REF!</v>
      </c>
      <c r="BT28" s="783" t="e">
        <f>SUMIFS('01. Instal. Prediais e Civis'!#REF!,'01. Instal. Prediais e Civis'!$A$4:$A$558,'00. Resumo'!$A28,'01. Instal. Prediais e Civis'!E$4:E$558,"X")</f>
        <v>#REF!</v>
      </c>
      <c r="BU28" s="784" t="e">
        <f>SUMIFS('01. Instal. Prediais e Civis'!#REF!,'01. Instal. Prediais e Civis'!$A$4:$A$558,'00. Resumo'!$A28,'01. Instal. Prediais e Civis'!F$4:F$558,"X")</f>
        <v>#REF!</v>
      </c>
      <c r="BV28" s="784" t="e">
        <f>SUMIFS('01. Instal. Prediais e Civis'!#REF!,'01. Instal. Prediais e Civis'!$A$4:$A$558,'00. Resumo'!$A28,'01. Instal. Prediais e Civis'!G$4:G$558,"X")</f>
        <v>#REF!</v>
      </c>
      <c r="BW28" s="784" t="e">
        <f>SUMIFS('01. Instal. Prediais e Civis'!#REF!,'01. Instal. Prediais e Civis'!$A$4:$A$558,'00. Resumo'!$A28,'01. Instal. Prediais e Civis'!H$4:H$558,"X")</f>
        <v>#REF!</v>
      </c>
      <c r="BX28" s="784" t="e">
        <f>SUMIFS('01. Instal. Prediais e Civis'!#REF!,'01. Instal. Prediais e Civis'!$A$4:$A$558,'00. Resumo'!$A28,'01. Instal. Prediais e Civis'!I$4:I$558,"X")</f>
        <v>#REF!</v>
      </c>
      <c r="BY28" s="785" t="e">
        <f>SUMIFS('01. Instal. Prediais e Civis'!#REF!,'01. Instal. Prediais e Civis'!$A$4:$A$558,'00. Resumo'!$A28,'01. Instal. Prediais e Civis'!J$4:J$558,"X")</f>
        <v>#REF!</v>
      </c>
      <c r="BZ28" s="786" t="e">
        <f t="shared" si="11"/>
        <v>#REF!</v>
      </c>
      <c r="CA28" s="787" t="e">
        <f>SUMIFS('01. Instal. Prediais e Civis'!#REF!,'01. Instal. Prediais e Civis'!$A$4:$A$558,'00. Resumo'!$A28,'01. Instal. Prediais e Civis'!D$4:D$558,"X")</f>
        <v>#REF!</v>
      </c>
      <c r="CB28" s="783" t="e">
        <f>SUMIFS('01. Instal. Prediais e Civis'!#REF!,'01. Instal. Prediais e Civis'!$A$4:$A$558,'00. Resumo'!$A28,'01. Instal. Prediais e Civis'!E$4:E$558,"X")</f>
        <v>#REF!</v>
      </c>
      <c r="CC28" s="784" t="e">
        <f>SUMIFS('01. Instal. Prediais e Civis'!#REF!,'01. Instal. Prediais e Civis'!$A$4:$A$558,'00. Resumo'!$A28,'01. Instal. Prediais e Civis'!F$4:F$558,"X")</f>
        <v>#REF!</v>
      </c>
      <c r="CD28" s="784" t="e">
        <f>SUMIFS('01. Instal. Prediais e Civis'!#REF!,'01. Instal. Prediais e Civis'!$A$4:$A$558,'00. Resumo'!$A28,'01. Instal. Prediais e Civis'!G$4:G$558,"X")</f>
        <v>#REF!</v>
      </c>
      <c r="CE28" s="784" t="e">
        <f>SUMIFS('01. Instal. Prediais e Civis'!#REF!,'01. Instal. Prediais e Civis'!$A$4:$A$558,'00. Resumo'!$A28,'01. Instal. Prediais e Civis'!H$4:H$558,"X")</f>
        <v>#REF!</v>
      </c>
      <c r="CF28" s="784" t="e">
        <f>SUMIFS('01. Instal. Prediais e Civis'!#REF!,'01. Instal. Prediais e Civis'!$A$4:$A$558,'00. Resumo'!$A28,'01. Instal. Prediais e Civis'!I$4:I$558,"X")</f>
        <v>#REF!</v>
      </c>
      <c r="CG28" s="785" t="e">
        <f>SUMIFS('01. Instal. Prediais e Civis'!#REF!,'01. Instal. Prediais e Civis'!$A$4:$A$558,'00. Resumo'!$A28,'01. Instal. Prediais e Civis'!J$4:J$558,"X")</f>
        <v>#REF!</v>
      </c>
      <c r="CH28" s="786" t="e">
        <f t="shared" si="12"/>
        <v>#REF!</v>
      </c>
      <c r="CI28" s="787" t="e">
        <f>SUMIFS('01. Instal. Prediais e Civis'!#REF!,'01. Instal. Prediais e Civis'!$A$4:$A$558,'00. Resumo'!$A28,'01. Instal. Prediais e Civis'!D$4:D$558,"X")</f>
        <v>#REF!</v>
      </c>
      <c r="CJ28" s="783" t="e">
        <f>SUMIFS('01. Instal. Prediais e Civis'!#REF!,'01. Instal. Prediais e Civis'!$A$4:$A$558,'00. Resumo'!$A28,'01. Instal. Prediais e Civis'!E$4:E$558,"X")</f>
        <v>#REF!</v>
      </c>
      <c r="CK28" s="784" t="e">
        <f>SUMIFS('01. Instal. Prediais e Civis'!#REF!,'01. Instal. Prediais e Civis'!$A$4:$A$558,'00. Resumo'!$A28,'01. Instal. Prediais e Civis'!F$4:F$558,"X")</f>
        <v>#REF!</v>
      </c>
      <c r="CL28" s="784" t="e">
        <f>SUMIFS('01. Instal. Prediais e Civis'!#REF!,'01. Instal. Prediais e Civis'!$A$4:$A$558,'00. Resumo'!$A28,'01. Instal. Prediais e Civis'!G$4:G$558,"X")</f>
        <v>#REF!</v>
      </c>
      <c r="CM28" s="784" t="e">
        <f>SUMIFS('01. Instal. Prediais e Civis'!#REF!,'01. Instal. Prediais e Civis'!$A$4:$A$558,'00. Resumo'!$A28,'01. Instal. Prediais e Civis'!H$4:H$558,"X")</f>
        <v>#REF!</v>
      </c>
      <c r="CN28" s="784" t="e">
        <f>SUMIFS('01. Instal. Prediais e Civis'!#REF!,'01. Instal. Prediais e Civis'!$A$4:$A$558,'00. Resumo'!$A28,'01. Instal. Prediais e Civis'!I$4:I$558,"X")</f>
        <v>#REF!</v>
      </c>
      <c r="CO28" s="785" t="e">
        <f>SUMIFS('01. Instal. Prediais e Civis'!#REF!,'01. Instal. Prediais e Civis'!$A$4:$A$558,'00. Resumo'!$A28,'01. Instal. Prediais e Civis'!J$4:J$558,"X")</f>
        <v>#REF!</v>
      </c>
      <c r="CP28" s="788" t="e">
        <f t="shared" si="13"/>
        <v>#REF!</v>
      </c>
      <c r="CQ28" s="51"/>
      <c r="CR28" s="704"/>
      <c r="CS28" s="705"/>
      <c r="CT28" s="705"/>
      <c r="CU28" s="705"/>
      <c r="CV28" s="705"/>
      <c r="CW28" s="705"/>
      <c r="CX28" s="31"/>
      <c r="CY28" s="782" t="e">
        <f>SUMIFS('01. Instal. Prediais e Civis'!#REF!,'01. Instal. Prediais e Civis'!$A$4:$A$558,'00. Resumo'!$A28,'01. Instal. Prediais e Civis'!D$4:D$558,"X")</f>
        <v>#REF!</v>
      </c>
      <c r="CZ28" s="783" t="e">
        <f>SUMIFS('01. Instal. Prediais e Civis'!#REF!,'01. Instal. Prediais e Civis'!$A$4:$A$558,'00. Resumo'!$A28,'01. Instal. Prediais e Civis'!E$4:E$558,"X")</f>
        <v>#REF!</v>
      </c>
      <c r="DA28" s="784" t="e">
        <f>SUMIFS('01. Instal. Prediais e Civis'!#REF!,'01. Instal. Prediais e Civis'!$A$4:$A$558,'00. Resumo'!$A28,'01. Instal. Prediais e Civis'!F$4:F$558,"X")</f>
        <v>#REF!</v>
      </c>
      <c r="DB28" s="784" t="e">
        <f>SUMIFS('01. Instal. Prediais e Civis'!#REF!,'01. Instal. Prediais e Civis'!$A$4:$A$558,'00. Resumo'!$A28,'01. Instal. Prediais e Civis'!G$4:G$558,"X")</f>
        <v>#REF!</v>
      </c>
      <c r="DC28" s="784" t="e">
        <f>SUMIFS('01. Instal. Prediais e Civis'!#REF!,'01. Instal. Prediais e Civis'!$A$4:$A$558,'00. Resumo'!$A28,'01. Instal. Prediais e Civis'!H$4:H$558,"X")</f>
        <v>#REF!</v>
      </c>
      <c r="DD28" s="784" t="e">
        <f>SUMIFS('01. Instal. Prediais e Civis'!#REF!,'01. Instal. Prediais e Civis'!$A$4:$A$558,'00. Resumo'!$A28,'01. Instal. Prediais e Civis'!I$4:I$558,"X")</f>
        <v>#REF!</v>
      </c>
      <c r="DE28" s="785" t="e">
        <f>SUMIFS('01. Instal. Prediais e Civis'!#REF!,'01. Instal. Prediais e Civis'!$A$4:$A$558,'00. Resumo'!$A28,'01. Instal. Prediais e Civis'!J$4:J$558,"X")</f>
        <v>#REF!</v>
      </c>
      <c r="DF28" s="788" t="e">
        <f t="shared" si="14"/>
        <v>#REF!</v>
      </c>
      <c r="DG28" s="782" t="e">
        <f>SUMIFS('01. Instal. Prediais e Civis'!#REF!,'01. Instal. Prediais e Civis'!$A$4:$A$558,'00. Resumo'!$A28,'01. Instal. Prediais e Civis'!D$4:D$558,"X")</f>
        <v>#REF!</v>
      </c>
      <c r="DH28" s="783" t="e">
        <f>SUMIFS('01. Instal. Prediais e Civis'!#REF!,'01. Instal. Prediais e Civis'!$A$4:$A$558,'00. Resumo'!$A28,'01. Instal. Prediais e Civis'!E$4:E$558,"X")</f>
        <v>#REF!</v>
      </c>
      <c r="DI28" s="784" t="e">
        <f>SUMIFS('01. Instal. Prediais e Civis'!#REF!,'01. Instal. Prediais e Civis'!$A$4:$A$558,'00. Resumo'!$A28,'01. Instal. Prediais e Civis'!F$4:F$558,"X")</f>
        <v>#REF!</v>
      </c>
      <c r="DJ28" s="784" t="e">
        <f>SUMIFS('01. Instal. Prediais e Civis'!#REF!,'01. Instal. Prediais e Civis'!$A$4:$A$558,'00. Resumo'!$A28,'01. Instal. Prediais e Civis'!G$4:G$558,"X")</f>
        <v>#REF!</v>
      </c>
      <c r="DK28" s="784" t="e">
        <f>SUMIFS('01. Instal. Prediais e Civis'!#REF!,'01. Instal. Prediais e Civis'!$A$4:$A$558,'00. Resumo'!$A28,'01. Instal. Prediais e Civis'!H$4:H$558,"X")</f>
        <v>#REF!</v>
      </c>
      <c r="DL28" s="784" t="e">
        <f>SUMIFS('01. Instal. Prediais e Civis'!#REF!,'01. Instal. Prediais e Civis'!$A$4:$A$558,'00. Resumo'!$A28,'01. Instal. Prediais e Civis'!I$4:I$558,"X")</f>
        <v>#REF!</v>
      </c>
      <c r="DM28" s="785" t="e">
        <f>SUMIFS('01. Instal. Prediais e Civis'!#REF!,'01. Instal. Prediais e Civis'!$A$4:$A$558,'00. Resumo'!$A28,'01. Instal. Prediais e Civis'!J$4:J$558,"X")</f>
        <v>#REF!</v>
      </c>
      <c r="DN28" s="788" t="e">
        <f t="shared" si="15"/>
        <v>#REF!</v>
      </c>
      <c r="DO28" s="782" t="e">
        <f>SUMIFS('01. Instal. Prediais e Civis'!#REF!,'01. Instal. Prediais e Civis'!$A$4:$A$558,'00. Resumo'!$A28,'01. Instal. Prediais e Civis'!D$4:D$558,"X")</f>
        <v>#REF!</v>
      </c>
      <c r="DP28" s="783" t="e">
        <f>SUMIFS('01. Instal. Prediais e Civis'!#REF!,'01. Instal. Prediais e Civis'!$A$4:$A$558,'00. Resumo'!$A28,'01. Instal. Prediais e Civis'!E$4:E$558,"X")</f>
        <v>#REF!</v>
      </c>
      <c r="DQ28" s="784" t="e">
        <f>SUMIFS('01. Instal. Prediais e Civis'!#REF!,'01. Instal. Prediais e Civis'!$A$4:$A$558,'00. Resumo'!$A28,'01. Instal. Prediais e Civis'!F$4:F$558,"X")</f>
        <v>#REF!</v>
      </c>
      <c r="DR28" s="784" t="e">
        <f>SUMIFS('01. Instal. Prediais e Civis'!#REF!,'01. Instal. Prediais e Civis'!$A$4:$A$558,'00. Resumo'!$A28,'01. Instal. Prediais e Civis'!G$4:G$558,"X")</f>
        <v>#REF!</v>
      </c>
      <c r="DS28" s="784" t="e">
        <f>SUMIFS('01. Instal. Prediais e Civis'!#REF!,'01. Instal. Prediais e Civis'!$A$4:$A$558,'00. Resumo'!$A28,'01. Instal. Prediais e Civis'!H$4:H$558,"X")</f>
        <v>#REF!</v>
      </c>
      <c r="DT28" s="784" t="e">
        <f>SUMIFS('01. Instal. Prediais e Civis'!#REF!,'01. Instal. Prediais e Civis'!$A$4:$A$558,'00. Resumo'!$A28,'01. Instal. Prediais e Civis'!I$4:I$558,"X")</f>
        <v>#REF!</v>
      </c>
      <c r="DU28" s="785" t="e">
        <f>SUMIFS('01. Instal. Prediais e Civis'!#REF!,'01. Instal. Prediais e Civis'!$A$4:$A$558,'00. Resumo'!$A28,'01. Instal. Prediais e Civis'!J$4:J$558,"X")</f>
        <v>#REF!</v>
      </c>
      <c r="DV28" s="800" t="e">
        <f t="shared" si="0"/>
        <v>#REF!</v>
      </c>
      <c r="DW28" s="51"/>
      <c r="DX28" s="704"/>
      <c r="DY28" s="705"/>
      <c r="DZ28" s="705"/>
      <c r="EA28" s="705"/>
      <c r="EB28" s="705"/>
      <c r="EC28" s="705"/>
      <c r="ED28" s="31"/>
      <c r="EE28" s="51"/>
      <c r="EF28" s="704"/>
      <c r="EG28" s="705"/>
      <c r="EH28" s="705"/>
      <c r="EI28" s="705"/>
      <c r="EJ28" s="705"/>
      <c r="EK28" s="705"/>
      <c r="EL28" s="29"/>
    </row>
    <row r="29" spans="1:142" ht="15" outlineLevel="2" x14ac:dyDescent="0.2">
      <c r="A29" s="765" t="s">
        <v>70</v>
      </c>
      <c r="B29" s="806" t="s">
        <v>716</v>
      </c>
      <c r="C29" s="789">
        <v>0.7</v>
      </c>
      <c r="D29" s="790">
        <f t="shared" ref="D29" si="16">IF(C29="","",IF($C$14="",1/C29,1/$C$14))</f>
        <v>1.428571428571429</v>
      </c>
      <c r="E29" s="791">
        <v>0.5</v>
      </c>
      <c r="F29" s="817">
        <f t="shared" ref="F29" si="17">IF(E29="","",IF($E$14="",E29,$E$14))</f>
        <v>0.5</v>
      </c>
      <c r="G29" s="787" t="e">
        <f>SUMIFS('01. Instal. Prediais e Civis'!#REF!,'01. Instal. Prediais e Civis'!$A$4:$A$558,'00. Resumo'!$A29,'01. Instal. Prediais e Civis'!D$4:D$558,"X")</f>
        <v>#REF!</v>
      </c>
      <c r="H29" s="783" t="e">
        <f>SUMIFS('01. Instal. Prediais e Civis'!#REF!,'01. Instal. Prediais e Civis'!$A$4:$A$558,'00. Resumo'!$A29,'01. Instal. Prediais e Civis'!E$4:E$558,"X")</f>
        <v>#REF!</v>
      </c>
      <c r="I29" s="784" t="e">
        <f>SUMIFS('01. Instal. Prediais e Civis'!#REF!,'01. Instal. Prediais e Civis'!$A$4:$A$558,'00. Resumo'!$A29,'01. Instal. Prediais e Civis'!F$4:F$558,"X")</f>
        <v>#REF!</v>
      </c>
      <c r="J29" s="784" t="e">
        <f>SUMIFS('01. Instal. Prediais e Civis'!#REF!,'01. Instal. Prediais e Civis'!$A$4:$A$558,'00. Resumo'!$A29,'01. Instal. Prediais e Civis'!G$4:G$558,"X")</f>
        <v>#REF!</v>
      </c>
      <c r="K29" s="784" t="e">
        <f>SUMIFS('01. Instal. Prediais e Civis'!#REF!,'01. Instal. Prediais e Civis'!$A$4:$A$558,'00. Resumo'!$A29,'01. Instal. Prediais e Civis'!H$4:H$558,"X")</f>
        <v>#REF!</v>
      </c>
      <c r="L29" s="784" t="e">
        <f>SUMIFS('01. Instal. Prediais e Civis'!#REF!,'01. Instal. Prediais e Civis'!$A$4:$A$558,'00. Resumo'!$A29,'01. Instal. Prediais e Civis'!I$4:I$558,"X")</f>
        <v>#REF!</v>
      </c>
      <c r="M29" s="785" t="e">
        <f>SUMIFS('01. Instal. Prediais e Civis'!#REF!,'01. Instal. Prediais e Civis'!$A$4:$A$558,'00. Resumo'!$A29,'01. Instal. Prediais e Civis'!J$4:J$558,"X")</f>
        <v>#REF!</v>
      </c>
      <c r="N29" s="786" t="e">
        <f t="shared" ref="N29" si="18">SUMPRODUCT(G29:M29,G$4:M$4)</f>
        <v>#REF!</v>
      </c>
      <c r="O29" s="787" t="e">
        <f>SUMIFS('01. Instal. Prediais e Civis'!#REF!,'01. Instal. Prediais e Civis'!$A$4:$A$558,'00. Resumo'!$A29,'01. Instal. Prediais e Civis'!D$4:D$558,"X")</f>
        <v>#REF!</v>
      </c>
      <c r="P29" s="783" t="e">
        <f>SUMIFS('01. Instal. Prediais e Civis'!#REF!,'01. Instal. Prediais e Civis'!$A$4:$A$558,'00. Resumo'!$A29,'01. Instal. Prediais e Civis'!E$4:E$558,"X")</f>
        <v>#REF!</v>
      </c>
      <c r="Q29" s="784" t="e">
        <f>SUMIFS('01. Instal. Prediais e Civis'!#REF!,'01. Instal. Prediais e Civis'!$A$4:$A$558,'00. Resumo'!$A29,'01. Instal. Prediais e Civis'!F$4:F$558,"X")</f>
        <v>#REF!</v>
      </c>
      <c r="R29" s="784" t="e">
        <f>SUMIFS('01. Instal. Prediais e Civis'!#REF!,'01. Instal. Prediais e Civis'!$A$4:$A$558,'00. Resumo'!$A29,'01. Instal. Prediais e Civis'!G$4:G$558,"X")</f>
        <v>#REF!</v>
      </c>
      <c r="S29" s="784" t="e">
        <f>SUMIFS('01. Instal. Prediais e Civis'!#REF!,'01. Instal. Prediais e Civis'!$A$4:$A$558,'00. Resumo'!$A29,'01. Instal. Prediais e Civis'!H$4:H$558,"X")</f>
        <v>#REF!</v>
      </c>
      <c r="T29" s="784" t="e">
        <f>SUMIFS('01. Instal. Prediais e Civis'!#REF!,'01. Instal. Prediais e Civis'!$A$4:$A$558,'00. Resumo'!$A29,'01. Instal. Prediais e Civis'!I$4:I$558,"X")</f>
        <v>#REF!</v>
      </c>
      <c r="U29" s="785" t="e">
        <f>SUMIFS('01. Instal. Prediais e Civis'!#REF!,'01. Instal. Prediais e Civis'!$A$4:$A$558,'00. Resumo'!$A29,'01. Instal. Prediais e Civis'!J$4:J$558,"X")</f>
        <v>#REF!</v>
      </c>
      <c r="V29" s="786" t="e">
        <f t="shared" si="4"/>
        <v>#REF!</v>
      </c>
      <c r="W29" s="782" t="e">
        <f>SUMIFS('01. Instal. Prediais e Civis'!#REF!,'01. Instal. Prediais e Civis'!$A$4:$A$558,'00. Resumo'!$A29,'01. Instal. Prediais e Civis'!D$4:D$558,"X")</f>
        <v>#REF!</v>
      </c>
      <c r="X29" s="783" t="e">
        <f>SUMIFS('01. Instal. Prediais e Civis'!#REF!,'01. Instal. Prediais e Civis'!$A$4:$A$558,'00. Resumo'!$A29,'01. Instal. Prediais e Civis'!E$4:E$558,"X")</f>
        <v>#REF!</v>
      </c>
      <c r="Y29" s="784" t="e">
        <f>SUMIFS('01. Instal. Prediais e Civis'!#REF!,'01. Instal. Prediais e Civis'!$A$4:$A$558,'00. Resumo'!$A29,'01. Instal. Prediais e Civis'!F$4:F$558,"X")</f>
        <v>#REF!</v>
      </c>
      <c r="Z29" s="784" t="e">
        <f>SUMIFS('01. Instal. Prediais e Civis'!#REF!,'01. Instal. Prediais e Civis'!$A$4:$A$558,'00. Resumo'!$A29,'01. Instal. Prediais e Civis'!G$4:G$558,"X")</f>
        <v>#REF!</v>
      </c>
      <c r="AA29" s="784" t="e">
        <f>SUMIFS('01. Instal. Prediais e Civis'!#REF!,'01. Instal. Prediais e Civis'!$A$4:$A$558,'00. Resumo'!$A29,'01. Instal. Prediais e Civis'!H$4:H$558,"X")</f>
        <v>#REF!</v>
      </c>
      <c r="AB29" s="784" t="e">
        <f>SUMIFS('01. Instal. Prediais e Civis'!#REF!,'01. Instal. Prediais e Civis'!$A$4:$A$558,'00. Resumo'!$A29,'01. Instal. Prediais e Civis'!I$4:I$558,"X")</f>
        <v>#REF!</v>
      </c>
      <c r="AC29" s="785" t="e">
        <f>SUMIFS('01. Instal. Prediais e Civis'!#REF!,'01. Instal. Prediais e Civis'!$A$4:$A$558,'00. Resumo'!$A29,'01. Instal. Prediais e Civis'!J$4:J$558,"X")</f>
        <v>#REF!</v>
      </c>
      <c r="AD29" s="786" t="e">
        <f t="shared" si="5"/>
        <v>#REF!</v>
      </c>
      <c r="AE29" s="782" t="e">
        <f>SUMIFS('01. Instal. Prediais e Civis'!#REF!,'01. Instal. Prediais e Civis'!$A$4:$A$558,'00. Resumo'!$A29,'01. Instal. Prediais e Civis'!D$4:D$558,"X")</f>
        <v>#REF!</v>
      </c>
      <c r="AF29" s="783" t="e">
        <f>SUMIFS('01. Instal. Prediais e Civis'!#REF!,'01. Instal. Prediais e Civis'!$A$4:$A$558,'00. Resumo'!$A29,'01. Instal. Prediais e Civis'!E$4:E$558,"X")</f>
        <v>#REF!</v>
      </c>
      <c r="AG29" s="784" t="e">
        <f>SUMIFS('01. Instal. Prediais e Civis'!#REF!,'01. Instal. Prediais e Civis'!$A$4:$A$558,'00. Resumo'!$A29,'01. Instal. Prediais e Civis'!F$4:F$558,"X")</f>
        <v>#REF!</v>
      </c>
      <c r="AH29" s="784" t="e">
        <f>SUMIFS('01. Instal. Prediais e Civis'!#REF!,'01. Instal. Prediais e Civis'!$A$4:$A$558,'00. Resumo'!$A29,'01. Instal. Prediais e Civis'!G$4:G$558,"X")</f>
        <v>#REF!</v>
      </c>
      <c r="AI29" s="784" t="e">
        <f>SUMIFS('01. Instal. Prediais e Civis'!#REF!,'01. Instal. Prediais e Civis'!$A$4:$A$558,'00. Resumo'!$A29,'01. Instal. Prediais e Civis'!H$4:H$558,"X")</f>
        <v>#REF!</v>
      </c>
      <c r="AJ29" s="784" t="e">
        <f>SUMIFS('01. Instal. Prediais e Civis'!#REF!,'01. Instal. Prediais e Civis'!$A$4:$A$558,'00. Resumo'!$A29,'01. Instal. Prediais e Civis'!I$4:I$558,"X")</f>
        <v>#REF!</v>
      </c>
      <c r="AK29" s="785" t="e">
        <f>SUMIFS('01. Instal. Prediais e Civis'!#REF!,'01. Instal. Prediais e Civis'!$A$4:$A$558,'00. Resumo'!$A29,'01. Instal. Prediais e Civis'!J$4:J$558,"X")</f>
        <v>#REF!</v>
      </c>
      <c r="AL29" s="786" t="e">
        <f t="shared" ref="AL29" si="19">SUMPRODUCT(AE29:AK29,AE$4:AK$4)</f>
        <v>#REF!</v>
      </c>
      <c r="AM29" s="782" t="e">
        <f>SUMIFS('01. Instal. Prediais e Civis'!#REF!,'01. Instal. Prediais e Civis'!$A$4:$A$558,'00. Resumo'!$A29,'01. Instal. Prediais e Civis'!D$4:D$558,"X")</f>
        <v>#REF!</v>
      </c>
      <c r="AN29" s="783" t="e">
        <f>SUMIFS('01. Instal. Prediais e Civis'!#REF!,'01. Instal. Prediais e Civis'!$A$4:$A$558,'00. Resumo'!$A29,'01. Instal. Prediais e Civis'!E$4:E$558,"X")</f>
        <v>#REF!</v>
      </c>
      <c r="AO29" s="784" t="e">
        <f>SUMIFS('01. Instal. Prediais e Civis'!#REF!,'01. Instal. Prediais e Civis'!$A$4:$A$558,'00. Resumo'!$A29,'01. Instal. Prediais e Civis'!F$4:F$558,"X")</f>
        <v>#REF!</v>
      </c>
      <c r="AP29" s="784" t="e">
        <f>SUMIFS('01. Instal. Prediais e Civis'!#REF!,'01. Instal. Prediais e Civis'!$A$4:$A$558,'00. Resumo'!$A29,'01. Instal. Prediais e Civis'!G$4:G$558,"X")</f>
        <v>#REF!</v>
      </c>
      <c r="AQ29" s="784" t="e">
        <f>SUMIFS('01. Instal. Prediais e Civis'!#REF!,'01. Instal. Prediais e Civis'!$A$4:$A$558,'00. Resumo'!$A29,'01. Instal. Prediais e Civis'!H$4:H$558,"X")</f>
        <v>#REF!</v>
      </c>
      <c r="AR29" s="784" t="e">
        <f>SUMIFS('01. Instal. Prediais e Civis'!#REF!,'01. Instal. Prediais e Civis'!$A$4:$A$558,'00. Resumo'!$A29,'01. Instal. Prediais e Civis'!I$4:I$558,"X")</f>
        <v>#REF!</v>
      </c>
      <c r="AS29" s="785" t="e">
        <f>SUMIFS('01. Instal. Prediais e Civis'!#REF!,'01. Instal. Prediais e Civis'!$A$4:$A$558,'00. Resumo'!$A29,'01. Instal. Prediais e Civis'!J$4:J$558,"X")</f>
        <v>#REF!</v>
      </c>
      <c r="AT29" s="786" t="e">
        <f t="shared" ref="AT29" si="20">SUMPRODUCT(AM29:AS29,AM$4:AS$4)</f>
        <v>#REF!</v>
      </c>
      <c r="AU29" s="782" t="e">
        <f>SUMIFS('01. Instal. Prediais e Civis'!#REF!,'01. Instal. Prediais e Civis'!$A$4:$A$558,'00. Resumo'!$A29,'01. Instal. Prediais e Civis'!D$4:D$558,"X")</f>
        <v>#REF!</v>
      </c>
      <c r="AV29" s="783" t="e">
        <f>SUMIFS('01. Instal. Prediais e Civis'!#REF!,'01. Instal. Prediais e Civis'!$A$4:$A$558,'00. Resumo'!$A29,'01. Instal. Prediais e Civis'!E$4:E$558,"X")</f>
        <v>#REF!</v>
      </c>
      <c r="AW29" s="784" t="e">
        <f>SUMIFS('01. Instal. Prediais e Civis'!#REF!,'01. Instal. Prediais e Civis'!$A$4:$A$558,'00. Resumo'!$A29,'01. Instal. Prediais e Civis'!F$4:F$558,"X")</f>
        <v>#REF!</v>
      </c>
      <c r="AX29" s="784" t="e">
        <f>SUMIFS('01. Instal. Prediais e Civis'!#REF!,'01. Instal. Prediais e Civis'!$A$4:$A$558,'00. Resumo'!$A29,'01. Instal. Prediais e Civis'!G$4:G$558,"X")</f>
        <v>#REF!</v>
      </c>
      <c r="AY29" s="784" t="e">
        <f>SUMIFS('01. Instal. Prediais e Civis'!#REF!,'01. Instal. Prediais e Civis'!$A$4:$A$558,'00. Resumo'!$A29,'01. Instal. Prediais e Civis'!H$4:H$558,"X")</f>
        <v>#REF!</v>
      </c>
      <c r="AZ29" s="784" t="e">
        <f>SUMIFS('01. Instal. Prediais e Civis'!#REF!,'01. Instal. Prediais e Civis'!$A$4:$A$558,'00. Resumo'!$A29,'01. Instal. Prediais e Civis'!I$4:I$558,"X")</f>
        <v>#REF!</v>
      </c>
      <c r="BA29" s="785" t="e">
        <f>SUMIFS('01. Instal. Prediais e Civis'!#REF!,'01. Instal. Prediais e Civis'!$A$4:$A$558,'00. Resumo'!$A29,'01. Instal. Prediais e Civis'!J$4:J$558,"X")</f>
        <v>#REF!</v>
      </c>
      <c r="BB29" s="786" t="e">
        <f t="shared" ref="BB29" si="21">SUMPRODUCT(AU29:BA29,AU$4:BA$4)</f>
        <v>#REF!</v>
      </c>
      <c r="BC29" s="782" t="e">
        <f>SUMIFS('01. Instal. Prediais e Civis'!#REF!,'01. Instal. Prediais e Civis'!$A$4:$A$558,'00. Resumo'!$A29,'01. Instal. Prediais e Civis'!D$4:D$558,"X")</f>
        <v>#REF!</v>
      </c>
      <c r="BD29" s="783" t="e">
        <f>SUMIFS('01. Instal. Prediais e Civis'!#REF!,'01. Instal. Prediais e Civis'!$A$4:$A$558,'00. Resumo'!$A29,'01. Instal. Prediais e Civis'!E$4:E$558,"X")</f>
        <v>#REF!</v>
      </c>
      <c r="BE29" s="784" t="e">
        <f>SUMIFS('01. Instal. Prediais e Civis'!#REF!,'01. Instal. Prediais e Civis'!$A$4:$A$558,'00. Resumo'!$A29,'01. Instal. Prediais e Civis'!F$4:F$558,"X")</f>
        <v>#REF!</v>
      </c>
      <c r="BF29" s="784" t="e">
        <f>SUMIFS('01. Instal. Prediais e Civis'!#REF!,'01. Instal. Prediais e Civis'!$A$4:$A$558,'00. Resumo'!$A29,'01. Instal. Prediais e Civis'!G$4:G$558,"X")</f>
        <v>#REF!</v>
      </c>
      <c r="BG29" s="784" t="e">
        <f>SUMIFS('01. Instal. Prediais e Civis'!#REF!,'01. Instal. Prediais e Civis'!$A$4:$A$558,'00. Resumo'!$A29,'01. Instal. Prediais e Civis'!H$4:H$558,"X")</f>
        <v>#REF!</v>
      </c>
      <c r="BH29" s="784" t="e">
        <f>SUMIFS('01. Instal. Prediais e Civis'!#REF!,'01. Instal. Prediais e Civis'!$A$4:$A$558,'00. Resumo'!$A29,'01. Instal. Prediais e Civis'!I$4:I$558,"X")</f>
        <v>#REF!</v>
      </c>
      <c r="BI29" s="785" t="e">
        <f>SUMIFS('01. Instal. Prediais e Civis'!#REF!,'01. Instal. Prediais e Civis'!$A$4:$A$558,'00. Resumo'!$A29,'01. Instal. Prediais e Civis'!J$4:J$558,"X")</f>
        <v>#REF!</v>
      </c>
      <c r="BJ29" s="786" t="e">
        <f t="shared" ref="BJ29" si="22">SUMPRODUCT(BC29:BI29,BC$4:BI$4)</f>
        <v>#REF!</v>
      </c>
      <c r="BK29" s="787" t="e">
        <f>SUMIFS('01. Instal. Prediais e Civis'!#REF!,'01. Instal. Prediais e Civis'!$A$4:$A$558,'00. Resumo'!$A29,'01. Instal. Prediais e Civis'!D$4:D$558,"X")</f>
        <v>#REF!</v>
      </c>
      <c r="BL29" s="783" t="e">
        <f>SUMIFS('01. Instal. Prediais e Civis'!#REF!,'01. Instal. Prediais e Civis'!$A$4:$A$558,'00. Resumo'!$A29,'01. Instal. Prediais e Civis'!E$4:E$558,"X")</f>
        <v>#REF!</v>
      </c>
      <c r="BM29" s="784" t="e">
        <f>SUMIFS('01. Instal. Prediais e Civis'!#REF!,'01. Instal. Prediais e Civis'!$A$4:$A$558,'00. Resumo'!$A29,'01. Instal. Prediais e Civis'!F$4:F$558,"X")</f>
        <v>#REF!</v>
      </c>
      <c r="BN29" s="784" t="e">
        <f>SUMIFS('01. Instal. Prediais e Civis'!#REF!,'01. Instal. Prediais e Civis'!$A$4:$A$558,'00. Resumo'!$A29,'01. Instal. Prediais e Civis'!G$4:G$558,"X")</f>
        <v>#REF!</v>
      </c>
      <c r="BO29" s="784" t="e">
        <f>SUMIFS('01. Instal. Prediais e Civis'!#REF!,'01. Instal. Prediais e Civis'!$A$4:$A$558,'00. Resumo'!$A29,'01. Instal. Prediais e Civis'!H$4:H$558,"X")</f>
        <v>#REF!</v>
      </c>
      <c r="BP29" s="784" t="e">
        <f>SUMIFS('01. Instal. Prediais e Civis'!#REF!,'01. Instal. Prediais e Civis'!$A$4:$A$558,'00. Resumo'!$A29,'01. Instal. Prediais e Civis'!I$4:I$558,"X")</f>
        <v>#REF!</v>
      </c>
      <c r="BQ29" s="785" t="e">
        <f>SUMIFS('01. Instal. Prediais e Civis'!#REF!,'01. Instal. Prediais e Civis'!$A$4:$A$558,'00. Resumo'!$A29,'01. Instal. Prediais e Civis'!J$4:J$558,"X")</f>
        <v>#REF!</v>
      </c>
      <c r="BR29" s="786" t="e">
        <f t="shared" ref="BR29" si="23">SUMPRODUCT(BK29:BQ29,BK$4:BQ$4)</f>
        <v>#REF!</v>
      </c>
      <c r="BS29" s="787" t="e">
        <f>SUMIFS('01. Instal. Prediais e Civis'!#REF!,'01. Instal. Prediais e Civis'!$A$4:$A$558,'00. Resumo'!$A29,'01. Instal. Prediais e Civis'!D$4:D$558,"X")</f>
        <v>#REF!</v>
      </c>
      <c r="BT29" s="783" t="e">
        <f>SUMIFS('01. Instal. Prediais e Civis'!#REF!,'01. Instal. Prediais e Civis'!$A$4:$A$558,'00. Resumo'!$A29,'01. Instal. Prediais e Civis'!E$4:E$558,"X")</f>
        <v>#REF!</v>
      </c>
      <c r="BU29" s="784" t="e">
        <f>SUMIFS('01. Instal. Prediais e Civis'!#REF!,'01. Instal. Prediais e Civis'!$A$4:$A$558,'00. Resumo'!$A29,'01. Instal. Prediais e Civis'!F$4:F$558,"X")</f>
        <v>#REF!</v>
      </c>
      <c r="BV29" s="784" t="e">
        <f>SUMIFS('01. Instal. Prediais e Civis'!#REF!,'01. Instal. Prediais e Civis'!$A$4:$A$558,'00. Resumo'!$A29,'01. Instal. Prediais e Civis'!G$4:G$558,"X")</f>
        <v>#REF!</v>
      </c>
      <c r="BW29" s="784" t="e">
        <f>SUMIFS('01. Instal. Prediais e Civis'!#REF!,'01. Instal. Prediais e Civis'!$A$4:$A$558,'00. Resumo'!$A29,'01. Instal. Prediais e Civis'!H$4:H$558,"X")</f>
        <v>#REF!</v>
      </c>
      <c r="BX29" s="784" t="e">
        <f>SUMIFS('01. Instal. Prediais e Civis'!#REF!,'01. Instal. Prediais e Civis'!$A$4:$A$558,'00. Resumo'!$A29,'01. Instal. Prediais e Civis'!I$4:I$558,"X")</f>
        <v>#REF!</v>
      </c>
      <c r="BY29" s="785" t="e">
        <f>SUMIFS('01. Instal. Prediais e Civis'!#REF!,'01. Instal. Prediais e Civis'!$A$4:$A$558,'00. Resumo'!$A29,'01. Instal. Prediais e Civis'!J$4:J$558,"X")</f>
        <v>#REF!</v>
      </c>
      <c r="BZ29" s="786" t="e">
        <f t="shared" ref="BZ29" si="24">SUMPRODUCT(BS29:BY29,BS$4:BY$4)</f>
        <v>#REF!</v>
      </c>
      <c r="CA29" s="787" t="e">
        <f>SUMIFS('01. Instal. Prediais e Civis'!#REF!,'01. Instal. Prediais e Civis'!$A$4:$A$558,'00. Resumo'!$A29,'01. Instal. Prediais e Civis'!D$4:D$558,"X")</f>
        <v>#REF!</v>
      </c>
      <c r="CB29" s="783" t="e">
        <f>SUMIFS('01. Instal. Prediais e Civis'!#REF!,'01. Instal. Prediais e Civis'!$A$4:$A$558,'00. Resumo'!$A29,'01. Instal. Prediais e Civis'!E$4:E$558,"X")</f>
        <v>#REF!</v>
      </c>
      <c r="CC29" s="784" t="e">
        <f>SUMIFS('01. Instal. Prediais e Civis'!#REF!,'01. Instal. Prediais e Civis'!$A$4:$A$558,'00. Resumo'!$A29,'01. Instal. Prediais e Civis'!F$4:F$558,"X")</f>
        <v>#REF!</v>
      </c>
      <c r="CD29" s="784" t="e">
        <f>SUMIFS('01. Instal. Prediais e Civis'!#REF!,'01. Instal. Prediais e Civis'!$A$4:$A$558,'00. Resumo'!$A29,'01. Instal. Prediais e Civis'!G$4:G$558,"X")</f>
        <v>#REF!</v>
      </c>
      <c r="CE29" s="784" t="e">
        <f>SUMIFS('01. Instal. Prediais e Civis'!#REF!,'01. Instal. Prediais e Civis'!$A$4:$A$558,'00. Resumo'!$A29,'01. Instal. Prediais e Civis'!H$4:H$558,"X")</f>
        <v>#REF!</v>
      </c>
      <c r="CF29" s="784" t="e">
        <f>SUMIFS('01. Instal. Prediais e Civis'!#REF!,'01. Instal. Prediais e Civis'!$A$4:$A$558,'00. Resumo'!$A29,'01. Instal. Prediais e Civis'!I$4:I$558,"X")</f>
        <v>#REF!</v>
      </c>
      <c r="CG29" s="785" t="e">
        <f>SUMIFS('01. Instal. Prediais e Civis'!#REF!,'01. Instal. Prediais e Civis'!$A$4:$A$558,'00. Resumo'!$A29,'01. Instal. Prediais e Civis'!J$4:J$558,"X")</f>
        <v>#REF!</v>
      </c>
      <c r="CH29" s="786" t="e">
        <f t="shared" ref="CH29" si="25">SUMPRODUCT(CA29:CG29,CA$4:CG$4)</f>
        <v>#REF!</v>
      </c>
      <c r="CI29" s="787" t="e">
        <f>SUMIFS('01. Instal. Prediais e Civis'!#REF!,'01. Instal. Prediais e Civis'!$A$4:$A$558,'00. Resumo'!$A29,'01. Instal. Prediais e Civis'!D$4:D$558,"X")</f>
        <v>#REF!</v>
      </c>
      <c r="CJ29" s="783" t="e">
        <f>SUMIFS('01. Instal. Prediais e Civis'!#REF!,'01. Instal. Prediais e Civis'!$A$4:$A$558,'00. Resumo'!$A29,'01. Instal. Prediais e Civis'!E$4:E$558,"X")</f>
        <v>#REF!</v>
      </c>
      <c r="CK29" s="784" t="e">
        <f>SUMIFS('01. Instal. Prediais e Civis'!#REF!,'01. Instal. Prediais e Civis'!$A$4:$A$558,'00. Resumo'!$A29,'01. Instal. Prediais e Civis'!F$4:F$558,"X")</f>
        <v>#REF!</v>
      </c>
      <c r="CL29" s="784" t="e">
        <f>SUMIFS('01. Instal. Prediais e Civis'!#REF!,'01. Instal. Prediais e Civis'!$A$4:$A$558,'00. Resumo'!$A29,'01. Instal. Prediais e Civis'!G$4:G$558,"X")</f>
        <v>#REF!</v>
      </c>
      <c r="CM29" s="784" t="e">
        <f>SUMIFS('01. Instal. Prediais e Civis'!#REF!,'01. Instal. Prediais e Civis'!$A$4:$A$558,'00. Resumo'!$A29,'01. Instal. Prediais e Civis'!H$4:H$558,"X")</f>
        <v>#REF!</v>
      </c>
      <c r="CN29" s="784" t="e">
        <f>SUMIFS('01. Instal. Prediais e Civis'!#REF!,'01. Instal. Prediais e Civis'!$A$4:$A$558,'00. Resumo'!$A29,'01. Instal. Prediais e Civis'!I$4:I$558,"X")</f>
        <v>#REF!</v>
      </c>
      <c r="CO29" s="785" t="e">
        <f>SUMIFS('01. Instal. Prediais e Civis'!#REF!,'01. Instal. Prediais e Civis'!$A$4:$A$558,'00. Resumo'!$A29,'01. Instal. Prediais e Civis'!J$4:J$558,"X")</f>
        <v>#REF!</v>
      </c>
      <c r="CP29" s="788" t="e">
        <f t="shared" ref="CP29" si="26">SUMPRODUCT(CI29:CO29,CI$4:CO$4)</f>
        <v>#REF!</v>
      </c>
      <c r="CQ29" s="51"/>
      <c r="CR29" s="704"/>
      <c r="CS29" s="705"/>
      <c r="CT29" s="705"/>
      <c r="CU29" s="705"/>
      <c r="CV29" s="705"/>
      <c r="CW29" s="705"/>
      <c r="CX29" s="31"/>
      <c r="CY29" s="782" t="e">
        <f>SUMIFS('01. Instal. Prediais e Civis'!#REF!,'01. Instal. Prediais e Civis'!$A$4:$A$558,'00. Resumo'!$A29,'01. Instal. Prediais e Civis'!D$4:D$558,"X")</f>
        <v>#REF!</v>
      </c>
      <c r="CZ29" s="783" t="e">
        <f>SUMIFS('01. Instal. Prediais e Civis'!#REF!,'01. Instal. Prediais e Civis'!$A$4:$A$558,'00. Resumo'!$A29,'01. Instal. Prediais e Civis'!E$4:E$558,"X")</f>
        <v>#REF!</v>
      </c>
      <c r="DA29" s="784" t="e">
        <f>SUMIFS('01. Instal. Prediais e Civis'!#REF!,'01. Instal. Prediais e Civis'!$A$4:$A$558,'00. Resumo'!$A29,'01. Instal. Prediais e Civis'!F$4:F$558,"X")</f>
        <v>#REF!</v>
      </c>
      <c r="DB29" s="784" t="e">
        <f>SUMIFS('01. Instal. Prediais e Civis'!#REF!,'01. Instal. Prediais e Civis'!$A$4:$A$558,'00. Resumo'!$A29,'01. Instal. Prediais e Civis'!G$4:G$558,"X")</f>
        <v>#REF!</v>
      </c>
      <c r="DC29" s="784" t="e">
        <f>SUMIFS('01. Instal. Prediais e Civis'!#REF!,'01. Instal. Prediais e Civis'!$A$4:$A$558,'00. Resumo'!$A29,'01. Instal. Prediais e Civis'!H$4:H$558,"X")</f>
        <v>#REF!</v>
      </c>
      <c r="DD29" s="784" t="e">
        <f>SUMIFS('01. Instal. Prediais e Civis'!#REF!,'01. Instal. Prediais e Civis'!$A$4:$A$558,'00. Resumo'!$A29,'01. Instal. Prediais e Civis'!I$4:I$558,"X")</f>
        <v>#REF!</v>
      </c>
      <c r="DE29" s="785" t="e">
        <f>SUMIFS('01. Instal. Prediais e Civis'!#REF!,'01. Instal. Prediais e Civis'!$A$4:$A$558,'00. Resumo'!$A29,'01. Instal. Prediais e Civis'!J$4:J$558,"X")</f>
        <v>#REF!</v>
      </c>
      <c r="DF29" s="788" t="e">
        <f t="shared" ref="DF29" si="27">SUMPRODUCT(CY29:DE29,CY$4:DE$4)</f>
        <v>#REF!</v>
      </c>
      <c r="DG29" s="782" t="e">
        <f>SUMIFS('01. Instal. Prediais e Civis'!#REF!,'01. Instal. Prediais e Civis'!$A$4:$A$558,'00. Resumo'!$A29,'01. Instal. Prediais e Civis'!D$4:D$558,"X")</f>
        <v>#REF!</v>
      </c>
      <c r="DH29" s="783" t="e">
        <f>SUMIFS('01. Instal. Prediais e Civis'!#REF!,'01. Instal. Prediais e Civis'!$A$4:$A$558,'00. Resumo'!$A29,'01. Instal. Prediais e Civis'!E$4:E$558,"X")</f>
        <v>#REF!</v>
      </c>
      <c r="DI29" s="784" t="e">
        <f>SUMIFS('01. Instal. Prediais e Civis'!#REF!,'01. Instal. Prediais e Civis'!$A$4:$A$558,'00. Resumo'!$A29,'01. Instal. Prediais e Civis'!F$4:F$558,"X")</f>
        <v>#REF!</v>
      </c>
      <c r="DJ29" s="784" t="e">
        <f>SUMIFS('01. Instal. Prediais e Civis'!#REF!,'01. Instal. Prediais e Civis'!$A$4:$A$558,'00. Resumo'!$A29,'01. Instal. Prediais e Civis'!G$4:G$558,"X")</f>
        <v>#REF!</v>
      </c>
      <c r="DK29" s="784" t="e">
        <f>SUMIFS('01. Instal. Prediais e Civis'!#REF!,'01. Instal. Prediais e Civis'!$A$4:$A$558,'00. Resumo'!$A29,'01. Instal. Prediais e Civis'!H$4:H$558,"X")</f>
        <v>#REF!</v>
      </c>
      <c r="DL29" s="784" t="e">
        <f>SUMIFS('01. Instal. Prediais e Civis'!#REF!,'01. Instal. Prediais e Civis'!$A$4:$A$558,'00. Resumo'!$A29,'01. Instal. Prediais e Civis'!I$4:I$558,"X")</f>
        <v>#REF!</v>
      </c>
      <c r="DM29" s="785" t="e">
        <f>SUMIFS('01. Instal. Prediais e Civis'!#REF!,'01. Instal. Prediais e Civis'!$A$4:$A$558,'00. Resumo'!$A29,'01. Instal. Prediais e Civis'!J$4:J$558,"X")</f>
        <v>#REF!</v>
      </c>
      <c r="DN29" s="788" t="e">
        <f t="shared" ref="DN29" si="28">SUMPRODUCT(DG29:DM29,DG$4:DM$4)</f>
        <v>#REF!</v>
      </c>
      <c r="DO29" s="782" t="e">
        <f>SUMIFS('01. Instal. Prediais e Civis'!#REF!,'01. Instal. Prediais e Civis'!$A$4:$A$558,'00. Resumo'!$A29,'01. Instal. Prediais e Civis'!D$4:D$558,"X")</f>
        <v>#REF!</v>
      </c>
      <c r="DP29" s="783" t="e">
        <f>SUMIFS('01. Instal. Prediais e Civis'!#REF!,'01. Instal. Prediais e Civis'!$A$4:$A$558,'00. Resumo'!$A29,'01. Instal. Prediais e Civis'!E$4:E$558,"X")</f>
        <v>#REF!</v>
      </c>
      <c r="DQ29" s="784" t="e">
        <f>SUMIFS('01. Instal. Prediais e Civis'!#REF!,'01. Instal. Prediais e Civis'!$A$4:$A$558,'00. Resumo'!$A29,'01. Instal. Prediais e Civis'!F$4:F$558,"X")</f>
        <v>#REF!</v>
      </c>
      <c r="DR29" s="784" t="e">
        <f>SUMIFS('01. Instal. Prediais e Civis'!#REF!,'01. Instal. Prediais e Civis'!$A$4:$A$558,'00. Resumo'!$A29,'01. Instal. Prediais e Civis'!G$4:G$558,"X")</f>
        <v>#REF!</v>
      </c>
      <c r="DS29" s="784" t="e">
        <f>SUMIFS('01. Instal. Prediais e Civis'!#REF!,'01. Instal. Prediais e Civis'!$A$4:$A$558,'00. Resumo'!$A29,'01. Instal. Prediais e Civis'!H$4:H$558,"X")</f>
        <v>#REF!</v>
      </c>
      <c r="DT29" s="784" t="e">
        <f>SUMIFS('01. Instal. Prediais e Civis'!#REF!,'01. Instal. Prediais e Civis'!$A$4:$A$558,'00. Resumo'!$A29,'01. Instal. Prediais e Civis'!I$4:I$558,"X")</f>
        <v>#REF!</v>
      </c>
      <c r="DU29" s="785" t="e">
        <f>SUMIFS('01. Instal. Prediais e Civis'!#REF!,'01. Instal. Prediais e Civis'!$A$4:$A$558,'00. Resumo'!$A29,'01. Instal. Prediais e Civis'!J$4:J$558,"X")</f>
        <v>#REF!</v>
      </c>
      <c r="DV29" s="800" t="e">
        <f t="shared" si="0"/>
        <v>#REF!</v>
      </c>
      <c r="DW29" s="51"/>
      <c r="DX29" s="704"/>
      <c r="DY29" s="705"/>
      <c r="DZ29" s="705"/>
      <c r="EA29" s="705"/>
      <c r="EB29" s="705"/>
      <c r="EC29" s="705"/>
      <c r="ED29" s="31"/>
      <c r="EE29" s="51"/>
      <c r="EF29" s="704"/>
      <c r="EG29" s="705"/>
      <c r="EH29" s="705"/>
      <c r="EI29" s="705"/>
      <c r="EJ29" s="705"/>
      <c r="EK29" s="705"/>
      <c r="EL29" s="29"/>
    </row>
    <row r="30" spans="1:142" ht="15" outlineLevel="2" x14ac:dyDescent="0.2">
      <c r="A30" s="765" t="s">
        <v>72</v>
      </c>
      <c r="B30" s="806" t="s">
        <v>71</v>
      </c>
      <c r="C30" s="789">
        <v>0.7</v>
      </c>
      <c r="D30" s="790">
        <f t="shared" si="1"/>
        <v>1.428571428571429</v>
      </c>
      <c r="E30" s="791">
        <v>0.5</v>
      </c>
      <c r="F30" s="817">
        <f t="shared" si="2"/>
        <v>0.5</v>
      </c>
      <c r="G30" s="787" t="e">
        <f>SUMIFS('01. Instal. Prediais e Civis'!#REF!,'01. Instal. Prediais e Civis'!$A$4:$A$558,'00. Resumo'!$A30,'01. Instal. Prediais e Civis'!D$4:D$558,"X")</f>
        <v>#REF!</v>
      </c>
      <c r="H30" s="783" t="e">
        <f>SUMIFS('01. Instal. Prediais e Civis'!#REF!,'01. Instal. Prediais e Civis'!$A$4:$A$558,'00. Resumo'!$A30,'01. Instal. Prediais e Civis'!E$4:E$558,"X")</f>
        <v>#REF!</v>
      </c>
      <c r="I30" s="784" t="e">
        <f>SUMIFS('01. Instal. Prediais e Civis'!#REF!,'01. Instal. Prediais e Civis'!$A$4:$A$558,'00. Resumo'!$A30,'01. Instal. Prediais e Civis'!F$4:F$558,"X")</f>
        <v>#REF!</v>
      </c>
      <c r="J30" s="784" t="e">
        <f>SUMIFS('01. Instal. Prediais e Civis'!#REF!,'01. Instal. Prediais e Civis'!$A$4:$A$558,'00. Resumo'!$A30,'01. Instal. Prediais e Civis'!G$4:G$558,"X")</f>
        <v>#REF!</v>
      </c>
      <c r="K30" s="784" t="e">
        <f>SUMIFS('01. Instal. Prediais e Civis'!#REF!,'01. Instal. Prediais e Civis'!$A$4:$A$558,'00. Resumo'!$A30,'01. Instal. Prediais e Civis'!H$4:H$558,"X")</f>
        <v>#REF!</v>
      </c>
      <c r="L30" s="784" t="e">
        <f>SUMIFS('01. Instal. Prediais e Civis'!#REF!,'01. Instal. Prediais e Civis'!$A$4:$A$558,'00. Resumo'!$A30,'01. Instal. Prediais e Civis'!I$4:I$558,"X")</f>
        <v>#REF!</v>
      </c>
      <c r="M30" s="785" t="e">
        <f>SUMIFS('01. Instal. Prediais e Civis'!#REF!,'01. Instal. Prediais e Civis'!$A$4:$A$558,'00. Resumo'!$A30,'01. Instal. Prediais e Civis'!J$4:J$558,"X")</f>
        <v>#REF!</v>
      </c>
      <c r="N30" s="786" t="e">
        <f t="shared" si="3"/>
        <v>#REF!</v>
      </c>
      <c r="O30" s="787" t="e">
        <f>SUMIFS('01. Instal. Prediais e Civis'!#REF!,'01. Instal. Prediais e Civis'!$A$4:$A$558,'00. Resumo'!$A30,'01. Instal. Prediais e Civis'!D$4:D$558,"X")</f>
        <v>#REF!</v>
      </c>
      <c r="P30" s="783" t="e">
        <f>SUMIFS('01. Instal. Prediais e Civis'!#REF!,'01. Instal. Prediais e Civis'!$A$4:$A$558,'00. Resumo'!$A30,'01. Instal. Prediais e Civis'!E$4:E$558,"X")</f>
        <v>#REF!</v>
      </c>
      <c r="Q30" s="784" t="e">
        <f>SUMIFS('01. Instal. Prediais e Civis'!#REF!,'01. Instal. Prediais e Civis'!$A$4:$A$558,'00. Resumo'!$A30,'01. Instal. Prediais e Civis'!F$4:F$558,"X")</f>
        <v>#REF!</v>
      </c>
      <c r="R30" s="784" t="e">
        <f>SUMIFS('01. Instal. Prediais e Civis'!#REF!,'01. Instal. Prediais e Civis'!$A$4:$A$558,'00. Resumo'!$A30,'01. Instal. Prediais e Civis'!G$4:G$558,"X")</f>
        <v>#REF!</v>
      </c>
      <c r="S30" s="784" t="e">
        <f>SUMIFS('01. Instal. Prediais e Civis'!#REF!,'01. Instal. Prediais e Civis'!$A$4:$A$558,'00. Resumo'!$A30,'01. Instal. Prediais e Civis'!H$4:H$558,"X")</f>
        <v>#REF!</v>
      </c>
      <c r="T30" s="784" t="e">
        <f>SUMIFS('01. Instal. Prediais e Civis'!#REF!,'01. Instal. Prediais e Civis'!$A$4:$A$558,'00. Resumo'!$A30,'01. Instal. Prediais e Civis'!I$4:I$558,"X")</f>
        <v>#REF!</v>
      </c>
      <c r="U30" s="785" t="e">
        <f>SUMIFS('01. Instal. Prediais e Civis'!#REF!,'01. Instal. Prediais e Civis'!$A$4:$A$558,'00. Resumo'!$A30,'01. Instal. Prediais e Civis'!J$4:J$558,"X")</f>
        <v>#REF!</v>
      </c>
      <c r="V30" s="786" t="e">
        <f t="shared" si="4"/>
        <v>#REF!</v>
      </c>
      <c r="W30" s="782" t="e">
        <f>SUMIFS('01. Instal. Prediais e Civis'!#REF!,'01. Instal. Prediais e Civis'!$A$4:$A$558,'00. Resumo'!$A30,'01. Instal. Prediais e Civis'!D$4:D$558,"X")</f>
        <v>#REF!</v>
      </c>
      <c r="X30" s="783" t="e">
        <f>SUMIFS('01. Instal. Prediais e Civis'!#REF!,'01. Instal. Prediais e Civis'!$A$4:$A$558,'00. Resumo'!$A30,'01. Instal. Prediais e Civis'!E$4:E$558,"X")</f>
        <v>#REF!</v>
      </c>
      <c r="Y30" s="784" t="e">
        <f>SUMIFS('01. Instal. Prediais e Civis'!#REF!,'01. Instal. Prediais e Civis'!$A$4:$A$558,'00. Resumo'!$A30,'01. Instal. Prediais e Civis'!F$4:F$558,"X")</f>
        <v>#REF!</v>
      </c>
      <c r="Z30" s="784" t="e">
        <f>SUMIFS('01. Instal. Prediais e Civis'!#REF!,'01. Instal. Prediais e Civis'!$A$4:$A$558,'00. Resumo'!$A30,'01. Instal. Prediais e Civis'!G$4:G$558,"X")</f>
        <v>#REF!</v>
      </c>
      <c r="AA30" s="784" t="e">
        <f>SUMIFS('01. Instal. Prediais e Civis'!#REF!,'01. Instal. Prediais e Civis'!$A$4:$A$558,'00. Resumo'!$A30,'01. Instal. Prediais e Civis'!H$4:H$558,"X")</f>
        <v>#REF!</v>
      </c>
      <c r="AB30" s="784" t="e">
        <f>SUMIFS('01. Instal. Prediais e Civis'!#REF!,'01. Instal. Prediais e Civis'!$A$4:$A$558,'00. Resumo'!$A30,'01. Instal. Prediais e Civis'!I$4:I$558,"X")</f>
        <v>#REF!</v>
      </c>
      <c r="AC30" s="785" t="e">
        <f>SUMIFS('01. Instal. Prediais e Civis'!#REF!,'01. Instal. Prediais e Civis'!$A$4:$A$558,'00. Resumo'!$A30,'01. Instal. Prediais e Civis'!J$4:J$558,"X")</f>
        <v>#REF!</v>
      </c>
      <c r="AD30" s="786" t="e">
        <f t="shared" si="5"/>
        <v>#REF!</v>
      </c>
      <c r="AE30" s="782" t="e">
        <f>SUMIFS('01. Instal. Prediais e Civis'!#REF!,'01. Instal. Prediais e Civis'!$A$4:$A$558,'00. Resumo'!$A30,'01. Instal. Prediais e Civis'!D$4:D$558,"X")</f>
        <v>#REF!</v>
      </c>
      <c r="AF30" s="783" t="e">
        <f>SUMIFS('01. Instal. Prediais e Civis'!#REF!,'01. Instal. Prediais e Civis'!$A$4:$A$558,'00. Resumo'!$A30,'01. Instal. Prediais e Civis'!E$4:E$558,"X")</f>
        <v>#REF!</v>
      </c>
      <c r="AG30" s="784" t="e">
        <f>SUMIFS('01. Instal. Prediais e Civis'!#REF!,'01. Instal. Prediais e Civis'!$A$4:$A$558,'00. Resumo'!$A30,'01. Instal. Prediais e Civis'!F$4:F$558,"X")</f>
        <v>#REF!</v>
      </c>
      <c r="AH30" s="784" t="e">
        <f>SUMIFS('01. Instal. Prediais e Civis'!#REF!,'01. Instal. Prediais e Civis'!$A$4:$A$558,'00. Resumo'!$A30,'01. Instal. Prediais e Civis'!G$4:G$558,"X")</f>
        <v>#REF!</v>
      </c>
      <c r="AI30" s="784" t="e">
        <f>SUMIFS('01. Instal. Prediais e Civis'!#REF!,'01. Instal. Prediais e Civis'!$A$4:$A$558,'00. Resumo'!$A30,'01. Instal. Prediais e Civis'!H$4:H$558,"X")</f>
        <v>#REF!</v>
      </c>
      <c r="AJ30" s="784" t="e">
        <f>SUMIFS('01. Instal. Prediais e Civis'!#REF!,'01. Instal. Prediais e Civis'!$A$4:$A$558,'00. Resumo'!$A30,'01. Instal. Prediais e Civis'!I$4:I$558,"X")</f>
        <v>#REF!</v>
      </c>
      <c r="AK30" s="785" t="e">
        <f>SUMIFS('01. Instal. Prediais e Civis'!#REF!,'01. Instal. Prediais e Civis'!$A$4:$A$558,'00. Resumo'!$A30,'01. Instal. Prediais e Civis'!J$4:J$558,"X")</f>
        <v>#REF!</v>
      </c>
      <c r="AL30" s="786" t="e">
        <f t="shared" si="6"/>
        <v>#REF!</v>
      </c>
      <c r="AM30" s="782" t="e">
        <f>SUMIFS('01. Instal. Prediais e Civis'!#REF!,'01. Instal. Prediais e Civis'!$A$4:$A$558,'00. Resumo'!$A30,'01. Instal. Prediais e Civis'!D$4:D$558,"X")</f>
        <v>#REF!</v>
      </c>
      <c r="AN30" s="783" t="e">
        <f>SUMIFS('01. Instal. Prediais e Civis'!#REF!,'01. Instal. Prediais e Civis'!$A$4:$A$558,'00. Resumo'!$A30,'01. Instal. Prediais e Civis'!E$4:E$558,"X")</f>
        <v>#REF!</v>
      </c>
      <c r="AO30" s="784" t="e">
        <f>SUMIFS('01. Instal. Prediais e Civis'!#REF!,'01. Instal. Prediais e Civis'!$A$4:$A$558,'00. Resumo'!$A30,'01. Instal. Prediais e Civis'!F$4:F$558,"X")</f>
        <v>#REF!</v>
      </c>
      <c r="AP30" s="784" t="e">
        <f>SUMIFS('01. Instal. Prediais e Civis'!#REF!,'01. Instal. Prediais e Civis'!$A$4:$A$558,'00. Resumo'!$A30,'01. Instal. Prediais e Civis'!G$4:G$558,"X")</f>
        <v>#REF!</v>
      </c>
      <c r="AQ30" s="784" t="e">
        <f>SUMIFS('01. Instal. Prediais e Civis'!#REF!,'01. Instal. Prediais e Civis'!$A$4:$A$558,'00. Resumo'!$A30,'01. Instal. Prediais e Civis'!H$4:H$558,"X")</f>
        <v>#REF!</v>
      </c>
      <c r="AR30" s="784" t="e">
        <f>SUMIFS('01. Instal. Prediais e Civis'!#REF!,'01. Instal. Prediais e Civis'!$A$4:$A$558,'00. Resumo'!$A30,'01. Instal. Prediais e Civis'!I$4:I$558,"X")</f>
        <v>#REF!</v>
      </c>
      <c r="AS30" s="785" t="e">
        <f>SUMIFS('01. Instal. Prediais e Civis'!#REF!,'01. Instal. Prediais e Civis'!$A$4:$A$558,'00. Resumo'!$A30,'01. Instal. Prediais e Civis'!J$4:J$558,"X")</f>
        <v>#REF!</v>
      </c>
      <c r="AT30" s="786" t="e">
        <f t="shared" si="7"/>
        <v>#REF!</v>
      </c>
      <c r="AU30" s="782" t="e">
        <f>SUMIFS('01. Instal. Prediais e Civis'!#REF!,'01. Instal. Prediais e Civis'!$A$4:$A$558,'00. Resumo'!$A30,'01. Instal. Prediais e Civis'!D$4:D$558,"X")</f>
        <v>#REF!</v>
      </c>
      <c r="AV30" s="783" t="e">
        <f>SUMIFS('01. Instal. Prediais e Civis'!#REF!,'01. Instal. Prediais e Civis'!$A$4:$A$558,'00. Resumo'!$A30,'01. Instal. Prediais e Civis'!E$4:E$558,"X")</f>
        <v>#REF!</v>
      </c>
      <c r="AW30" s="784" t="e">
        <f>SUMIFS('01. Instal. Prediais e Civis'!#REF!,'01. Instal. Prediais e Civis'!$A$4:$A$558,'00. Resumo'!$A30,'01. Instal. Prediais e Civis'!F$4:F$558,"X")</f>
        <v>#REF!</v>
      </c>
      <c r="AX30" s="784" t="e">
        <f>SUMIFS('01. Instal. Prediais e Civis'!#REF!,'01. Instal. Prediais e Civis'!$A$4:$A$558,'00. Resumo'!$A30,'01. Instal. Prediais e Civis'!G$4:G$558,"X")</f>
        <v>#REF!</v>
      </c>
      <c r="AY30" s="784" t="e">
        <f>SUMIFS('01. Instal. Prediais e Civis'!#REF!,'01. Instal. Prediais e Civis'!$A$4:$A$558,'00. Resumo'!$A30,'01. Instal. Prediais e Civis'!H$4:H$558,"X")</f>
        <v>#REF!</v>
      </c>
      <c r="AZ30" s="784" t="e">
        <f>SUMIFS('01. Instal. Prediais e Civis'!#REF!,'01. Instal. Prediais e Civis'!$A$4:$A$558,'00. Resumo'!$A30,'01. Instal. Prediais e Civis'!I$4:I$558,"X")</f>
        <v>#REF!</v>
      </c>
      <c r="BA30" s="785" t="e">
        <f>SUMIFS('01. Instal. Prediais e Civis'!#REF!,'01. Instal. Prediais e Civis'!$A$4:$A$558,'00. Resumo'!$A30,'01. Instal. Prediais e Civis'!J$4:J$558,"X")</f>
        <v>#REF!</v>
      </c>
      <c r="BB30" s="786" t="e">
        <f t="shared" si="8"/>
        <v>#REF!</v>
      </c>
      <c r="BC30" s="782" t="e">
        <f>SUMIFS('01. Instal. Prediais e Civis'!#REF!,'01. Instal. Prediais e Civis'!$A$4:$A$558,'00. Resumo'!$A30,'01. Instal. Prediais e Civis'!D$4:D$558,"X")</f>
        <v>#REF!</v>
      </c>
      <c r="BD30" s="783" t="e">
        <f>SUMIFS('01. Instal. Prediais e Civis'!#REF!,'01. Instal. Prediais e Civis'!$A$4:$A$558,'00. Resumo'!$A30,'01. Instal. Prediais e Civis'!E$4:E$558,"X")</f>
        <v>#REF!</v>
      </c>
      <c r="BE30" s="784" t="e">
        <f>SUMIFS('01. Instal. Prediais e Civis'!#REF!,'01. Instal. Prediais e Civis'!$A$4:$A$558,'00. Resumo'!$A30,'01. Instal. Prediais e Civis'!F$4:F$558,"X")</f>
        <v>#REF!</v>
      </c>
      <c r="BF30" s="784" t="e">
        <f>SUMIFS('01. Instal. Prediais e Civis'!#REF!,'01. Instal. Prediais e Civis'!$A$4:$A$558,'00. Resumo'!$A30,'01. Instal. Prediais e Civis'!G$4:G$558,"X")</f>
        <v>#REF!</v>
      </c>
      <c r="BG30" s="784" t="e">
        <f>SUMIFS('01. Instal. Prediais e Civis'!#REF!,'01. Instal. Prediais e Civis'!$A$4:$A$558,'00. Resumo'!$A30,'01. Instal. Prediais e Civis'!H$4:H$558,"X")</f>
        <v>#REF!</v>
      </c>
      <c r="BH30" s="784" t="e">
        <f>SUMIFS('01. Instal. Prediais e Civis'!#REF!,'01. Instal. Prediais e Civis'!$A$4:$A$558,'00. Resumo'!$A30,'01. Instal. Prediais e Civis'!I$4:I$558,"X")</f>
        <v>#REF!</v>
      </c>
      <c r="BI30" s="785" t="e">
        <f>SUMIFS('01. Instal. Prediais e Civis'!#REF!,'01. Instal. Prediais e Civis'!$A$4:$A$558,'00. Resumo'!$A30,'01. Instal. Prediais e Civis'!J$4:J$558,"X")</f>
        <v>#REF!</v>
      </c>
      <c r="BJ30" s="786" t="e">
        <f t="shared" si="9"/>
        <v>#REF!</v>
      </c>
      <c r="BK30" s="787" t="e">
        <f>SUMIFS('01. Instal. Prediais e Civis'!#REF!,'01. Instal. Prediais e Civis'!$A$4:$A$558,'00. Resumo'!$A30,'01. Instal. Prediais e Civis'!D$4:D$558,"X")</f>
        <v>#REF!</v>
      </c>
      <c r="BL30" s="783" t="e">
        <f>SUMIFS('01. Instal. Prediais e Civis'!#REF!,'01. Instal. Prediais e Civis'!$A$4:$A$558,'00. Resumo'!$A30,'01. Instal. Prediais e Civis'!E$4:E$558,"X")</f>
        <v>#REF!</v>
      </c>
      <c r="BM30" s="784" t="e">
        <f>SUMIFS('01. Instal. Prediais e Civis'!#REF!,'01. Instal. Prediais e Civis'!$A$4:$A$558,'00. Resumo'!$A30,'01. Instal. Prediais e Civis'!F$4:F$558,"X")</f>
        <v>#REF!</v>
      </c>
      <c r="BN30" s="784" t="e">
        <f>SUMIFS('01. Instal. Prediais e Civis'!#REF!,'01. Instal. Prediais e Civis'!$A$4:$A$558,'00. Resumo'!$A30,'01. Instal. Prediais e Civis'!G$4:G$558,"X")</f>
        <v>#REF!</v>
      </c>
      <c r="BO30" s="784" t="e">
        <f>SUMIFS('01. Instal. Prediais e Civis'!#REF!,'01. Instal. Prediais e Civis'!$A$4:$A$558,'00. Resumo'!$A30,'01. Instal. Prediais e Civis'!H$4:H$558,"X")</f>
        <v>#REF!</v>
      </c>
      <c r="BP30" s="784" t="e">
        <f>SUMIFS('01. Instal. Prediais e Civis'!#REF!,'01. Instal. Prediais e Civis'!$A$4:$A$558,'00. Resumo'!$A30,'01. Instal. Prediais e Civis'!I$4:I$558,"X")</f>
        <v>#REF!</v>
      </c>
      <c r="BQ30" s="785" t="e">
        <f>SUMIFS('01. Instal. Prediais e Civis'!#REF!,'01. Instal. Prediais e Civis'!$A$4:$A$558,'00. Resumo'!$A30,'01. Instal. Prediais e Civis'!J$4:J$558,"X")</f>
        <v>#REF!</v>
      </c>
      <c r="BR30" s="786" t="e">
        <f t="shared" si="10"/>
        <v>#REF!</v>
      </c>
      <c r="BS30" s="787" t="e">
        <f>SUMIFS('01. Instal. Prediais e Civis'!#REF!,'01. Instal. Prediais e Civis'!$A$4:$A$558,'00. Resumo'!$A30,'01. Instal. Prediais e Civis'!D$4:D$558,"X")</f>
        <v>#REF!</v>
      </c>
      <c r="BT30" s="783" t="e">
        <f>SUMIFS('01. Instal. Prediais e Civis'!#REF!,'01. Instal. Prediais e Civis'!$A$4:$A$558,'00. Resumo'!$A30,'01. Instal. Prediais e Civis'!E$4:E$558,"X")</f>
        <v>#REF!</v>
      </c>
      <c r="BU30" s="784" t="e">
        <f>SUMIFS('01. Instal. Prediais e Civis'!#REF!,'01. Instal. Prediais e Civis'!$A$4:$A$558,'00. Resumo'!$A30,'01. Instal. Prediais e Civis'!F$4:F$558,"X")</f>
        <v>#REF!</v>
      </c>
      <c r="BV30" s="784" t="e">
        <f>SUMIFS('01. Instal. Prediais e Civis'!#REF!,'01. Instal. Prediais e Civis'!$A$4:$A$558,'00. Resumo'!$A30,'01. Instal. Prediais e Civis'!G$4:G$558,"X")</f>
        <v>#REF!</v>
      </c>
      <c r="BW30" s="784" t="e">
        <f>SUMIFS('01. Instal. Prediais e Civis'!#REF!,'01. Instal. Prediais e Civis'!$A$4:$A$558,'00. Resumo'!$A30,'01. Instal. Prediais e Civis'!H$4:H$558,"X")</f>
        <v>#REF!</v>
      </c>
      <c r="BX30" s="784" t="e">
        <f>SUMIFS('01. Instal. Prediais e Civis'!#REF!,'01. Instal. Prediais e Civis'!$A$4:$A$558,'00. Resumo'!$A30,'01. Instal. Prediais e Civis'!I$4:I$558,"X")</f>
        <v>#REF!</v>
      </c>
      <c r="BY30" s="785" t="e">
        <f>SUMIFS('01. Instal. Prediais e Civis'!#REF!,'01. Instal. Prediais e Civis'!$A$4:$A$558,'00. Resumo'!$A30,'01. Instal. Prediais e Civis'!J$4:J$558,"X")</f>
        <v>#REF!</v>
      </c>
      <c r="BZ30" s="786" t="e">
        <f t="shared" si="11"/>
        <v>#REF!</v>
      </c>
      <c r="CA30" s="787" t="e">
        <f>SUMIFS('01. Instal. Prediais e Civis'!#REF!,'01. Instal. Prediais e Civis'!$A$4:$A$558,'00. Resumo'!$A30,'01. Instal. Prediais e Civis'!D$4:D$558,"X")</f>
        <v>#REF!</v>
      </c>
      <c r="CB30" s="783" t="e">
        <f>SUMIFS('01. Instal. Prediais e Civis'!#REF!,'01. Instal. Prediais e Civis'!$A$4:$A$558,'00. Resumo'!$A30,'01. Instal. Prediais e Civis'!E$4:E$558,"X")</f>
        <v>#REF!</v>
      </c>
      <c r="CC30" s="784" t="e">
        <f>SUMIFS('01. Instal. Prediais e Civis'!#REF!,'01. Instal. Prediais e Civis'!$A$4:$A$558,'00. Resumo'!$A30,'01. Instal. Prediais e Civis'!F$4:F$558,"X")</f>
        <v>#REF!</v>
      </c>
      <c r="CD30" s="784" t="e">
        <f>SUMIFS('01. Instal. Prediais e Civis'!#REF!,'01. Instal. Prediais e Civis'!$A$4:$A$558,'00. Resumo'!$A30,'01. Instal. Prediais e Civis'!G$4:G$558,"X")</f>
        <v>#REF!</v>
      </c>
      <c r="CE30" s="784" t="e">
        <f>SUMIFS('01. Instal. Prediais e Civis'!#REF!,'01. Instal. Prediais e Civis'!$A$4:$A$558,'00. Resumo'!$A30,'01. Instal. Prediais e Civis'!H$4:H$558,"X")</f>
        <v>#REF!</v>
      </c>
      <c r="CF30" s="784" t="e">
        <f>SUMIFS('01. Instal. Prediais e Civis'!#REF!,'01. Instal. Prediais e Civis'!$A$4:$A$558,'00. Resumo'!$A30,'01. Instal. Prediais e Civis'!I$4:I$558,"X")</f>
        <v>#REF!</v>
      </c>
      <c r="CG30" s="785" t="e">
        <f>SUMIFS('01. Instal. Prediais e Civis'!#REF!,'01. Instal. Prediais e Civis'!$A$4:$A$558,'00. Resumo'!$A30,'01. Instal. Prediais e Civis'!J$4:J$558,"X")</f>
        <v>#REF!</v>
      </c>
      <c r="CH30" s="786" t="e">
        <f t="shared" si="12"/>
        <v>#REF!</v>
      </c>
      <c r="CI30" s="787" t="e">
        <f>SUMIFS('01. Instal. Prediais e Civis'!#REF!,'01. Instal. Prediais e Civis'!$A$4:$A$558,'00. Resumo'!$A30,'01. Instal. Prediais e Civis'!D$4:D$558,"X")</f>
        <v>#REF!</v>
      </c>
      <c r="CJ30" s="783" t="e">
        <f>SUMIFS('01. Instal. Prediais e Civis'!#REF!,'01. Instal. Prediais e Civis'!$A$4:$A$558,'00. Resumo'!$A30,'01. Instal. Prediais e Civis'!E$4:E$558,"X")</f>
        <v>#REF!</v>
      </c>
      <c r="CK30" s="784" t="e">
        <f>SUMIFS('01. Instal. Prediais e Civis'!#REF!,'01. Instal. Prediais e Civis'!$A$4:$A$558,'00. Resumo'!$A30,'01. Instal. Prediais e Civis'!F$4:F$558,"X")</f>
        <v>#REF!</v>
      </c>
      <c r="CL30" s="784" t="e">
        <f>SUMIFS('01. Instal. Prediais e Civis'!#REF!,'01. Instal. Prediais e Civis'!$A$4:$A$558,'00. Resumo'!$A30,'01. Instal. Prediais e Civis'!G$4:G$558,"X")</f>
        <v>#REF!</v>
      </c>
      <c r="CM30" s="784" t="e">
        <f>SUMIFS('01. Instal. Prediais e Civis'!#REF!,'01. Instal. Prediais e Civis'!$A$4:$A$558,'00. Resumo'!$A30,'01. Instal. Prediais e Civis'!H$4:H$558,"X")</f>
        <v>#REF!</v>
      </c>
      <c r="CN30" s="784" t="e">
        <f>SUMIFS('01. Instal. Prediais e Civis'!#REF!,'01. Instal. Prediais e Civis'!$A$4:$A$558,'00. Resumo'!$A30,'01. Instal. Prediais e Civis'!I$4:I$558,"X")</f>
        <v>#REF!</v>
      </c>
      <c r="CO30" s="785" t="e">
        <f>SUMIFS('01. Instal. Prediais e Civis'!#REF!,'01. Instal. Prediais e Civis'!$A$4:$A$558,'00. Resumo'!$A30,'01. Instal. Prediais e Civis'!J$4:J$558,"X")</f>
        <v>#REF!</v>
      </c>
      <c r="CP30" s="788" t="e">
        <f t="shared" si="13"/>
        <v>#REF!</v>
      </c>
      <c r="CQ30" s="51"/>
      <c r="CR30" s="704"/>
      <c r="CS30" s="705"/>
      <c r="CT30" s="705"/>
      <c r="CU30" s="705"/>
      <c r="CV30" s="705"/>
      <c r="CW30" s="705"/>
      <c r="CX30" s="31"/>
      <c r="CY30" s="782" t="e">
        <f>SUMIFS('01. Instal. Prediais e Civis'!#REF!,'01. Instal. Prediais e Civis'!$A$4:$A$558,'00. Resumo'!$A30,'01. Instal. Prediais e Civis'!D$4:D$558,"X")</f>
        <v>#REF!</v>
      </c>
      <c r="CZ30" s="783" t="e">
        <f>SUMIFS('01. Instal. Prediais e Civis'!#REF!,'01. Instal. Prediais e Civis'!$A$4:$A$558,'00. Resumo'!$A30,'01. Instal. Prediais e Civis'!E$4:E$558,"X")</f>
        <v>#REF!</v>
      </c>
      <c r="DA30" s="784" t="e">
        <f>SUMIFS('01. Instal. Prediais e Civis'!#REF!,'01. Instal. Prediais e Civis'!$A$4:$A$558,'00. Resumo'!$A30,'01. Instal. Prediais e Civis'!F$4:F$558,"X")</f>
        <v>#REF!</v>
      </c>
      <c r="DB30" s="784" t="e">
        <f>SUMIFS('01. Instal. Prediais e Civis'!#REF!,'01. Instal. Prediais e Civis'!$A$4:$A$558,'00. Resumo'!$A30,'01. Instal. Prediais e Civis'!G$4:G$558,"X")</f>
        <v>#REF!</v>
      </c>
      <c r="DC30" s="784" t="e">
        <f>SUMIFS('01. Instal. Prediais e Civis'!#REF!,'01. Instal. Prediais e Civis'!$A$4:$A$558,'00. Resumo'!$A30,'01. Instal. Prediais e Civis'!H$4:H$558,"X")</f>
        <v>#REF!</v>
      </c>
      <c r="DD30" s="784" t="e">
        <f>SUMIFS('01. Instal. Prediais e Civis'!#REF!,'01. Instal. Prediais e Civis'!$A$4:$A$558,'00. Resumo'!$A30,'01. Instal. Prediais e Civis'!I$4:I$558,"X")</f>
        <v>#REF!</v>
      </c>
      <c r="DE30" s="785" t="e">
        <f>SUMIFS('01. Instal. Prediais e Civis'!#REF!,'01. Instal. Prediais e Civis'!$A$4:$A$558,'00. Resumo'!$A30,'01. Instal. Prediais e Civis'!J$4:J$558,"X")</f>
        <v>#REF!</v>
      </c>
      <c r="DF30" s="788" t="e">
        <f t="shared" si="14"/>
        <v>#REF!</v>
      </c>
      <c r="DG30" s="782" t="e">
        <f>SUMIFS('01. Instal. Prediais e Civis'!#REF!,'01. Instal. Prediais e Civis'!$A$4:$A$558,'00. Resumo'!$A30,'01. Instal. Prediais e Civis'!D$4:D$558,"X")</f>
        <v>#REF!</v>
      </c>
      <c r="DH30" s="783" t="e">
        <f>SUMIFS('01. Instal. Prediais e Civis'!#REF!,'01. Instal. Prediais e Civis'!$A$4:$A$558,'00. Resumo'!$A30,'01. Instal. Prediais e Civis'!E$4:E$558,"X")</f>
        <v>#REF!</v>
      </c>
      <c r="DI30" s="784" t="e">
        <f>SUMIFS('01. Instal. Prediais e Civis'!#REF!,'01. Instal. Prediais e Civis'!$A$4:$A$558,'00. Resumo'!$A30,'01. Instal. Prediais e Civis'!F$4:F$558,"X")</f>
        <v>#REF!</v>
      </c>
      <c r="DJ30" s="784" t="e">
        <f>SUMIFS('01. Instal. Prediais e Civis'!#REF!,'01. Instal. Prediais e Civis'!$A$4:$A$558,'00. Resumo'!$A30,'01. Instal. Prediais e Civis'!G$4:G$558,"X")</f>
        <v>#REF!</v>
      </c>
      <c r="DK30" s="784" t="e">
        <f>SUMIFS('01. Instal. Prediais e Civis'!#REF!,'01. Instal. Prediais e Civis'!$A$4:$A$558,'00. Resumo'!$A30,'01. Instal. Prediais e Civis'!H$4:H$558,"X")</f>
        <v>#REF!</v>
      </c>
      <c r="DL30" s="784" t="e">
        <f>SUMIFS('01. Instal. Prediais e Civis'!#REF!,'01. Instal. Prediais e Civis'!$A$4:$A$558,'00. Resumo'!$A30,'01. Instal. Prediais e Civis'!I$4:I$558,"X")</f>
        <v>#REF!</v>
      </c>
      <c r="DM30" s="785" t="e">
        <f>SUMIFS('01. Instal. Prediais e Civis'!#REF!,'01. Instal. Prediais e Civis'!$A$4:$A$558,'00. Resumo'!$A30,'01. Instal. Prediais e Civis'!J$4:J$558,"X")</f>
        <v>#REF!</v>
      </c>
      <c r="DN30" s="788" t="e">
        <f t="shared" si="15"/>
        <v>#REF!</v>
      </c>
      <c r="DO30" s="782" t="e">
        <f>SUMIFS('01. Instal. Prediais e Civis'!#REF!,'01. Instal. Prediais e Civis'!$A$4:$A$558,'00. Resumo'!$A30,'01. Instal. Prediais e Civis'!D$4:D$558,"X")</f>
        <v>#REF!</v>
      </c>
      <c r="DP30" s="783" t="e">
        <f>SUMIFS('01. Instal. Prediais e Civis'!#REF!,'01. Instal. Prediais e Civis'!$A$4:$A$558,'00. Resumo'!$A30,'01. Instal. Prediais e Civis'!E$4:E$558,"X")</f>
        <v>#REF!</v>
      </c>
      <c r="DQ30" s="784" t="e">
        <f>SUMIFS('01. Instal. Prediais e Civis'!#REF!,'01. Instal. Prediais e Civis'!$A$4:$A$558,'00. Resumo'!$A30,'01. Instal. Prediais e Civis'!F$4:F$558,"X")</f>
        <v>#REF!</v>
      </c>
      <c r="DR30" s="784" t="e">
        <f>SUMIFS('01. Instal. Prediais e Civis'!#REF!,'01. Instal. Prediais e Civis'!$A$4:$A$558,'00. Resumo'!$A30,'01. Instal. Prediais e Civis'!G$4:G$558,"X")</f>
        <v>#REF!</v>
      </c>
      <c r="DS30" s="784" t="e">
        <f>SUMIFS('01. Instal. Prediais e Civis'!#REF!,'01. Instal. Prediais e Civis'!$A$4:$A$558,'00. Resumo'!$A30,'01. Instal. Prediais e Civis'!H$4:H$558,"X")</f>
        <v>#REF!</v>
      </c>
      <c r="DT30" s="784" t="e">
        <f>SUMIFS('01. Instal. Prediais e Civis'!#REF!,'01. Instal. Prediais e Civis'!$A$4:$A$558,'00. Resumo'!$A30,'01. Instal. Prediais e Civis'!I$4:I$558,"X")</f>
        <v>#REF!</v>
      </c>
      <c r="DU30" s="785" t="e">
        <f>SUMIFS('01. Instal. Prediais e Civis'!#REF!,'01. Instal. Prediais e Civis'!$A$4:$A$558,'00. Resumo'!$A30,'01. Instal. Prediais e Civis'!J$4:J$558,"X")</f>
        <v>#REF!</v>
      </c>
      <c r="DV30" s="800" t="e">
        <f t="shared" si="0"/>
        <v>#REF!</v>
      </c>
      <c r="DW30" s="51"/>
      <c r="DX30" s="704"/>
      <c r="DY30" s="705"/>
      <c r="DZ30" s="705"/>
      <c r="EA30" s="705"/>
      <c r="EB30" s="705"/>
      <c r="EC30" s="705"/>
      <c r="ED30" s="31"/>
      <c r="EE30" s="51"/>
      <c r="EF30" s="704"/>
      <c r="EG30" s="705"/>
      <c r="EH30" s="705"/>
      <c r="EI30" s="705"/>
      <c r="EJ30" s="705"/>
      <c r="EK30" s="705"/>
      <c r="EL30" s="29"/>
    </row>
    <row r="31" spans="1:142" ht="15" outlineLevel="2" x14ac:dyDescent="0.2">
      <c r="A31" s="765" t="s">
        <v>74</v>
      </c>
      <c r="B31" s="806" t="s">
        <v>73</v>
      </c>
      <c r="C31" s="789">
        <v>0.7</v>
      </c>
      <c r="D31" s="790">
        <f t="shared" si="1"/>
        <v>1.428571428571429</v>
      </c>
      <c r="E31" s="791">
        <v>0.5</v>
      </c>
      <c r="F31" s="817">
        <f t="shared" si="2"/>
        <v>0.5</v>
      </c>
      <c r="G31" s="787" t="e">
        <f>SUMIFS('01. Instal. Prediais e Civis'!#REF!,'01. Instal. Prediais e Civis'!$A$4:$A$558,'00. Resumo'!$A31,'01. Instal. Prediais e Civis'!D$4:D$558,"X")</f>
        <v>#REF!</v>
      </c>
      <c r="H31" s="783" t="e">
        <f>SUMIFS('01. Instal. Prediais e Civis'!#REF!,'01. Instal. Prediais e Civis'!$A$4:$A$558,'00. Resumo'!$A31,'01. Instal. Prediais e Civis'!E$4:E$558,"X")</f>
        <v>#REF!</v>
      </c>
      <c r="I31" s="784" t="e">
        <f>SUMIFS('01. Instal. Prediais e Civis'!#REF!,'01. Instal. Prediais e Civis'!$A$4:$A$558,'00. Resumo'!$A31,'01. Instal. Prediais e Civis'!F$4:F$558,"X")</f>
        <v>#REF!</v>
      </c>
      <c r="J31" s="784" t="e">
        <f>SUMIFS('01. Instal. Prediais e Civis'!#REF!,'01. Instal. Prediais e Civis'!$A$4:$A$558,'00. Resumo'!$A31,'01. Instal. Prediais e Civis'!G$4:G$558,"X")</f>
        <v>#REF!</v>
      </c>
      <c r="K31" s="784" t="e">
        <f>SUMIFS('01. Instal. Prediais e Civis'!#REF!,'01. Instal. Prediais e Civis'!$A$4:$A$558,'00. Resumo'!$A31,'01. Instal. Prediais e Civis'!H$4:H$558,"X")</f>
        <v>#REF!</v>
      </c>
      <c r="L31" s="784" t="e">
        <f>SUMIFS('01. Instal. Prediais e Civis'!#REF!,'01. Instal. Prediais e Civis'!$A$4:$A$558,'00. Resumo'!$A31,'01. Instal. Prediais e Civis'!I$4:I$558,"X")</f>
        <v>#REF!</v>
      </c>
      <c r="M31" s="785" t="e">
        <f>SUMIFS('01. Instal. Prediais e Civis'!#REF!,'01. Instal. Prediais e Civis'!$A$4:$A$558,'00. Resumo'!$A31,'01. Instal. Prediais e Civis'!J$4:J$558,"X")</f>
        <v>#REF!</v>
      </c>
      <c r="N31" s="786" t="e">
        <f t="shared" si="3"/>
        <v>#REF!</v>
      </c>
      <c r="O31" s="787" t="e">
        <f>SUMIFS('01. Instal. Prediais e Civis'!#REF!,'01. Instal. Prediais e Civis'!$A$4:$A$558,'00. Resumo'!$A31,'01. Instal. Prediais e Civis'!D$4:D$558,"X")</f>
        <v>#REF!</v>
      </c>
      <c r="P31" s="783" t="e">
        <f>SUMIFS('01. Instal. Prediais e Civis'!#REF!,'01. Instal. Prediais e Civis'!$A$4:$A$558,'00. Resumo'!$A31,'01. Instal. Prediais e Civis'!E$4:E$558,"X")</f>
        <v>#REF!</v>
      </c>
      <c r="Q31" s="784" t="e">
        <f>SUMIFS('01. Instal. Prediais e Civis'!#REF!,'01. Instal. Prediais e Civis'!$A$4:$A$558,'00. Resumo'!$A31,'01. Instal. Prediais e Civis'!F$4:F$558,"X")</f>
        <v>#REF!</v>
      </c>
      <c r="R31" s="784" t="e">
        <f>SUMIFS('01. Instal. Prediais e Civis'!#REF!,'01. Instal. Prediais e Civis'!$A$4:$A$558,'00. Resumo'!$A31,'01. Instal. Prediais e Civis'!G$4:G$558,"X")</f>
        <v>#REF!</v>
      </c>
      <c r="S31" s="784" t="e">
        <f>SUMIFS('01. Instal. Prediais e Civis'!#REF!,'01. Instal. Prediais e Civis'!$A$4:$A$558,'00. Resumo'!$A31,'01. Instal. Prediais e Civis'!H$4:H$558,"X")</f>
        <v>#REF!</v>
      </c>
      <c r="T31" s="784" t="e">
        <f>SUMIFS('01. Instal. Prediais e Civis'!#REF!,'01. Instal. Prediais e Civis'!$A$4:$A$558,'00. Resumo'!$A31,'01. Instal. Prediais e Civis'!I$4:I$558,"X")</f>
        <v>#REF!</v>
      </c>
      <c r="U31" s="785" t="e">
        <f>SUMIFS('01. Instal. Prediais e Civis'!#REF!,'01. Instal. Prediais e Civis'!$A$4:$A$558,'00. Resumo'!$A31,'01. Instal. Prediais e Civis'!J$4:J$558,"X")</f>
        <v>#REF!</v>
      </c>
      <c r="V31" s="786" t="e">
        <f t="shared" si="4"/>
        <v>#REF!</v>
      </c>
      <c r="W31" s="782" t="e">
        <f>SUMIFS('01. Instal. Prediais e Civis'!#REF!,'01. Instal. Prediais e Civis'!$A$4:$A$558,'00. Resumo'!$A31,'01. Instal. Prediais e Civis'!D$4:D$558,"X")</f>
        <v>#REF!</v>
      </c>
      <c r="X31" s="783" t="e">
        <f>SUMIFS('01. Instal. Prediais e Civis'!#REF!,'01. Instal. Prediais e Civis'!$A$4:$A$558,'00. Resumo'!$A31,'01. Instal. Prediais e Civis'!E$4:E$558,"X")</f>
        <v>#REF!</v>
      </c>
      <c r="Y31" s="784" t="e">
        <f>SUMIFS('01. Instal. Prediais e Civis'!#REF!,'01. Instal. Prediais e Civis'!$A$4:$A$558,'00. Resumo'!$A31,'01. Instal. Prediais e Civis'!F$4:F$558,"X")</f>
        <v>#REF!</v>
      </c>
      <c r="Z31" s="784" t="e">
        <f>SUMIFS('01. Instal. Prediais e Civis'!#REF!,'01. Instal. Prediais e Civis'!$A$4:$A$558,'00. Resumo'!$A31,'01. Instal. Prediais e Civis'!G$4:G$558,"X")</f>
        <v>#REF!</v>
      </c>
      <c r="AA31" s="784" t="e">
        <f>SUMIFS('01. Instal. Prediais e Civis'!#REF!,'01. Instal. Prediais e Civis'!$A$4:$A$558,'00. Resumo'!$A31,'01. Instal. Prediais e Civis'!H$4:H$558,"X")</f>
        <v>#REF!</v>
      </c>
      <c r="AB31" s="784" t="e">
        <f>SUMIFS('01. Instal. Prediais e Civis'!#REF!,'01. Instal. Prediais e Civis'!$A$4:$A$558,'00. Resumo'!$A31,'01. Instal. Prediais e Civis'!I$4:I$558,"X")</f>
        <v>#REF!</v>
      </c>
      <c r="AC31" s="785" t="e">
        <f>SUMIFS('01. Instal. Prediais e Civis'!#REF!,'01. Instal. Prediais e Civis'!$A$4:$A$558,'00. Resumo'!$A31,'01. Instal. Prediais e Civis'!J$4:J$558,"X")</f>
        <v>#REF!</v>
      </c>
      <c r="AD31" s="786" t="e">
        <f t="shared" si="5"/>
        <v>#REF!</v>
      </c>
      <c r="AE31" s="782" t="e">
        <f>SUMIFS('01. Instal. Prediais e Civis'!#REF!,'01. Instal. Prediais e Civis'!$A$4:$A$558,'00. Resumo'!$A31,'01. Instal. Prediais e Civis'!D$4:D$558,"X")</f>
        <v>#REF!</v>
      </c>
      <c r="AF31" s="783" t="e">
        <f>SUMIFS('01. Instal. Prediais e Civis'!#REF!,'01. Instal. Prediais e Civis'!$A$4:$A$558,'00. Resumo'!$A31,'01. Instal. Prediais e Civis'!E$4:E$558,"X")</f>
        <v>#REF!</v>
      </c>
      <c r="AG31" s="784" t="e">
        <f>SUMIFS('01. Instal. Prediais e Civis'!#REF!,'01. Instal. Prediais e Civis'!$A$4:$A$558,'00. Resumo'!$A31,'01. Instal. Prediais e Civis'!F$4:F$558,"X")</f>
        <v>#REF!</v>
      </c>
      <c r="AH31" s="784" t="e">
        <f>SUMIFS('01. Instal. Prediais e Civis'!#REF!,'01. Instal. Prediais e Civis'!$A$4:$A$558,'00. Resumo'!$A31,'01. Instal. Prediais e Civis'!G$4:G$558,"X")</f>
        <v>#REF!</v>
      </c>
      <c r="AI31" s="784" t="e">
        <f>SUMIFS('01. Instal. Prediais e Civis'!#REF!,'01. Instal. Prediais e Civis'!$A$4:$A$558,'00. Resumo'!$A31,'01. Instal. Prediais e Civis'!H$4:H$558,"X")</f>
        <v>#REF!</v>
      </c>
      <c r="AJ31" s="784" t="e">
        <f>SUMIFS('01. Instal. Prediais e Civis'!#REF!,'01. Instal. Prediais e Civis'!$A$4:$A$558,'00. Resumo'!$A31,'01. Instal. Prediais e Civis'!I$4:I$558,"X")</f>
        <v>#REF!</v>
      </c>
      <c r="AK31" s="785" t="e">
        <f>SUMIFS('01. Instal. Prediais e Civis'!#REF!,'01. Instal. Prediais e Civis'!$A$4:$A$558,'00. Resumo'!$A31,'01. Instal. Prediais e Civis'!J$4:J$558,"X")</f>
        <v>#REF!</v>
      </c>
      <c r="AL31" s="786" t="e">
        <f t="shared" si="6"/>
        <v>#REF!</v>
      </c>
      <c r="AM31" s="782" t="e">
        <f>SUMIFS('01. Instal. Prediais e Civis'!#REF!,'01. Instal. Prediais e Civis'!$A$4:$A$558,'00. Resumo'!$A31,'01. Instal. Prediais e Civis'!D$4:D$558,"X")</f>
        <v>#REF!</v>
      </c>
      <c r="AN31" s="783" t="e">
        <f>SUMIFS('01. Instal. Prediais e Civis'!#REF!,'01. Instal. Prediais e Civis'!$A$4:$A$558,'00. Resumo'!$A31,'01. Instal. Prediais e Civis'!E$4:E$558,"X")</f>
        <v>#REF!</v>
      </c>
      <c r="AO31" s="784" t="e">
        <f>SUMIFS('01. Instal. Prediais e Civis'!#REF!,'01. Instal. Prediais e Civis'!$A$4:$A$558,'00. Resumo'!$A31,'01. Instal. Prediais e Civis'!F$4:F$558,"X")</f>
        <v>#REF!</v>
      </c>
      <c r="AP31" s="784" t="e">
        <f>SUMIFS('01. Instal. Prediais e Civis'!#REF!,'01. Instal. Prediais e Civis'!$A$4:$A$558,'00. Resumo'!$A31,'01. Instal. Prediais e Civis'!G$4:G$558,"X")</f>
        <v>#REF!</v>
      </c>
      <c r="AQ31" s="784" t="e">
        <f>SUMIFS('01. Instal. Prediais e Civis'!#REF!,'01. Instal. Prediais e Civis'!$A$4:$A$558,'00. Resumo'!$A31,'01. Instal. Prediais e Civis'!H$4:H$558,"X")</f>
        <v>#REF!</v>
      </c>
      <c r="AR31" s="784" t="e">
        <f>SUMIFS('01. Instal. Prediais e Civis'!#REF!,'01. Instal. Prediais e Civis'!$A$4:$A$558,'00. Resumo'!$A31,'01. Instal. Prediais e Civis'!I$4:I$558,"X")</f>
        <v>#REF!</v>
      </c>
      <c r="AS31" s="785" t="e">
        <f>SUMIFS('01. Instal. Prediais e Civis'!#REF!,'01. Instal. Prediais e Civis'!$A$4:$A$558,'00. Resumo'!$A31,'01. Instal. Prediais e Civis'!J$4:J$558,"X")</f>
        <v>#REF!</v>
      </c>
      <c r="AT31" s="786" t="e">
        <f t="shared" si="7"/>
        <v>#REF!</v>
      </c>
      <c r="AU31" s="782" t="e">
        <f>SUMIFS('01. Instal. Prediais e Civis'!#REF!,'01. Instal. Prediais e Civis'!$A$4:$A$558,'00. Resumo'!$A31,'01. Instal. Prediais e Civis'!D$4:D$558,"X")</f>
        <v>#REF!</v>
      </c>
      <c r="AV31" s="783" t="e">
        <f>SUMIFS('01. Instal. Prediais e Civis'!#REF!,'01. Instal. Prediais e Civis'!$A$4:$A$558,'00. Resumo'!$A31,'01. Instal. Prediais e Civis'!E$4:E$558,"X")</f>
        <v>#REF!</v>
      </c>
      <c r="AW31" s="784" t="e">
        <f>SUMIFS('01. Instal. Prediais e Civis'!#REF!,'01. Instal. Prediais e Civis'!$A$4:$A$558,'00. Resumo'!$A31,'01. Instal. Prediais e Civis'!F$4:F$558,"X")</f>
        <v>#REF!</v>
      </c>
      <c r="AX31" s="784" t="e">
        <f>SUMIFS('01. Instal. Prediais e Civis'!#REF!,'01. Instal. Prediais e Civis'!$A$4:$A$558,'00. Resumo'!$A31,'01. Instal. Prediais e Civis'!G$4:G$558,"X")</f>
        <v>#REF!</v>
      </c>
      <c r="AY31" s="784" t="e">
        <f>SUMIFS('01. Instal. Prediais e Civis'!#REF!,'01. Instal. Prediais e Civis'!$A$4:$A$558,'00. Resumo'!$A31,'01. Instal. Prediais e Civis'!H$4:H$558,"X")</f>
        <v>#REF!</v>
      </c>
      <c r="AZ31" s="784" t="e">
        <f>SUMIFS('01. Instal. Prediais e Civis'!#REF!,'01. Instal. Prediais e Civis'!$A$4:$A$558,'00. Resumo'!$A31,'01. Instal. Prediais e Civis'!I$4:I$558,"X")</f>
        <v>#REF!</v>
      </c>
      <c r="BA31" s="785" t="e">
        <f>SUMIFS('01. Instal. Prediais e Civis'!#REF!,'01. Instal. Prediais e Civis'!$A$4:$A$558,'00. Resumo'!$A31,'01. Instal. Prediais e Civis'!J$4:J$558,"X")</f>
        <v>#REF!</v>
      </c>
      <c r="BB31" s="786" t="e">
        <f t="shared" si="8"/>
        <v>#REF!</v>
      </c>
      <c r="BC31" s="782" t="e">
        <f>SUMIFS('01. Instal. Prediais e Civis'!#REF!,'01. Instal. Prediais e Civis'!$A$4:$A$558,'00. Resumo'!$A31,'01. Instal. Prediais e Civis'!D$4:D$558,"X")</f>
        <v>#REF!</v>
      </c>
      <c r="BD31" s="783" t="e">
        <f>SUMIFS('01. Instal. Prediais e Civis'!#REF!,'01. Instal. Prediais e Civis'!$A$4:$A$558,'00. Resumo'!$A31,'01. Instal. Prediais e Civis'!E$4:E$558,"X")</f>
        <v>#REF!</v>
      </c>
      <c r="BE31" s="784" t="e">
        <f>SUMIFS('01. Instal. Prediais e Civis'!#REF!,'01. Instal. Prediais e Civis'!$A$4:$A$558,'00. Resumo'!$A31,'01. Instal. Prediais e Civis'!F$4:F$558,"X")</f>
        <v>#REF!</v>
      </c>
      <c r="BF31" s="784" t="e">
        <f>SUMIFS('01. Instal. Prediais e Civis'!#REF!,'01. Instal. Prediais e Civis'!$A$4:$A$558,'00. Resumo'!$A31,'01. Instal. Prediais e Civis'!G$4:G$558,"X")</f>
        <v>#REF!</v>
      </c>
      <c r="BG31" s="784" t="e">
        <f>SUMIFS('01. Instal. Prediais e Civis'!#REF!,'01. Instal. Prediais e Civis'!$A$4:$A$558,'00. Resumo'!$A31,'01. Instal. Prediais e Civis'!H$4:H$558,"X")</f>
        <v>#REF!</v>
      </c>
      <c r="BH31" s="784" t="e">
        <f>SUMIFS('01. Instal. Prediais e Civis'!#REF!,'01. Instal. Prediais e Civis'!$A$4:$A$558,'00. Resumo'!$A31,'01. Instal. Prediais e Civis'!I$4:I$558,"X")</f>
        <v>#REF!</v>
      </c>
      <c r="BI31" s="785" t="e">
        <f>SUMIFS('01. Instal. Prediais e Civis'!#REF!,'01. Instal. Prediais e Civis'!$A$4:$A$558,'00. Resumo'!$A31,'01. Instal. Prediais e Civis'!J$4:J$558,"X")</f>
        <v>#REF!</v>
      </c>
      <c r="BJ31" s="786" t="e">
        <f t="shared" si="9"/>
        <v>#REF!</v>
      </c>
      <c r="BK31" s="787" t="e">
        <f>SUMIFS('01. Instal. Prediais e Civis'!#REF!,'01. Instal. Prediais e Civis'!$A$4:$A$558,'00. Resumo'!$A31,'01. Instal. Prediais e Civis'!D$4:D$558,"X")</f>
        <v>#REF!</v>
      </c>
      <c r="BL31" s="783" t="e">
        <f>SUMIFS('01. Instal. Prediais e Civis'!#REF!,'01. Instal. Prediais e Civis'!$A$4:$A$558,'00. Resumo'!$A31,'01. Instal. Prediais e Civis'!E$4:E$558,"X")</f>
        <v>#REF!</v>
      </c>
      <c r="BM31" s="784" t="e">
        <f>SUMIFS('01. Instal. Prediais e Civis'!#REF!,'01. Instal. Prediais e Civis'!$A$4:$A$558,'00. Resumo'!$A31,'01. Instal. Prediais e Civis'!F$4:F$558,"X")</f>
        <v>#REF!</v>
      </c>
      <c r="BN31" s="784" t="e">
        <f>SUMIFS('01. Instal. Prediais e Civis'!#REF!,'01. Instal. Prediais e Civis'!$A$4:$A$558,'00. Resumo'!$A31,'01. Instal. Prediais e Civis'!G$4:G$558,"X")</f>
        <v>#REF!</v>
      </c>
      <c r="BO31" s="784" t="e">
        <f>SUMIFS('01. Instal. Prediais e Civis'!#REF!,'01. Instal. Prediais e Civis'!$A$4:$A$558,'00. Resumo'!$A31,'01. Instal. Prediais e Civis'!H$4:H$558,"X")</f>
        <v>#REF!</v>
      </c>
      <c r="BP31" s="784" t="e">
        <f>SUMIFS('01. Instal. Prediais e Civis'!#REF!,'01. Instal. Prediais e Civis'!$A$4:$A$558,'00. Resumo'!$A31,'01. Instal. Prediais e Civis'!I$4:I$558,"X")</f>
        <v>#REF!</v>
      </c>
      <c r="BQ31" s="785" t="e">
        <f>SUMIFS('01. Instal. Prediais e Civis'!#REF!,'01. Instal. Prediais e Civis'!$A$4:$A$558,'00. Resumo'!$A31,'01. Instal. Prediais e Civis'!J$4:J$558,"X")</f>
        <v>#REF!</v>
      </c>
      <c r="BR31" s="786" t="e">
        <f t="shared" si="10"/>
        <v>#REF!</v>
      </c>
      <c r="BS31" s="787" t="e">
        <f>SUMIFS('01. Instal. Prediais e Civis'!#REF!,'01. Instal. Prediais e Civis'!$A$4:$A$558,'00. Resumo'!$A31,'01. Instal. Prediais e Civis'!D$4:D$558,"X")</f>
        <v>#REF!</v>
      </c>
      <c r="BT31" s="783" t="e">
        <f>SUMIFS('01. Instal. Prediais e Civis'!#REF!,'01. Instal. Prediais e Civis'!$A$4:$A$558,'00. Resumo'!$A31,'01. Instal. Prediais e Civis'!E$4:E$558,"X")</f>
        <v>#REF!</v>
      </c>
      <c r="BU31" s="784" t="e">
        <f>SUMIFS('01. Instal. Prediais e Civis'!#REF!,'01. Instal. Prediais e Civis'!$A$4:$A$558,'00. Resumo'!$A31,'01. Instal. Prediais e Civis'!F$4:F$558,"X")</f>
        <v>#REF!</v>
      </c>
      <c r="BV31" s="784" t="e">
        <f>SUMIFS('01. Instal. Prediais e Civis'!#REF!,'01. Instal. Prediais e Civis'!$A$4:$A$558,'00. Resumo'!$A31,'01. Instal. Prediais e Civis'!G$4:G$558,"X")</f>
        <v>#REF!</v>
      </c>
      <c r="BW31" s="784" t="e">
        <f>SUMIFS('01. Instal. Prediais e Civis'!#REF!,'01. Instal. Prediais e Civis'!$A$4:$A$558,'00. Resumo'!$A31,'01. Instal. Prediais e Civis'!H$4:H$558,"X")</f>
        <v>#REF!</v>
      </c>
      <c r="BX31" s="784" t="e">
        <f>SUMIFS('01. Instal. Prediais e Civis'!#REF!,'01. Instal. Prediais e Civis'!$A$4:$A$558,'00. Resumo'!$A31,'01. Instal. Prediais e Civis'!I$4:I$558,"X")</f>
        <v>#REF!</v>
      </c>
      <c r="BY31" s="785" t="e">
        <f>SUMIFS('01. Instal. Prediais e Civis'!#REF!,'01. Instal. Prediais e Civis'!$A$4:$A$558,'00. Resumo'!$A31,'01. Instal. Prediais e Civis'!J$4:J$558,"X")</f>
        <v>#REF!</v>
      </c>
      <c r="BZ31" s="786" t="e">
        <f t="shared" si="11"/>
        <v>#REF!</v>
      </c>
      <c r="CA31" s="787" t="e">
        <f>SUMIFS('01. Instal. Prediais e Civis'!#REF!,'01. Instal. Prediais e Civis'!$A$4:$A$558,'00. Resumo'!$A31,'01. Instal. Prediais e Civis'!D$4:D$558,"X")</f>
        <v>#REF!</v>
      </c>
      <c r="CB31" s="783" t="e">
        <f>SUMIFS('01. Instal. Prediais e Civis'!#REF!,'01. Instal. Prediais e Civis'!$A$4:$A$558,'00. Resumo'!$A31,'01. Instal. Prediais e Civis'!E$4:E$558,"X")</f>
        <v>#REF!</v>
      </c>
      <c r="CC31" s="784" t="e">
        <f>SUMIFS('01. Instal. Prediais e Civis'!#REF!,'01. Instal. Prediais e Civis'!$A$4:$A$558,'00. Resumo'!$A31,'01. Instal. Prediais e Civis'!F$4:F$558,"X")</f>
        <v>#REF!</v>
      </c>
      <c r="CD31" s="784" t="e">
        <f>SUMIFS('01. Instal. Prediais e Civis'!#REF!,'01. Instal. Prediais e Civis'!$A$4:$A$558,'00. Resumo'!$A31,'01. Instal. Prediais e Civis'!G$4:G$558,"X")</f>
        <v>#REF!</v>
      </c>
      <c r="CE31" s="784" t="e">
        <f>SUMIFS('01. Instal. Prediais e Civis'!#REF!,'01. Instal. Prediais e Civis'!$A$4:$A$558,'00. Resumo'!$A31,'01. Instal. Prediais e Civis'!H$4:H$558,"X")</f>
        <v>#REF!</v>
      </c>
      <c r="CF31" s="784" t="e">
        <f>SUMIFS('01. Instal. Prediais e Civis'!#REF!,'01. Instal. Prediais e Civis'!$A$4:$A$558,'00. Resumo'!$A31,'01. Instal. Prediais e Civis'!I$4:I$558,"X")</f>
        <v>#REF!</v>
      </c>
      <c r="CG31" s="785" t="e">
        <f>SUMIFS('01. Instal. Prediais e Civis'!#REF!,'01. Instal. Prediais e Civis'!$A$4:$A$558,'00. Resumo'!$A31,'01. Instal. Prediais e Civis'!J$4:J$558,"X")</f>
        <v>#REF!</v>
      </c>
      <c r="CH31" s="786" t="e">
        <f t="shared" si="12"/>
        <v>#REF!</v>
      </c>
      <c r="CI31" s="787" t="e">
        <f>SUMIFS('01. Instal. Prediais e Civis'!#REF!,'01. Instal. Prediais e Civis'!$A$4:$A$558,'00. Resumo'!$A31,'01. Instal. Prediais e Civis'!D$4:D$558,"X")</f>
        <v>#REF!</v>
      </c>
      <c r="CJ31" s="783" t="e">
        <f>SUMIFS('01. Instal. Prediais e Civis'!#REF!,'01. Instal. Prediais e Civis'!$A$4:$A$558,'00. Resumo'!$A31,'01. Instal. Prediais e Civis'!E$4:E$558,"X")</f>
        <v>#REF!</v>
      </c>
      <c r="CK31" s="784" t="e">
        <f>SUMIFS('01. Instal. Prediais e Civis'!#REF!,'01. Instal. Prediais e Civis'!$A$4:$A$558,'00. Resumo'!$A31,'01. Instal. Prediais e Civis'!F$4:F$558,"X")</f>
        <v>#REF!</v>
      </c>
      <c r="CL31" s="784" t="e">
        <f>SUMIFS('01. Instal. Prediais e Civis'!#REF!,'01. Instal. Prediais e Civis'!$A$4:$A$558,'00. Resumo'!$A31,'01. Instal. Prediais e Civis'!G$4:G$558,"X")</f>
        <v>#REF!</v>
      </c>
      <c r="CM31" s="784" t="e">
        <f>SUMIFS('01. Instal. Prediais e Civis'!#REF!,'01. Instal. Prediais e Civis'!$A$4:$A$558,'00. Resumo'!$A31,'01. Instal. Prediais e Civis'!H$4:H$558,"X")</f>
        <v>#REF!</v>
      </c>
      <c r="CN31" s="784" t="e">
        <f>SUMIFS('01. Instal. Prediais e Civis'!#REF!,'01. Instal. Prediais e Civis'!$A$4:$A$558,'00. Resumo'!$A31,'01. Instal. Prediais e Civis'!I$4:I$558,"X")</f>
        <v>#REF!</v>
      </c>
      <c r="CO31" s="785" t="e">
        <f>SUMIFS('01. Instal. Prediais e Civis'!#REF!,'01. Instal. Prediais e Civis'!$A$4:$A$558,'00. Resumo'!$A31,'01. Instal. Prediais e Civis'!J$4:J$558,"X")</f>
        <v>#REF!</v>
      </c>
      <c r="CP31" s="788" t="e">
        <f t="shared" si="13"/>
        <v>#REF!</v>
      </c>
      <c r="CQ31" s="51"/>
      <c r="CR31" s="704"/>
      <c r="CS31" s="705"/>
      <c r="CT31" s="705"/>
      <c r="CU31" s="705"/>
      <c r="CV31" s="705"/>
      <c r="CW31" s="705"/>
      <c r="CX31" s="31"/>
      <c r="CY31" s="782" t="e">
        <f>SUMIFS('01. Instal. Prediais e Civis'!#REF!,'01. Instal. Prediais e Civis'!$A$4:$A$558,'00. Resumo'!$A31,'01. Instal. Prediais e Civis'!D$4:D$558,"X")</f>
        <v>#REF!</v>
      </c>
      <c r="CZ31" s="783" t="e">
        <f>SUMIFS('01. Instal. Prediais e Civis'!#REF!,'01. Instal. Prediais e Civis'!$A$4:$A$558,'00. Resumo'!$A31,'01. Instal. Prediais e Civis'!E$4:E$558,"X")</f>
        <v>#REF!</v>
      </c>
      <c r="DA31" s="784" t="e">
        <f>SUMIFS('01. Instal. Prediais e Civis'!#REF!,'01. Instal. Prediais e Civis'!$A$4:$A$558,'00. Resumo'!$A31,'01. Instal. Prediais e Civis'!F$4:F$558,"X")</f>
        <v>#REF!</v>
      </c>
      <c r="DB31" s="784" t="e">
        <f>SUMIFS('01. Instal. Prediais e Civis'!#REF!,'01. Instal. Prediais e Civis'!$A$4:$A$558,'00. Resumo'!$A31,'01. Instal. Prediais e Civis'!G$4:G$558,"X")</f>
        <v>#REF!</v>
      </c>
      <c r="DC31" s="784" t="e">
        <f>SUMIFS('01. Instal. Prediais e Civis'!#REF!,'01. Instal. Prediais e Civis'!$A$4:$A$558,'00. Resumo'!$A31,'01. Instal. Prediais e Civis'!H$4:H$558,"X")</f>
        <v>#REF!</v>
      </c>
      <c r="DD31" s="784" t="e">
        <f>SUMIFS('01. Instal. Prediais e Civis'!#REF!,'01. Instal. Prediais e Civis'!$A$4:$A$558,'00. Resumo'!$A31,'01. Instal. Prediais e Civis'!I$4:I$558,"X")</f>
        <v>#REF!</v>
      </c>
      <c r="DE31" s="785" t="e">
        <f>SUMIFS('01. Instal. Prediais e Civis'!#REF!,'01. Instal. Prediais e Civis'!$A$4:$A$558,'00. Resumo'!$A31,'01. Instal. Prediais e Civis'!J$4:J$558,"X")</f>
        <v>#REF!</v>
      </c>
      <c r="DF31" s="788" t="e">
        <f t="shared" si="14"/>
        <v>#REF!</v>
      </c>
      <c r="DG31" s="782" t="e">
        <f>SUMIFS('01. Instal. Prediais e Civis'!#REF!,'01. Instal. Prediais e Civis'!$A$4:$A$558,'00. Resumo'!$A31,'01. Instal. Prediais e Civis'!D$4:D$558,"X")</f>
        <v>#REF!</v>
      </c>
      <c r="DH31" s="783" t="e">
        <f>SUMIFS('01. Instal. Prediais e Civis'!#REF!,'01. Instal. Prediais e Civis'!$A$4:$A$558,'00. Resumo'!$A31,'01. Instal. Prediais e Civis'!E$4:E$558,"X")</f>
        <v>#REF!</v>
      </c>
      <c r="DI31" s="784" t="e">
        <f>SUMIFS('01. Instal. Prediais e Civis'!#REF!,'01. Instal. Prediais e Civis'!$A$4:$A$558,'00. Resumo'!$A31,'01. Instal. Prediais e Civis'!F$4:F$558,"X")</f>
        <v>#REF!</v>
      </c>
      <c r="DJ31" s="784" t="e">
        <f>SUMIFS('01. Instal. Prediais e Civis'!#REF!,'01. Instal. Prediais e Civis'!$A$4:$A$558,'00. Resumo'!$A31,'01. Instal. Prediais e Civis'!G$4:G$558,"X")</f>
        <v>#REF!</v>
      </c>
      <c r="DK31" s="784" t="e">
        <f>SUMIFS('01. Instal. Prediais e Civis'!#REF!,'01. Instal. Prediais e Civis'!$A$4:$A$558,'00. Resumo'!$A31,'01. Instal. Prediais e Civis'!H$4:H$558,"X")</f>
        <v>#REF!</v>
      </c>
      <c r="DL31" s="784" t="e">
        <f>SUMIFS('01. Instal. Prediais e Civis'!#REF!,'01. Instal. Prediais e Civis'!$A$4:$A$558,'00. Resumo'!$A31,'01. Instal. Prediais e Civis'!I$4:I$558,"X")</f>
        <v>#REF!</v>
      </c>
      <c r="DM31" s="785" t="e">
        <f>SUMIFS('01. Instal. Prediais e Civis'!#REF!,'01. Instal. Prediais e Civis'!$A$4:$A$558,'00. Resumo'!$A31,'01. Instal. Prediais e Civis'!J$4:J$558,"X")</f>
        <v>#REF!</v>
      </c>
      <c r="DN31" s="788" t="e">
        <f t="shared" si="15"/>
        <v>#REF!</v>
      </c>
      <c r="DO31" s="782" t="e">
        <f>SUMIFS('01. Instal. Prediais e Civis'!#REF!,'01. Instal. Prediais e Civis'!$A$4:$A$558,'00. Resumo'!$A31,'01. Instal. Prediais e Civis'!D$4:D$558,"X")</f>
        <v>#REF!</v>
      </c>
      <c r="DP31" s="783" t="e">
        <f>SUMIFS('01. Instal. Prediais e Civis'!#REF!,'01. Instal. Prediais e Civis'!$A$4:$A$558,'00. Resumo'!$A31,'01. Instal. Prediais e Civis'!E$4:E$558,"X")</f>
        <v>#REF!</v>
      </c>
      <c r="DQ31" s="784" t="e">
        <f>SUMIFS('01. Instal. Prediais e Civis'!#REF!,'01. Instal. Prediais e Civis'!$A$4:$A$558,'00. Resumo'!$A31,'01. Instal. Prediais e Civis'!F$4:F$558,"X")</f>
        <v>#REF!</v>
      </c>
      <c r="DR31" s="784" t="e">
        <f>SUMIFS('01. Instal. Prediais e Civis'!#REF!,'01. Instal. Prediais e Civis'!$A$4:$A$558,'00. Resumo'!$A31,'01. Instal. Prediais e Civis'!G$4:G$558,"X")</f>
        <v>#REF!</v>
      </c>
      <c r="DS31" s="784" t="e">
        <f>SUMIFS('01. Instal. Prediais e Civis'!#REF!,'01. Instal. Prediais e Civis'!$A$4:$A$558,'00. Resumo'!$A31,'01. Instal. Prediais e Civis'!H$4:H$558,"X")</f>
        <v>#REF!</v>
      </c>
      <c r="DT31" s="784" t="e">
        <f>SUMIFS('01. Instal. Prediais e Civis'!#REF!,'01. Instal. Prediais e Civis'!$A$4:$A$558,'00. Resumo'!$A31,'01. Instal. Prediais e Civis'!I$4:I$558,"X")</f>
        <v>#REF!</v>
      </c>
      <c r="DU31" s="785" t="e">
        <f>SUMIFS('01. Instal. Prediais e Civis'!#REF!,'01. Instal. Prediais e Civis'!$A$4:$A$558,'00. Resumo'!$A31,'01. Instal. Prediais e Civis'!J$4:J$558,"X")</f>
        <v>#REF!</v>
      </c>
      <c r="DV31" s="800" t="e">
        <f t="shared" si="0"/>
        <v>#REF!</v>
      </c>
      <c r="DW31" s="51"/>
      <c r="DX31" s="704"/>
      <c r="DY31" s="705"/>
      <c r="DZ31" s="705"/>
      <c r="EA31" s="705"/>
      <c r="EB31" s="705"/>
      <c r="EC31" s="705"/>
      <c r="ED31" s="31"/>
      <c r="EE31" s="51"/>
      <c r="EF31" s="704"/>
      <c r="EG31" s="705"/>
      <c r="EH31" s="705"/>
      <c r="EI31" s="705"/>
      <c r="EJ31" s="705"/>
      <c r="EK31" s="705"/>
      <c r="EL31" s="29"/>
    </row>
    <row r="32" spans="1:142" ht="15" outlineLevel="2" x14ac:dyDescent="0.2">
      <c r="A32" s="765" t="s">
        <v>76</v>
      </c>
      <c r="B32" s="803" t="s">
        <v>75</v>
      </c>
      <c r="C32" s="779">
        <v>0.7</v>
      </c>
      <c r="D32" s="780">
        <f t="shared" si="1"/>
        <v>1.428571428571429</v>
      </c>
      <c r="E32" s="781">
        <v>0.5</v>
      </c>
      <c r="F32" s="816">
        <f t="shared" si="2"/>
        <v>0.5</v>
      </c>
      <c r="G32" s="787" t="e">
        <f>SUMIFS('01. Instal. Prediais e Civis'!#REF!,'01. Instal. Prediais e Civis'!$A$4:$A$558,'00. Resumo'!$A32,'01. Instal. Prediais e Civis'!D$4:D$558,"X")</f>
        <v>#REF!</v>
      </c>
      <c r="H32" s="783" t="e">
        <f>SUMIFS('01. Instal. Prediais e Civis'!#REF!,'01. Instal. Prediais e Civis'!$A$4:$A$558,'00. Resumo'!$A32,'01. Instal. Prediais e Civis'!E$4:E$558,"X")</f>
        <v>#REF!</v>
      </c>
      <c r="I32" s="784" t="e">
        <f>SUMIFS('01. Instal. Prediais e Civis'!#REF!,'01. Instal. Prediais e Civis'!$A$4:$A$558,'00. Resumo'!$A32,'01. Instal. Prediais e Civis'!F$4:F$558,"X")</f>
        <v>#REF!</v>
      </c>
      <c r="J32" s="784" t="e">
        <f>SUMIFS('01. Instal. Prediais e Civis'!#REF!,'01. Instal. Prediais e Civis'!$A$4:$A$558,'00. Resumo'!$A32,'01. Instal. Prediais e Civis'!G$4:G$558,"X")</f>
        <v>#REF!</v>
      </c>
      <c r="K32" s="784" t="e">
        <f>SUMIFS('01. Instal. Prediais e Civis'!#REF!,'01. Instal. Prediais e Civis'!$A$4:$A$558,'00. Resumo'!$A32,'01. Instal. Prediais e Civis'!H$4:H$558,"X")</f>
        <v>#REF!</v>
      </c>
      <c r="L32" s="784" t="e">
        <f>SUMIFS('01. Instal. Prediais e Civis'!#REF!,'01. Instal. Prediais e Civis'!$A$4:$A$558,'00. Resumo'!$A32,'01. Instal. Prediais e Civis'!I$4:I$558,"X")</f>
        <v>#REF!</v>
      </c>
      <c r="M32" s="785" t="e">
        <f>SUMIFS('01. Instal. Prediais e Civis'!#REF!,'01. Instal. Prediais e Civis'!$A$4:$A$558,'00. Resumo'!$A32,'01. Instal. Prediais e Civis'!J$4:J$558,"X")</f>
        <v>#REF!</v>
      </c>
      <c r="N32" s="786" t="e">
        <f t="shared" si="3"/>
        <v>#REF!</v>
      </c>
      <c r="O32" s="787" t="e">
        <f>SUMIFS('01. Instal. Prediais e Civis'!#REF!,'01. Instal. Prediais e Civis'!$A$4:$A$558,'00. Resumo'!$A32,'01. Instal. Prediais e Civis'!D$4:D$558,"X")</f>
        <v>#REF!</v>
      </c>
      <c r="P32" s="783" t="e">
        <f>SUMIFS('01. Instal. Prediais e Civis'!#REF!,'01. Instal. Prediais e Civis'!$A$4:$A$558,'00. Resumo'!$A32,'01. Instal. Prediais e Civis'!E$4:E$558,"X")</f>
        <v>#REF!</v>
      </c>
      <c r="Q32" s="784" t="e">
        <f>SUMIFS('01. Instal. Prediais e Civis'!#REF!,'01. Instal. Prediais e Civis'!$A$4:$A$558,'00. Resumo'!$A32,'01. Instal. Prediais e Civis'!F$4:F$558,"X")</f>
        <v>#REF!</v>
      </c>
      <c r="R32" s="784" t="e">
        <f>SUMIFS('01. Instal. Prediais e Civis'!#REF!,'01. Instal. Prediais e Civis'!$A$4:$A$558,'00. Resumo'!$A32,'01. Instal. Prediais e Civis'!G$4:G$558,"X")</f>
        <v>#REF!</v>
      </c>
      <c r="S32" s="784" t="e">
        <f>SUMIFS('01. Instal. Prediais e Civis'!#REF!,'01. Instal. Prediais e Civis'!$A$4:$A$558,'00. Resumo'!$A32,'01. Instal. Prediais e Civis'!H$4:H$558,"X")</f>
        <v>#REF!</v>
      </c>
      <c r="T32" s="784" t="e">
        <f>SUMIFS('01. Instal. Prediais e Civis'!#REF!,'01. Instal. Prediais e Civis'!$A$4:$A$558,'00. Resumo'!$A32,'01. Instal. Prediais e Civis'!I$4:I$558,"X")</f>
        <v>#REF!</v>
      </c>
      <c r="U32" s="785" t="e">
        <f>SUMIFS('01. Instal. Prediais e Civis'!#REF!,'01. Instal. Prediais e Civis'!$A$4:$A$558,'00. Resumo'!$A32,'01. Instal. Prediais e Civis'!J$4:J$558,"X")</f>
        <v>#REF!</v>
      </c>
      <c r="V32" s="786" t="e">
        <f t="shared" si="4"/>
        <v>#REF!</v>
      </c>
      <c r="W32" s="782" t="e">
        <f>SUMIFS('01. Instal. Prediais e Civis'!#REF!,'01. Instal. Prediais e Civis'!$A$4:$A$558,'00. Resumo'!$A32,'01. Instal. Prediais e Civis'!D$4:D$558,"X")</f>
        <v>#REF!</v>
      </c>
      <c r="X32" s="783" t="e">
        <f>SUMIFS('01. Instal. Prediais e Civis'!#REF!,'01. Instal. Prediais e Civis'!$A$4:$A$558,'00. Resumo'!$A32,'01. Instal. Prediais e Civis'!E$4:E$558,"X")</f>
        <v>#REF!</v>
      </c>
      <c r="Y32" s="784" t="e">
        <f>SUMIFS('01. Instal. Prediais e Civis'!#REF!,'01. Instal. Prediais e Civis'!$A$4:$A$558,'00. Resumo'!$A32,'01. Instal. Prediais e Civis'!F$4:F$558,"X")</f>
        <v>#REF!</v>
      </c>
      <c r="Z32" s="784" t="e">
        <f>SUMIFS('01. Instal. Prediais e Civis'!#REF!,'01. Instal. Prediais e Civis'!$A$4:$A$558,'00. Resumo'!$A32,'01. Instal. Prediais e Civis'!G$4:G$558,"X")</f>
        <v>#REF!</v>
      </c>
      <c r="AA32" s="784" t="e">
        <f>SUMIFS('01. Instal. Prediais e Civis'!#REF!,'01. Instal. Prediais e Civis'!$A$4:$A$558,'00. Resumo'!$A32,'01. Instal. Prediais e Civis'!H$4:H$558,"X")</f>
        <v>#REF!</v>
      </c>
      <c r="AB32" s="784" t="e">
        <f>SUMIFS('01. Instal. Prediais e Civis'!#REF!,'01. Instal. Prediais e Civis'!$A$4:$A$558,'00. Resumo'!$A32,'01. Instal. Prediais e Civis'!I$4:I$558,"X")</f>
        <v>#REF!</v>
      </c>
      <c r="AC32" s="785" t="e">
        <f>SUMIFS('01. Instal. Prediais e Civis'!#REF!,'01. Instal. Prediais e Civis'!$A$4:$A$558,'00. Resumo'!$A32,'01. Instal. Prediais e Civis'!J$4:J$558,"X")</f>
        <v>#REF!</v>
      </c>
      <c r="AD32" s="786" t="e">
        <f t="shared" si="5"/>
        <v>#REF!</v>
      </c>
      <c r="AE32" s="782" t="e">
        <f>SUMIFS('01. Instal. Prediais e Civis'!#REF!,'01. Instal. Prediais e Civis'!$A$4:$A$558,'00. Resumo'!$A32,'01. Instal. Prediais e Civis'!D$4:D$558,"X")</f>
        <v>#REF!</v>
      </c>
      <c r="AF32" s="783" t="e">
        <f>SUMIFS('01. Instal. Prediais e Civis'!#REF!,'01. Instal. Prediais e Civis'!$A$4:$A$558,'00. Resumo'!$A32,'01. Instal. Prediais e Civis'!E$4:E$558,"X")</f>
        <v>#REF!</v>
      </c>
      <c r="AG32" s="784" t="e">
        <f>SUMIFS('01. Instal. Prediais e Civis'!#REF!,'01. Instal. Prediais e Civis'!$A$4:$A$558,'00. Resumo'!$A32,'01. Instal. Prediais e Civis'!F$4:F$558,"X")</f>
        <v>#REF!</v>
      </c>
      <c r="AH32" s="784" t="e">
        <f>SUMIFS('01. Instal. Prediais e Civis'!#REF!,'01. Instal. Prediais e Civis'!$A$4:$A$558,'00. Resumo'!$A32,'01. Instal. Prediais e Civis'!G$4:G$558,"X")</f>
        <v>#REF!</v>
      </c>
      <c r="AI32" s="784" t="e">
        <f>SUMIFS('01. Instal. Prediais e Civis'!#REF!,'01. Instal. Prediais e Civis'!$A$4:$A$558,'00. Resumo'!$A32,'01. Instal. Prediais e Civis'!H$4:H$558,"X")</f>
        <v>#REF!</v>
      </c>
      <c r="AJ32" s="784" t="e">
        <f>SUMIFS('01. Instal. Prediais e Civis'!#REF!,'01. Instal. Prediais e Civis'!$A$4:$A$558,'00. Resumo'!$A32,'01. Instal. Prediais e Civis'!I$4:I$558,"X")</f>
        <v>#REF!</v>
      </c>
      <c r="AK32" s="785" t="e">
        <f>SUMIFS('01. Instal. Prediais e Civis'!#REF!,'01. Instal. Prediais e Civis'!$A$4:$A$558,'00. Resumo'!$A32,'01. Instal. Prediais e Civis'!J$4:J$558,"X")</f>
        <v>#REF!</v>
      </c>
      <c r="AL32" s="786" t="e">
        <f t="shared" si="6"/>
        <v>#REF!</v>
      </c>
      <c r="AM32" s="782" t="e">
        <f>SUMIFS('01. Instal. Prediais e Civis'!#REF!,'01. Instal. Prediais e Civis'!$A$4:$A$558,'00. Resumo'!$A32,'01. Instal. Prediais e Civis'!D$4:D$558,"X")</f>
        <v>#REF!</v>
      </c>
      <c r="AN32" s="783" t="e">
        <f>SUMIFS('01. Instal. Prediais e Civis'!#REF!,'01. Instal. Prediais e Civis'!$A$4:$A$558,'00. Resumo'!$A32,'01. Instal. Prediais e Civis'!E$4:E$558,"X")</f>
        <v>#REF!</v>
      </c>
      <c r="AO32" s="784" t="e">
        <f>SUMIFS('01. Instal. Prediais e Civis'!#REF!,'01. Instal. Prediais e Civis'!$A$4:$A$558,'00. Resumo'!$A32,'01. Instal. Prediais e Civis'!F$4:F$558,"X")</f>
        <v>#REF!</v>
      </c>
      <c r="AP32" s="784" t="e">
        <f>SUMIFS('01. Instal. Prediais e Civis'!#REF!,'01. Instal. Prediais e Civis'!$A$4:$A$558,'00. Resumo'!$A32,'01. Instal. Prediais e Civis'!G$4:G$558,"X")</f>
        <v>#REF!</v>
      </c>
      <c r="AQ32" s="784" t="e">
        <f>SUMIFS('01. Instal. Prediais e Civis'!#REF!,'01. Instal. Prediais e Civis'!$A$4:$A$558,'00. Resumo'!$A32,'01. Instal. Prediais e Civis'!H$4:H$558,"X")</f>
        <v>#REF!</v>
      </c>
      <c r="AR32" s="784" t="e">
        <f>SUMIFS('01. Instal. Prediais e Civis'!#REF!,'01. Instal. Prediais e Civis'!$A$4:$A$558,'00. Resumo'!$A32,'01. Instal. Prediais e Civis'!I$4:I$558,"X")</f>
        <v>#REF!</v>
      </c>
      <c r="AS32" s="785" t="e">
        <f>SUMIFS('01. Instal. Prediais e Civis'!#REF!,'01. Instal. Prediais e Civis'!$A$4:$A$558,'00. Resumo'!$A32,'01. Instal. Prediais e Civis'!J$4:J$558,"X")</f>
        <v>#REF!</v>
      </c>
      <c r="AT32" s="786" t="e">
        <f t="shared" si="7"/>
        <v>#REF!</v>
      </c>
      <c r="AU32" s="782" t="e">
        <f>SUMIFS('01. Instal. Prediais e Civis'!#REF!,'01. Instal. Prediais e Civis'!$A$4:$A$558,'00. Resumo'!$A32,'01. Instal. Prediais e Civis'!D$4:D$558,"X")</f>
        <v>#REF!</v>
      </c>
      <c r="AV32" s="783" t="e">
        <f>SUMIFS('01. Instal. Prediais e Civis'!#REF!,'01. Instal. Prediais e Civis'!$A$4:$A$558,'00. Resumo'!$A32,'01. Instal. Prediais e Civis'!E$4:E$558,"X")</f>
        <v>#REF!</v>
      </c>
      <c r="AW32" s="784" t="e">
        <f>SUMIFS('01. Instal. Prediais e Civis'!#REF!,'01. Instal. Prediais e Civis'!$A$4:$A$558,'00. Resumo'!$A32,'01. Instal. Prediais e Civis'!F$4:F$558,"X")</f>
        <v>#REF!</v>
      </c>
      <c r="AX32" s="784" t="e">
        <f>SUMIFS('01. Instal. Prediais e Civis'!#REF!,'01. Instal. Prediais e Civis'!$A$4:$A$558,'00. Resumo'!$A32,'01. Instal. Prediais e Civis'!G$4:G$558,"X")</f>
        <v>#REF!</v>
      </c>
      <c r="AY32" s="784" t="e">
        <f>SUMIFS('01. Instal. Prediais e Civis'!#REF!,'01. Instal. Prediais e Civis'!$A$4:$A$558,'00. Resumo'!$A32,'01. Instal. Prediais e Civis'!H$4:H$558,"X")</f>
        <v>#REF!</v>
      </c>
      <c r="AZ32" s="784" t="e">
        <f>SUMIFS('01. Instal. Prediais e Civis'!#REF!,'01. Instal. Prediais e Civis'!$A$4:$A$558,'00. Resumo'!$A32,'01. Instal. Prediais e Civis'!I$4:I$558,"X")</f>
        <v>#REF!</v>
      </c>
      <c r="BA32" s="785" t="e">
        <f>SUMIFS('01. Instal. Prediais e Civis'!#REF!,'01. Instal. Prediais e Civis'!$A$4:$A$558,'00. Resumo'!$A32,'01. Instal. Prediais e Civis'!J$4:J$558,"X")</f>
        <v>#REF!</v>
      </c>
      <c r="BB32" s="786" t="e">
        <f t="shared" si="8"/>
        <v>#REF!</v>
      </c>
      <c r="BC32" s="782" t="e">
        <f>SUMIFS('01. Instal. Prediais e Civis'!#REF!,'01. Instal. Prediais e Civis'!$A$4:$A$558,'00. Resumo'!$A32,'01. Instal. Prediais e Civis'!D$4:D$558,"X")</f>
        <v>#REF!</v>
      </c>
      <c r="BD32" s="783" t="e">
        <f>SUMIFS('01. Instal. Prediais e Civis'!#REF!,'01. Instal. Prediais e Civis'!$A$4:$A$558,'00. Resumo'!$A32,'01. Instal. Prediais e Civis'!E$4:E$558,"X")</f>
        <v>#REF!</v>
      </c>
      <c r="BE32" s="784" t="e">
        <f>SUMIFS('01. Instal. Prediais e Civis'!#REF!,'01. Instal. Prediais e Civis'!$A$4:$A$558,'00. Resumo'!$A32,'01. Instal. Prediais e Civis'!F$4:F$558,"X")</f>
        <v>#REF!</v>
      </c>
      <c r="BF32" s="784" t="e">
        <f>SUMIFS('01. Instal. Prediais e Civis'!#REF!,'01. Instal. Prediais e Civis'!$A$4:$A$558,'00. Resumo'!$A32,'01. Instal. Prediais e Civis'!G$4:G$558,"X")</f>
        <v>#REF!</v>
      </c>
      <c r="BG32" s="784" t="e">
        <f>SUMIFS('01. Instal. Prediais e Civis'!#REF!,'01. Instal. Prediais e Civis'!$A$4:$A$558,'00. Resumo'!$A32,'01. Instal. Prediais e Civis'!H$4:H$558,"X")</f>
        <v>#REF!</v>
      </c>
      <c r="BH32" s="784" t="e">
        <f>SUMIFS('01. Instal. Prediais e Civis'!#REF!,'01. Instal. Prediais e Civis'!$A$4:$A$558,'00. Resumo'!$A32,'01. Instal. Prediais e Civis'!I$4:I$558,"X")</f>
        <v>#REF!</v>
      </c>
      <c r="BI32" s="785" t="e">
        <f>SUMIFS('01. Instal. Prediais e Civis'!#REF!,'01. Instal. Prediais e Civis'!$A$4:$A$558,'00. Resumo'!$A32,'01. Instal. Prediais e Civis'!J$4:J$558,"X")</f>
        <v>#REF!</v>
      </c>
      <c r="BJ32" s="786" t="e">
        <f t="shared" si="9"/>
        <v>#REF!</v>
      </c>
      <c r="BK32" s="787" t="e">
        <f>SUMIFS('01. Instal. Prediais e Civis'!#REF!,'01. Instal. Prediais e Civis'!$A$4:$A$558,'00. Resumo'!$A32,'01. Instal. Prediais e Civis'!D$4:D$558,"X")</f>
        <v>#REF!</v>
      </c>
      <c r="BL32" s="783" t="e">
        <f>SUMIFS('01. Instal. Prediais e Civis'!#REF!,'01. Instal. Prediais e Civis'!$A$4:$A$558,'00. Resumo'!$A32,'01. Instal. Prediais e Civis'!E$4:E$558,"X")</f>
        <v>#REF!</v>
      </c>
      <c r="BM32" s="784" t="e">
        <f>SUMIFS('01. Instal. Prediais e Civis'!#REF!,'01. Instal. Prediais e Civis'!$A$4:$A$558,'00. Resumo'!$A32,'01. Instal. Prediais e Civis'!F$4:F$558,"X")</f>
        <v>#REF!</v>
      </c>
      <c r="BN32" s="784" t="e">
        <f>SUMIFS('01. Instal. Prediais e Civis'!#REF!,'01. Instal. Prediais e Civis'!$A$4:$A$558,'00. Resumo'!$A32,'01. Instal. Prediais e Civis'!G$4:G$558,"X")</f>
        <v>#REF!</v>
      </c>
      <c r="BO32" s="784" t="e">
        <f>SUMIFS('01. Instal. Prediais e Civis'!#REF!,'01. Instal. Prediais e Civis'!$A$4:$A$558,'00. Resumo'!$A32,'01. Instal. Prediais e Civis'!H$4:H$558,"X")</f>
        <v>#REF!</v>
      </c>
      <c r="BP32" s="784" t="e">
        <f>SUMIFS('01. Instal. Prediais e Civis'!#REF!,'01. Instal. Prediais e Civis'!$A$4:$A$558,'00. Resumo'!$A32,'01. Instal. Prediais e Civis'!I$4:I$558,"X")</f>
        <v>#REF!</v>
      </c>
      <c r="BQ32" s="785" t="e">
        <f>SUMIFS('01. Instal. Prediais e Civis'!#REF!,'01. Instal. Prediais e Civis'!$A$4:$A$558,'00. Resumo'!$A32,'01. Instal. Prediais e Civis'!J$4:J$558,"X")</f>
        <v>#REF!</v>
      </c>
      <c r="BR32" s="786" t="e">
        <f t="shared" si="10"/>
        <v>#REF!</v>
      </c>
      <c r="BS32" s="787" t="e">
        <f>SUMIFS('01. Instal. Prediais e Civis'!#REF!,'01. Instal. Prediais e Civis'!$A$4:$A$558,'00. Resumo'!$A32,'01. Instal. Prediais e Civis'!D$4:D$558,"X")</f>
        <v>#REF!</v>
      </c>
      <c r="BT32" s="783" t="e">
        <f>SUMIFS('01. Instal. Prediais e Civis'!#REF!,'01. Instal. Prediais e Civis'!$A$4:$A$558,'00. Resumo'!$A32,'01. Instal. Prediais e Civis'!E$4:E$558,"X")</f>
        <v>#REF!</v>
      </c>
      <c r="BU32" s="784" t="e">
        <f>SUMIFS('01. Instal. Prediais e Civis'!#REF!,'01. Instal. Prediais e Civis'!$A$4:$A$558,'00. Resumo'!$A32,'01. Instal. Prediais e Civis'!F$4:F$558,"X")</f>
        <v>#REF!</v>
      </c>
      <c r="BV32" s="784" t="e">
        <f>SUMIFS('01. Instal. Prediais e Civis'!#REF!,'01. Instal. Prediais e Civis'!$A$4:$A$558,'00. Resumo'!$A32,'01. Instal. Prediais e Civis'!G$4:G$558,"X")</f>
        <v>#REF!</v>
      </c>
      <c r="BW32" s="784" t="e">
        <f>SUMIFS('01. Instal. Prediais e Civis'!#REF!,'01. Instal. Prediais e Civis'!$A$4:$A$558,'00. Resumo'!$A32,'01. Instal. Prediais e Civis'!H$4:H$558,"X")</f>
        <v>#REF!</v>
      </c>
      <c r="BX32" s="784" t="e">
        <f>SUMIFS('01. Instal. Prediais e Civis'!#REF!,'01. Instal. Prediais e Civis'!$A$4:$A$558,'00. Resumo'!$A32,'01. Instal. Prediais e Civis'!I$4:I$558,"X")</f>
        <v>#REF!</v>
      </c>
      <c r="BY32" s="785" t="e">
        <f>SUMIFS('01. Instal. Prediais e Civis'!#REF!,'01. Instal. Prediais e Civis'!$A$4:$A$558,'00. Resumo'!$A32,'01. Instal. Prediais e Civis'!J$4:J$558,"X")</f>
        <v>#REF!</v>
      </c>
      <c r="BZ32" s="786" t="e">
        <f t="shared" si="11"/>
        <v>#REF!</v>
      </c>
      <c r="CA32" s="787" t="e">
        <f>SUMIFS('01. Instal. Prediais e Civis'!#REF!,'01. Instal. Prediais e Civis'!$A$4:$A$558,'00. Resumo'!$A32,'01. Instal. Prediais e Civis'!D$4:D$558,"X")</f>
        <v>#REF!</v>
      </c>
      <c r="CB32" s="783" t="e">
        <f>SUMIFS('01. Instal. Prediais e Civis'!#REF!,'01. Instal. Prediais e Civis'!$A$4:$A$558,'00. Resumo'!$A32,'01. Instal. Prediais e Civis'!E$4:E$558,"X")</f>
        <v>#REF!</v>
      </c>
      <c r="CC32" s="784" t="e">
        <f>SUMIFS('01. Instal. Prediais e Civis'!#REF!,'01. Instal. Prediais e Civis'!$A$4:$A$558,'00. Resumo'!$A32,'01. Instal. Prediais e Civis'!F$4:F$558,"X")</f>
        <v>#REF!</v>
      </c>
      <c r="CD32" s="784" t="e">
        <f>SUMIFS('01. Instal. Prediais e Civis'!#REF!,'01. Instal. Prediais e Civis'!$A$4:$A$558,'00. Resumo'!$A32,'01. Instal. Prediais e Civis'!G$4:G$558,"X")</f>
        <v>#REF!</v>
      </c>
      <c r="CE32" s="784" t="e">
        <f>SUMIFS('01. Instal. Prediais e Civis'!#REF!,'01. Instal. Prediais e Civis'!$A$4:$A$558,'00. Resumo'!$A32,'01. Instal. Prediais e Civis'!H$4:H$558,"X")</f>
        <v>#REF!</v>
      </c>
      <c r="CF32" s="784" t="e">
        <f>SUMIFS('01. Instal. Prediais e Civis'!#REF!,'01. Instal. Prediais e Civis'!$A$4:$A$558,'00. Resumo'!$A32,'01. Instal. Prediais e Civis'!I$4:I$558,"X")</f>
        <v>#REF!</v>
      </c>
      <c r="CG32" s="785" t="e">
        <f>SUMIFS('01. Instal. Prediais e Civis'!#REF!,'01. Instal. Prediais e Civis'!$A$4:$A$558,'00. Resumo'!$A32,'01. Instal. Prediais e Civis'!J$4:J$558,"X")</f>
        <v>#REF!</v>
      </c>
      <c r="CH32" s="786" t="e">
        <f t="shared" si="12"/>
        <v>#REF!</v>
      </c>
      <c r="CI32" s="787" t="e">
        <f>SUMIFS('01. Instal. Prediais e Civis'!#REF!,'01. Instal. Prediais e Civis'!$A$4:$A$558,'00. Resumo'!$A32,'01. Instal. Prediais e Civis'!D$4:D$558,"X")</f>
        <v>#REF!</v>
      </c>
      <c r="CJ32" s="783" t="e">
        <f>SUMIFS('01. Instal. Prediais e Civis'!#REF!,'01. Instal. Prediais e Civis'!$A$4:$A$558,'00. Resumo'!$A32,'01. Instal. Prediais e Civis'!E$4:E$558,"X")</f>
        <v>#REF!</v>
      </c>
      <c r="CK32" s="784" t="e">
        <f>SUMIFS('01. Instal. Prediais e Civis'!#REF!,'01. Instal. Prediais e Civis'!$A$4:$A$558,'00. Resumo'!$A32,'01. Instal. Prediais e Civis'!F$4:F$558,"X")</f>
        <v>#REF!</v>
      </c>
      <c r="CL32" s="784" t="e">
        <f>SUMIFS('01. Instal. Prediais e Civis'!#REF!,'01. Instal. Prediais e Civis'!$A$4:$A$558,'00. Resumo'!$A32,'01. Instal. Prediais e Civis'!G$4:G$558,"X")</f>
        <v>#REF!</v>
      </c>
      <c r="CM32" s="784" t="e">
        <f>SUMIFS('01. Instal. Prediais e Civis'!#REF!,'01. Instal. Prediais e Civis'!$A$4:$A$558,'00. Resumo'!$A32,'01. Instal. Prediais e Civis'!H$4:H$558,"X")</f>
        <v>#REF!</v>
      </c>
      <c r="CN32" s="784" t="e">
        <f>SUMIFS('01. Instal. Prediais e Civis'!#REF!,'01. Instal. Prediais e Civis'!$A$4:$A$558,'00. Resumo'!$A32,'01. Instal. Prediais e Civis'!I$4:I$558,"X")</f>
        <v>#REF!</v>
      </c>
      <c r="CO32" s="785" t="e">
        <f>SUMIFS('01. Instal. Prediais e Civis'!#REF!,'01. Instal. Prediais e Civis'!$A$4:$A$558,'00. Resumo'!$A32,'01. Instal. Prediais e Civis'!J$4:J$558,"X")</f>
        <v>#REF!</v>
      </c>
      <c r="CP32" s="788" t="e">
        <f t="shared" si="13"/>
        <v>#REF!</v>
      </c>
      <c r="CQ32" s="51"/>
      <c r="CR32" s="704"/>
      <c r="CS32" s="705"/>
      <c r="CT32" s="705"/>
      <c r="CU32" s="705"/>
      <c r="CV32" s="705"/>
      <c r="CW32" s="705"/>
      <c r="CX32" s="31"/>
      <c r="CY32" s="782" t="e">
        <f>SUMIFS('01. Instal. Prediais e Civis'!#REF!,'01. Instal. Prediais e Civis'!$A$4:$A$558,'00. Resumo'!$A32,'01. Instal. Prediais e Civis'!D$4:D$558,"X")</f>
        <v>#REF!</v>
      </c>
      <c r="CZ32" s="783" t="e">
        <f>SUMIFS('01. Instal. Prediais e Civis'!#REF!,'01. Instal. Prediais e Civis'!$A$4:$A$558,'00. Resumo'!$A32,'01. Instal. Prediais e Civis'!E$4:E$558,"X")</f>
        <v>#REF!</v>
      </c>
      <c r="DA32" s="784" t="e">
        <f>SUMIFS('01. Instal. Prediais e Civis'!#REF!,'01. Instal. Prediais e Civis'!$A$4:$A$558,'00. Resumo'!$A32,'01. Instal. Prediais e Civis'!F$4:F$558,"X")</f>
        <v>#REF!</v>
      </c>
      <c r="DB32" s="784" t="e">
        <f>SUMIFS('01. Instal. Prediais e Civis'!#REF!,'01. Instal. Prediais e Civis'!$A$4:$A$558,'00. Resumo'!$A32,'01. Instal. Prediais e Civis'!G$4:G$558,"X")</f>
        <v>#REF!</v>
      </c>
      <c r="DC32" s="784" t="e">
        <f>SUMIFS('01. Instal. Prediais e Civis'!#REF!,'01. Instal. Prediais e Civis'!$A$4:$A$558,'00. Resumo'!$A32,'01. Instal. Prediais e Civis'!H$4:H$558,"X")</f>
        <v>#REF!</v>
      </c>
      <c r="DD32" s="784" t="e">
        <f>SUMIFS('01. Instal. Prediais e Civis'!#REF!,'01. Instal. Prediais e Civis'!$A$4:$A$558,'00. Resumo'!$A32,'01. Instal. Prediais e Civis'!I$4:I$558,"X")</f>
        <v>#REF!</v>
      </c>
      <c r="DE32" s="785" t="e">
        <f>SUMIFS('01. Instal. Prediais e Civis'!#REF!,'01. Instal. Prediais e Civis'!$A$4:$A$558,'00. Resumo'!$A32,'01. Instal. Prediais e Civis'!J$4:J$558,"X")</f>
        <v>#REF!</v>
      </c>
      <c r="DF32" s="788" t="e">
        <f t="shared" si="14"/>
        <v>#REF!</v>
      </c>
      <c r="DG32" s="782" t="e">
        <f>SUMIFS('01. Instal. Prediais e Civis'!#REF!,'01. Instal. Prediais e Civis'!$A$4:$A$558,'00. Resumo'!$A32,'01. Instal. Prediais e Civis'!D$4:D$558,"X")</f>
        <v>#REF!</v>
      </c>
      <c r="DH32" s="783" t="e">
        <f>SUMIFS('01. Instal. Prediais e Civis'!#REF!,'01. Instal. Prediais e Civis'!$A$4:$A$558,'00. Resumo'!$A32,'01. Instal. Prediais e Civis'!E$4:E$558,"X")</f>
        <v>#REF!</v>
      </c>
      <c r="DI32" s="784" t="e">
        <f>SUMIFS('01. Instal. Prediais e Civis'!#REF!,'01. Instal. Prediais e Civis'!$A$4:$A$558,'00. Resumo'!$A32,'01. Instal. Prediais e Civis'!F$4:F$558,"X")</f>
        <v>#REF!</v>
      </c>
      <c r="DJ32" s="784" t="e">
        <f>SUMIFS('01. Instal. Prediais e Civis'!#REF!,'01. Instal. Prediais e Civis'!$A$4:$A$558,'00. Resumo'!$A32,'01. Instal. Prediais e Civis'!G$4:G$558,"X")</f>
        <v>#REF!</v>
      </c>
      <c r="DK32" s="784" t="e">
        <f>SUMIFS('01. Instal. Prediais e Civis'!#REF!,'01. Instal. Prediais e Civis'!$A$4:$A$558,'00. Resumo'!$A32,'01. Instal. Prediais e Civis'!H$4:H$558,"X")</f>
        <v>#REF!</v>
      </c>
      <c r="DL32" s="784" t="e">
        <f>SUMIFS('01. Instal. Prediais e Civis'!#REF!,'01. Instal. Prediais e Civis'!$A$4:$A$558,'00. Resumo'!$A32,'01. Instal. Prediais e Civis'!I$4:I$558,"X")</f>
        <v>#REF!</v>
      </c>
      <c r="DM32" s="785" t="e">
        <f>SUMIFS('01. Instal. Prediais e Civis'!#REF!,'01. Instal. Prediais e Civis'!$A$4:$A$558,'00. Resumo'!$A32,'01. Instal. Prediais e Civis'!J$4:J$558,"X")</f>
        <v>#REF!</v>
      </c>
      <c r="DN32" s="788" t="e">
        <f t="shared" si="15"/>
        <v>#REF!</v>
      </c>
      <c r="DO32" s="782" t="e">
        <f>SUMIFS('01. Instal. Prediais e Civis'!#REF!,'01. Instal. Prediais e Civis'!$A$4:$A$558,'00. Resumo'!$A32,'01. Instal. Prediais e Civis'!D$4:D$558,"X")</f>
        <v>#REF!</v>
      </c>
      <c r="DP32" s="783" t="e">
        <f>SUMIFS('01. Instal. Prediais e Civis'!#REF!,'01. Instal. Prediais e Civis'!$A$4:$A$558,'00. Resumo'!$A32,'01. Instal. Prediais e Civis'!E$4:E$558,"X")</f>
        <v>#REF!</v>
      </c>
      <c r="DQ32" s="784" t="e">
        <f>SUMIFS('01. Instal. Prediais e Civis'!#REF!,'01. Instal. Prediais e Civis'!$A$4:$A$558,'00. Resumo'!$A32,'01. Instal. Prediais e Civis'!F$4:F$558,"X")</f>
        <v>#REF!</v>
      </c>
      <c r="DR32" s="784" t="e">
        <f>SUMIFS('01. Instal. Prediais e Civis'!#REF!,'01. Instal. Prediais e Civis'!$A$4:$A$558,'00. Resumo'!$A32,'01. Instal. Prediais e Civis'!G$4:G$558,"X")</f>
        <v>#REF!</v>
      </c>
      <c r="DS32" s="784" t="e">
        <f>SUMIFS('01. Instal. Prediais e Civis'!#REF!,'01. Instal. Prediais e Civis'!$A$4:$A$558,'00. Resumo'!$A32,'01. Instal. Prediais e Civis'!H$4:H$558,"X")</f>
        <v>#REF!</v>
      </c>
      <c r="DT32" s="784" t="e">
        <f>SUMIFS('01. Instal. Prediais e Civis'!#REF!,'01. Instal. Prediais e Civis'!$A$4:$A$558,'00. Resumo'!$A32,'01. Instal. Prediais e Civis'!I$4:I$558,"X")</f>
        <v>#REF!</v>
      </c>
      <c r="DU32" s="785" t="e">
        <f>SUMIFS('01. Instal. Prediais e Civis'!#REF!,'01. Instal. Prediais e Civis'!$A$4:$A$558,'00. Resumo'!$A32,'01. Instal. Prediais e Civis'!J$4:J$558,"X")</f>
        <v>#REF!</v>
      </c>
      <c r="DV32" s="800" t="e">
        <f t="shared" si="0"/>
        <v>#REF!</v>
      </c>
      <c r="DW32" s="51"/>
      <c r="DX32" s="704"/>
      <c r="DY32" s="705"/>
      <c r="DZ32" s="705"/>
      <c r="EA32" s="705"/>
      <c r="EB32" s="705"/>
      <c r="EC32" s="705"/>
      <c r="ED32" s="31"/>
      <c r="EE32" s="51"/>
      <c r="EF32" s="704"/>
      <c r="EG32" s="705"/>
      <c r="EH32" s="705"/>
      <c r="EI32" s="705"/>
      <c r="EJ32" s="705"/>
      <c r="EK32" s="705"/>
      <c r="EL32" s="29"/>
    </row>
    <row r="33" spans="1:142" ht="15" outlineLevel="2" x14ac:dyDescent="0.2">
      <c r="A33" s="765" t="s">
        <v>78</v>
      </c>
      <c r="B33" s="806" t="s">
        <v>77</v>
      </c>
      <c r="C33" s="789">
        <v>0.7</v>
      </c>
      <c r="D33" s="790">
        <f t="shared" si="1"/>
        <v>1.428571428571429</v>
      </c>
      <c r="E33" s="791">
        <v>0.5</v>
      </c>
      <c r="F33" s="817">
        <f t="shared" si="2"/>
        <v>0.5</v>
      </c>
      <c r="G33" s="787" t="e">
        <f>SUMIFS('01. Instal. Prediais e Civis'!#REF!,'01. Instal. Prediais e Civis'!$A$4:$A$558,'00. Resumo'!$A33,'01. Instal. Prediais e Civis'!D$4:D$558,"X")</f>
        <v>#REF!</v>
      </c>
      <c r="H33" s="783" t="e">
        <f>SUMIFS('01. Instal. Prediais e Civis'!#REF!,'01. Instal. Prediais e Civis'!$A$4:$A$558,'00. Resumo'!$A33,'01. Instal. Prediais e Civis'!E$4:E$558,"X")</f>
        <v>#REF!</v>
      </c>
      <c r="I33" s="784" t="e">
        <f>SUMIFS('01. Instal. Prediais e Civis'!#REF!,'01. Instal. Prediais e Civis'!$A$4:$A$558,'00. Resumo'!$A33,'01. Instal. Prediais e Civis'!F$4:F$558,"X")</f>
        <v>#REF!</v>
      </c>
      <c r="J33" s="784" t="e">
        <f>SUMIFS('01. Instal. Prediais e Civis'!#REF!,'01. Instal. Prediais e Civis'!$A$4:$A$558,'00. Resumo'!$A33,'01. Instal. Prediais e Civis'!G$4:G$558,"X")</f>
        <v>#REF!</v>
      </c>
      <c r="K33" s="784" t="e">
        <f>SUMIFS('01. Instal. Prediais e Civis'!#REF!,'01. Instal. Prediais e Civis'!$A$4:$A$558,'00. Resumo'!$A33,'01. Instal. Prediais e Civis'!H$4:H$558,"X")</f>
        <v>#REF!</v>
      </c>
      <c r="L33" s="784" t="e">
        <f>SUMIFS('01. Instal. Prediais e Civis'!#REF!,'01. Instal. Prediais e Civis'!$A$4:$A$558,'00. Resumo'!$A33,'01. Instal. Prediais e Civis'!I$4:I$558,"X")</f>
        <v>#REF!</v>
      </c>
      <c r="M33" s="785" t="e">
        <f>SUMIFS('01. Instal. Prediais e Civis'!#REF!,'01. Instal. Prediais e Civis'!$A$4:$A$558,'00. Resumo'!$A33,'01. Instal. Prediais e Civis'!J$4:J$558,"X")</f>
        <v>#REF!</v>
      </c>
      <c r="N33" s="786" t="e">
        <f t="shared" si="3"/>
        <v>#REF!</v>
      </c>
      <c r="O33" s="787" t="e">
        <f>SUMIFS('01. Instal. Prediais e Civis'!#REF!,'01. Instal. Prediais e Civis'!$A$4:$A$558,'00. Resumo'!$A33,'01. Instal. Prediais e Civis'!D$4:D$558,"X")</f>
        <v>#REF!</v>
      </c>
      <c r="P33" s="783" t="e">
        <f>SUMIFS('01. Instal. Prediais e Civis'!#REF!,'01. Instal. Prediais e Civis'!$A$4:$A$558,'00. Resumo'!$A33,'01. Instal. Prediais e Civis'!E$4:E$558,"X")</f>
        <v>#REF!</v>
      </c>
      <c r="Q33" s="784" t="e">
        <f>SUMIFS('01. Instal. Prediais e Civis'!#REF!,'01. Instal. Prediais e Civis'!$A$4:$A$558,'00. Resumo'!$A33,'01. Instal. Prediais e Civis'!F$4:F$558,"X")</f>
        <v>#REF!</v>
      </c>
      <c r="R33" s="784" t="e">
        <f>SUMIFS('01. Instal. Prediais e Civis'!#REF!,'01. Instal. Prediais e Civis'!$A$4:$A$558,'00. Resumo'!$A33,'01. Instal. Prediais e Civis'!G$4:G$558,"X")</f>
        <v>#REF!</v>
      </c>
      <c r="S33" s="784" t="e">
        <f>SUMIFS('01. Instal. Prediais e Civis'!#REF!,'01. Instal. Prediais e Civis'!$A$4:$A$558,'00. Resumo'!$A33,'01. Instal. Prediais e Civis'!H$4:H$558,"X")</f>
        <v>#REF!</v>
      </c>
      <c r="T33" s="784" t="e">
        <f>SUMIFS('01. Instal. Prediais e Civis'!#REF!,'01. Instal. Prediais e Civis'!$A$4:$A$558,'00. Resumo'!$A33,'01. Instal. Prediais e Civis'!I$4:I$558,"X")</f>
        <v>#REF!</v>
      </c>
      <c r="U33" s="785" t="e">
        <f>SUMIFS('01. Instal. Prediais e Civis'!#REF!,'01. Instal. Prediais e Civis'!$A$4:$A$558,'00. Resumo'!$A33,'01. Instal. Prediais e Civis'!J$4:J$558,"X")</f>
        <v>#REF!</v>
      </c>
      <c r="V33" s="786" t="e">
        <f t="shared" si="4"/>
        <v>#REF!</v>
      </c>
      <c r="W33" s="782" t="e">
        <f>SUMIFS('01. Instal. Prediais e Civis'!#REF!,'01. Instal. Prediais e Civis'!$A$4:$A$558,'00. Resumo'!$A33,'01. Instal. Prediais e Civis'!D$4:D$558,"X")</f>
        <v>#REF!</v>
      </c>
      <c r="X33" s="783" t="e">
        <f>SUMIFS('01. Instal. Prediais e Civis'!#REF!,'01. Instal. Prediais e Civis'!$A$4:$A$558,'00. Resumo'!$A33,'01. Instal. Prediais e Civis'!E$4:E$558,"X")</f>
        <v>#REF!</v>
      </c>
      <c r="Y33" s="784" t="e">
        <f>SUMIFS('01. Instal. Prediais e Civis'!#REF!,'01. Instal. Prediais e Civis'!$A$4:$A$558,'00. Resumo'!$A33,'01. Instal. Prediais e Civis'!F$4:F$558,"X")</f>
        <v>#REF!</v>
      </c>
      <c r="Z33" s="784" t="e">
        <f>SUMIFS('01. Instal. Prediais e Civis'!#REF!,'01. Instal. Prediais e Civis'!$A$4:$A$558,'00. Resumo'!$A33,'01. Instal. Prediais e Civis'!G$4:G$558,"X")</f>
        <v>#REF!</v>
      </c>
      <c r="AA33" s="784" t="e">
        <f>SUMIFS('01. Instal. Prediais e Civis'!#REF!,'01. Instal. Prediais e Civis'!$A$4:$A$558,'00. Resumo'!$A33,'01. Instal. Prediais e Civis'!H$4:H$558,"X")</f>
        <v>#REF!</v>
      </c>
      <c r="AB33" s="784" t="e">
        <f>SUMIFS('01. Instal. Prediais e Civis'!#REF!,'01. Instal. Prediais e Civis'!$A$4:$A$558,'00. Resumo'!$A33,'01. Instal. Prediais e Civis'!I$4:I$558,"X")</f>
        <v>#REF!</v>
      </c>
      <c r="AC33" s="785" t="e">
        <f>SUMIFS('01. Instal. Prediais e Civis'!#REF!,'01. Instal. Prediais e Civis'!$A$4:$A$558,'00. Resumo'!$A33,'01. Instal. Prediais e Civis'!J$4:J$558,"X")</f>
        <v>#REF!</v>
      </c>
      <c r="AD33" s="786" t="e">
        <f t="shared" si="5"/>
        <v>#REF!</v>
      </c>
      <c r="AE33" s="782" t="e">
        <f>SUMIFS('01. Instal. Prediais e Civis'!#REF!,'01. Instal. Prediais e Civis'!$A$4:$A$558,'00. Resumo'!$A33,'01. Instal. Prediais e Civis'!D$4:D$558,"X")</f>
        <v>#REF!</v>
      </c>
      <c r="AF33" s="783" t="e">
        <f>SUMIFS('01. Instal. Prediais e Civis'!#REF!,'01. Instal. Prediais e Civis'!$A$4:$A$558,'00. Resumo'!$A33,'01. Instal. Prediais e Civis'!E$4:E$558,"X")</f>
        <v>#REF!</v>
      </c>
      <c r="AG33" s="784" t="e">
        <f>SUMIFS('01. Instal. Prediais e Civis'!#REF!,'01. Instal. Prediais e Civis'!$A$4:$A$558,'00. Resumo'!$A33,'01. Instal. Prediais e Civis'!F$4:F$558,"X")</f>
        <v>#REF!</v>
      </c>
      <c r="AH33" s="784" t="e">
        <f>SUMIFS('01. Instal. Prediais e Civis'!#REF!,'01. Instal. Prediais e Civis'!$A$4:$A$558,'00. Resumo'!$A33,'01. Instal. Prediais e Civis'!G$4:G$558,"X")</f>
        <v>#REF!</v>
      </c>
      <c r="AI33" s="784" t="e">
        <f>SUMIFS('01. Instal. Prediais e Civis'!#REF!,'01. Instal. Prediais e Civis'!$A$4:$A$558,'00. Resumo'!$A33,'01. Instal. Prediais e Civis'!H$4:H$558,"X")</f>
        <v>#REF!</v>
      </c>
      <c r="AJ33" s="784" t="e">
        <f>SUMIFS('01. Instal. Prediais e Civis'!#REF!,'01. Instal. Prediais e Civis'!$A$4:$A$558,'00. Resumo'!$A33,'01. Instal. Prediais e Civis'!I$4:I$558,"X")</f>
        <v>#REF!</v>
      </c>
      <c r="AK33" s="785" t="e">
        <f>SUMIFS('01. Instal. Prediais e Civis'!#REF!,'01. Instal. Prediais e Civis'!$A$4:$A$558,'00. Resumo'!$A33,'01. Instal. Prediais e Civis'!J$4:J$558,"X")</f>
        <v>#REF!</v>
      </c>
      <c r="AL33" s="786" t="e">
        <f t="shared" si="6"/>
        <v>#REF!</v>
      </c>
      <c r="AM33" s="782" t="e">
        <f>SUMIFS('01. Instal. Prediais e Civis'!#REF!,'01. Instal. Prediais e Civis'!$A$4:$A$558,'00. Resumo'!$A33,'01. Instal. Prediais e Civis'!D$4:D$558,"X")</f>
        <v>#REF!</v>
      </c>
      <c r="AN33" s="783" t="e">
        <f>SUMIFS('01. Instal. Prediais e Civis'!#REF!,'01. Instal. Prediais e Civis'!$A$4:$A$558,'00. Resumo'!$A33,'01. Instal. Prediais e Civis'!E$4:E$558,"X")</f>
        <v>#REF!</v>
      </c>
      <c r="AO33" s="784" t="e">
        <f>SUMIFS('01. Instal. Prediais e Civis'!#REF!,'01. Instal. Prediais e Civis'!$A$4:$A$558,'00. Resumo'!$A33,'01. Instal. Prediais e Civis'!F$4:F$558,"X")</f>
        <v>#REF!</v>
      </c>
      <c r="AP33" s="784" t="e">
        <f>SUMIFS('01. Instal. Prediais e Civis'!#REF!,'01. Instal. Prediais e Civis'!$A$4:$A$558,'00. Resumo'!$A33,'01. Instal. Prediais e Civis'!G$4:G$558,"X")</f>
        <v>#REF!</v>
      </c>
      <c r="AQ33" s="784" t="e">
        <f>SUMIFS('01. Instal. Prediais e Civis'!#REF!,'01. Instal. Prediais e Civis'!$A$4:$A$558,'00. Resumo'!$A33,'01. Instal. Prediais e Civis'!H$4:H$558,"X")</f>
        <v>#REF!</v>
      </c>
      <c r="AR33" s="784" t="e">
        <f>SUMIFS('01. Instal. Prediais e Civis'!#REF!,'01. Instal. Prediais e Civis'!$A$4:$A$558,'00. Resumo'!$A33,'01. Instal. Prediais e Civis'!I$4:I$558,"X")</f>
        <v>#REF!</v>
      </c>
      <c r="AS33" s="785" t="e">
        <f>SUMIFS('01. Instal. Prediais e Civis'!#REF!,'01. Instal. Prediais e Civis'!$A$4:$A$558,'00. Resumo'!$A33,'01. Instal. Prediais e Civis'!J$4:J$558,"X")</f>
        <v>#REF!</v>
      </c>
      <c r="AT33" s="786" t="e">
        <f t="shared" si="7"/>
        <v>#REF!</v>
      </c>
      <c r="AU33" s="782" t="e">
        <f>SUMIFS('01. Instal. Prediais e Civis'!#REF!,'01. Instal. Prediais e Civis'!$A$4:$A$558,'00. Resumo'!$A33,'01. Instal. Prediais e Civis'!D$4:D$558,"X")</f>
        <v>#REF!</v>
      </c>
      <c r="AV33" s="783" t="e">
        <f>SUMIFS('01. Instal. Prediais e Civis'!#REF!,'01. Instal. Prediais e Civis'!$A$4:$A$558,'00. Resumo'!$A33,'01. Instal. Prediais e Civis'!E$4:E$558,"X")</f>
        <v>#REF!</v>
      </c>
      <c r="AW33" s="784" t="e">
        <f>SUMIFS('01. Instal. Prediais e Civis'!#REF!,'01. Instal. Prediais e Civis'!$A$4:$A$558,'00. Resumo'!$A33,'01. Instal. Prediais e Civis'!F$4:F$558,"X")</f>
        <v>#REF!</v>
      </c>
      <c r="AX33" s="784" t="e">
        <f>SUMIFS('01. Instal. Prediais e Civis'!#REF!,'01. Instal. Prediais e Civis'!$A$4:$A$558,'00. Resumo'!$A33,'01. Instal. Prediais e Civis'!G$4:G$558,"X")</f>
        <v>#REF!</v>
      </c>
      <c r="AY33" s="784" t="e">
        <f>SUMIFS('01. Instal. Prediais e Civis'!#REF!,'01. Instal. Prediais e Civis'!$A$4:$A$558,'00. Resumo'!$A33,'01. Instal. Prediais e Civis'!H$4:H$558,"X")</f>
        <v>#REF!</v>
      </c>
      <c r="AZ33" s="784" t="e">
        <f>SUMIFS('01. Instal. Prediais e Civis'!#REF!,'01. Instal. Prediais e Civis'!$A$4:$A$558,'00. Resumo'!$A33,'01. Instal. Prediais e Civis'!I$4:I$558,"X")</f>
        <v>#REF!</v>
      </c>
      <c r="BA33" s="785" t="e">
        <f>SUMIFS('01. Instal. Prediais e Civis'!#REF!,'01. Instal. Prediais e Civis'!$A$4:$A$558,'00. Resumo'!$A33,'01. Instal. Prediais e Civis'!J$4:J$558,"X")</f>
        <v>#REF!</v>
      </c>
      <c r="BB33" s="786" t="e">
        <f t="shared" si="8"/>
        <v>#REF!</v>
      </c>
      <c r="BC33" s="782" t="e">
        <f>SUMIFS('01. Instal. Prediais e Civis'!#REF!,'01. Instal. Prediais e Civis'!$A$4:$A$558,'00. Resumo'!$A33,'01. Instal. Prediais e Civis'!D$4:D$558,"X")</f>
        <v>#REF!</v>
      </c>
      <c r="BD33" s="783" t="e">
        <f>SUMIFS('01. Instal. Prediais e Civis'!#REF!,'01. Instal. Prediais e Civis'!$A$4:$A$558,'00. Resumo'!$A33,'01. Instal. Prediais e Civis'!E$4:E$558,"X")</f>
        <v>#REF!</v>
      </c>
      <c r="BE33" s="784" t="e">
        <f>SUMIFS('01. Instal. Prediais e Civis'!#REF!,'01. Instal. Prediais e Civis'!$A$4:$A$558,'00. Resumo'!$A33,'01. Instal. Prediais e Civis'!F$4:F$558,"X")</f>
        <v>#REF!</v>
      </c>
      <c r="BF33" s="784" t="e">
        <f>SUMIFS('01. Instal. Prediais e Civis'!#REF!,'01. Instal. Prediais e Civis'!$A$4:$A$558,'00. Resumo'!$A33,'01. Instal. Prediais e Civis'!G$4:G$558,"X")</f>
        <v>#REF!</v>
      </c>
      <c r="BG33" s="784" t="e">
        <f>SUMIFS('01. Instal. Prediais e Civis'!#REF!,'01. Instal. Prediais e Civis'!$A$4:$A$558,'00. Resumo'!$A33,'01. Instal. Prediais e Civis'!H$4:H$558,"X")</f>
        <v>#REF!</v>
      </c>
      <c r="BH33" s="784" t="e">
        <f>SUMIFS('01. Instal. Prediais e Civis'!#REF!,'01. Instal. Prediais e Civis'!$A$4:$A$558,'00. Resumo'!$A33,'01. Instal. Prediais e Civis'!I$4:I$558,"X")</f>
        <v>#REF!</v>
      </c>
      <c r="BI33" s="785" t="e">
        <f>SUMIFS('01. Instal. Prediais e Civis'!#REF!,'01. Instal. Prediais e Civis'!$A$4:$A$558,'00. Resumo'!$A33,'01. Instal. Prediais e Civis'!J$4:J$558,"X")</f>
        <v>#REF!</v>
      </c>
      <c r="BJ33" s="786" t="e">
        <f t="shared" si="9"/>
        <v>#REF!</v>
      </c>
      <c r="BK33" s="787" t="e">
        <f>SUMIFS('01. Instal. Prediais e Civis'!#REF!,'01. Instal. Prediais e Civis'!$A$4:$A$558,'00. Resumo'!$A33,'01. Instal. Prediais e Civis'!D$4:D$558,"X")</f>
        <v>#REF!</v>
      </c>
      <c r="BL33" s="783" t="e">
        <f>SUMIFS('01. Instal. Prediais e Civis'!#REF!,'01. Instal. Prediais e Civis'!$A$4:$A$558,'00. Resumo'!$A33,'01. Instal. Prediais e Civis'!E$4:E$558,"X")</f>
        <v>#REF!</v>
      </c>
      <c r="BM33" s="784" t="e">
        <f>SUMIFS('01. Instal. Prediais e Civis'!#REF!,'01. Instal. Prediais e Civis'!$A$4:$A$558,'00. Resumo'!$A33,'01. Instal. Prediais e Civis'!F$4:F$558,"X")</f>
        <v>#REF!</v>
      </c>
      <c r="BN33" s="784" t="e">
        <f>SUMIFS('01. Instal. Prediais e Civis'!#REF!,'01. Instal. Prediais e Civis'!$A$4:$A$558,'00. Resumo'!$A33,'01. Instal. Prediais e Civis'!G$4:G$558,"X")</f>
        <v>#REF!</v>
      </c>
      <c r="BO33" s="784" t="e">
        <f>SUMIFS('01. Instal. Prediais e Civis'!#REF!,'01. Instal. Prediais e Civis'!$A$4:$A$558,'00. Resumo'!$A33,'01. Instal. Prediais e Civis'!H$4:H$558,"X")</f>
        <v>#REF!</v>
      </c>
      <c r="BP33" s="784" t="e">
        <f>SUMIFS('01. Instal. Prediais e Civis'!#REF!,'01. Instal. Prediais e Civis'!$A$4:$A$558,'00. Resumo'!$A33,'01. Instal. Prediais e Civis'!I$4:I$558,"X")</f>
        <v>#REF!</v>
      </c>
      <c r="BQ33" s="785" t="e">
        <f>SUMIFS('01. Instal. Prediais e Civis'!#REF!,'01. Instal. Prediais e Civis'!$A$4:$A$558,'00. Resumo'!$A33,'01. Instal. Prediais e Civis'!J$4:J$558,"X")</f>
        <v>#REF!</v>
      </c>
      <c r="BR33" s="786" t="e">
        <f t="shared" si="10"/>
        <v>#REF!</v>
      </c>
      <c r="BS33" s="787" t="e">
        <f>SUMIFS('01. Instal. Prediais e Civis'!#REF!,'01. Instal. Prediais e Civis'!$A$4:$A$558,'00. Resumo'!$A33,'01. Instal. Prediais e Civis'!D$4:D$558,"X")</f>
        <v>#REF!</v>
      </c>
      <c r="BT33" s="783" t="e">
        <f>SUMIFS('01. Instal. Prediais e Civis'!#REF!,'01. Instal. Prediais e Civis'!$A$4:$A$558,'00. Resumo'!$A33,'01. Instal. Prediais e Civis'!E$4:E$558,"X")</f>
        <v>#REF!</v>
      </c>
      <c r="BU33" s="784" t="e">
        <f>SUMIFS('01. Instal. Prediais e Civis'!#REF!,'01. Instal. Prediais e Civis'!$A$4:$A$558,'00. Resumo'!$A33,'01. Instal. Prediais e Civis'!F$4:F$558,"X")</f>
        <v>#REF!</v>
      </c>
      <c r="BV33" s="784" t="e">
        <f>SUMIFS('01. Instal. Prediais e Civis'!#REF!,'01. Instal. Prediais e Civis'!$A$4:$A$558,'00. Resumo'!$A33,'01. Instal. Prediais e Civis'!G$4:G$558,"X")</f>
        <v>#REF!</v>
      </c>
      <c r="BW33" s="784" t="e">
        <f>SUMIFS('01. Instal. Prediais e Civis'!#REF!,'01. Instal. Prediais e Civis'!$A$4:$A$558,'00. Resumo'!$A33,'01. Instal. Prediais e Civis'!H$4:H$558,"X")</f>
        <v>#REF!</v>
      </c>
      <c r="BX33" s="784" t="e">
        <f>SUMIFS('01. Instal. Prediais e Civis'!#REF!,'01. Instal. Prediais e Civis'!$A$4:$A$558,'00. Resumo'!$A33,'01. Instal. Prediais e Civis'!I$4:I$558,"X")</f>
        <v>#REF!</v>
      </c>
      <c r="BY33" s="785" t="e">
        <f>SUMIFS('01. Instal. Prediais e Civis'!#REF!,'01. Instal. Prediais e Civis'!$A$4:$A$558,'00. Resumo'!$A33,'01. Instal. Prediais e Civis'!J$4:J$558,"X")</f>
        <v>#REF!</v>
      </c>
      <c r="BZ33" s="786" t="e">
        <f t="shared" si="11"/>
        <v>#REF!</v>
      </c>
      <c r="CA33" s="787" t="e">
        <f>SUMIFS('01. Instal. Prediais e Civis'!#REF!,'01. Instal. Prediais e Civis'!$A$4:$A$558,'00. Resumo'!$A33,'01. Instal. Prediais e Civis'!D$4:D$558,"X")</f>
        <v>#REF!</v>
      </c>
      <c r="CB33" s="783" t="e">
        <f>SUMIFS('01. Instal. Prediais e Civis'!#REF!,'01. Instal. Prediais e Civis'!$A$4:$A$558,'00. Resumo'!$A33,'01. Instal. Prediais e Civis'!E$4:E$558,"X")</f>
        <v>#REF!</v>
      </c>
      <c r="CC33" s="784" t="e">
        <f>SUMIFS('01. Instal. Prediais e Civis'!#REF!,'01. Instal. Prediais e Civis'!$A$4:$A$558,'00. Resumo'!$A33,'01. Instal. Prediais e Civis'!F$4:F$558,"X")</f>
        <v>#REF!</v>
      </c>
      <c r="CD33" s="784" t="e">
        <f>SUMIFS('01. Instal. Prediais e Civis'!#REF!,'01. Instal. Prediais e Civis'!$A$4:$A$558,'00. Resumo'!$A33,'01. Instal. Prediais e Civis'!G$4:G$558,"X")</f>
        <v>#REF!</v>
      </c>
      <c r="CE33" s="784" t="e">
        <f>SUMIFS('01. Instal. Prediais e Civis'!#REF!,'01. Instal. Prediais e Civis'!$A$4:$A$558,'00. Resumo'!$A33,'01. Instal. Prediais e Civis'!H$4:H$558,"X")</f>
        <v>#REF!</v>
      </c>
      <c r="CF33" s="784" t="e">
        <f>SUMIFS('01. Instal. Prediais e Civis'!#REF!,'01. Instal. Prediais e Civis'!$A$4:$A$558,'00. Resumo'!$A33,'01. Instal. Prediais e Civis'!I$4:I$558,"X")</f>
        <v>#REF!</v>
      </c>
      <c r="CG33" s="785" t="e">
        <f>SUMIFS('01. Instal. Prediais e Civis'!#REF!,'01. Instal. Prediais e Civis'!$A$4:$A$558,'00. Resumo'!$A33,'01. Instal. Prediais e Civis'!J$4:J$558,"X")</f>
        <v>#REF!</v>
      </c>
      <c r="CH33" s="786" t="e">
        <f t="shared" si="12"/>
        <v>#REF!</v>
      </c>
      <c r="CI33" s="787" t="e">
        <f>SUMIFS('01. Instal. Prediais e Civis'!#REF!,'01. Instal. Prediais e Civis'!$A$4:$A$558,'00. Resumo'!$A33,'01. Instal. Prediais e Civis'!D$4:D$558,"X")</f>
        <v>#REF!</v>
      </c>
      <c r="CJ33" s="783" t="e">
        <f>SUMIFS('01. Instal. Prediais e Civis'!#REF!,'01. Instal. Prediais e Civis'!$A$4:$A$558,'00. Resumo'!$A33,'01. Instal. Prediais e Civis'!E$4:E$558,"X")</f>
        <v>#REF!</v>
      </c>
      <c r="CK33" s="784" t="e">
        <f>SUMIFS('01. Instal. Prediais e Civis'!#REF!,'01. Instal. Prediais e Civis'!$A$4:$A$558,'00. Resumo'!$A33,'01. Instal. Prediais e Civis'!F$4:F$558,"X")</f>
        <v>#REF!</v>
      </c>
      <c r="CL33" s="784" t="e">
        <f>SUMIFS('01. Instal. Prediais e Civis'!#REF!,'01. Instal. Prediais e Civis'!$A$4:$A$558,'00. Resumo'!$A33,'01. Instal. Prediais e Civis'!G$4:G$558,"X")</f>
        <v>#REF!</v>
      </c>
      <c r="CM33" s="784" t="e">
        <f>SUMIFS('01. Instal. Prediais e Civis'!#REF!,'01. Instal. Prediais e Civis'!$A$4:$A$558,'00. Resumo'!$A33,'01. Instal. Prediais e Civis'!H$4:H$558,"X")</f>
        <v>#REF!</v>
      </c>
      <c r="CN33" s="784" t="e">
        <f>SUMIFS('01. Instal. Prediais e Civis'!#REF!,'01. Instal. Prediais e Civis'!$A$4:$A$558,'00. Resumo'!$A33,'01. Instal. Prediais e Civis'!I$4:I$558,"X")</f>
        <v>#REF!</v>
      </c>
      <c r="CO33" s="785" t="e">
        <f>SUMIFS('01. Instal. Prediais e Civis'!#REF!,'01. Instal. Prediais e Civis'!$A$4:$A$558,'00. Resumo'!$A33,'01. Instal. Prediais e Civis'!J$4:J$558,"X")</f>
        <v>#REF!</v>
      </c>
      <c r="CP33" s="788" t="e">
        <f t="shared" si="13"/>
        <v>#REF!</v>
      </c>
      <c r="CQ33" s="51"/>
      <c r="CR33" s="704"/>
      <c r="CS33" s="705"/>
      <c r="CT33" s="705"/>
      <c r="CU33" s="705"/>
      <c r="CV33" s="705"/>
      <c r="CW33" s="705"/>
      <c r="CX33" s="31"/>
      <c r="CY33" s="782" t="e">
        <f>SUMIFS('01. Instal. Prediais e Civis'!#REF!,'01. Instal. Prediais e Civis'!$A$4:$A$558,'00. Resumo'!$A33,'01. Instal. Prediais e Civis'!D$4:D$558,"X")</f>
        <v>#REF!</v>
      </c>
      <c r="CZ33" s="783" t="e">
        <f>SUMIFS('01. Instal. Prediais e Civis'!#REF!,'01. Instal. Prediais e Civis'!$A$4:$A$558,'00. Resumo'!$A33,'01. Instal. Prediais e Civis'!E$4:E$558,"X")</f>
        <v>#REF!</v>
      </c>
      <c r="DA33" s="784" t="e">
        <f>SUMIFS('01. Instal. Prediais e Civis'!#REF!,'01. Instal. Prediais e Civis'!$A$4:$A$558,'00. Resumo'!$A33,'01. Instal. Prediais e Civis'!F$4:F$558,"X")</f>
        <v>#REF!</v>
      </c>
      <c r="DB33" s="784" t="e">
        <f>SUMIFS('01. Instal. Prediais e Civis'!#REF!,'01. Instal. Prediais e Civis'!$A$4:$A$558,'00. Resumo'!$A33,'01. Instal. Prediais e Civis'!G$4:G$558,"X")</f>
        <v>#REF!</v>
      </c>
      <c r="DC33" s="784" t="e">
        <f>SUMIFS('01. Instal. Prediais e Civis'!#REF!,'01. Instal. Prediais e Civis'!$A$4:$A$558,'00. Resumo'!$A33,'01. Instal. Prediais e Civis'!H$4:H$558,"X")</f>
        <v>#REF!</v>
      </c>
      <c r="DD33" s="784" t="e">
        <f>SUMIFS('01. Instal. Prediais e Civis'!#REF!,'01. Instal. Prediais e Civis'!$A$4:$A$558,'00. Resumo'!$A33,'01. Instal. Prediais e Civis'!I$4:I$558,"X")</f>
        <v>#REF!</v>
      </c>
      <c r="DE33" s="785" t="e">
        <f>SUMIFS('01. Instal. Prediais e Civis'!#REF!,'01. Instal. Prediais e Civis'!$A$4:$A$558,'00. Resumo'!$A33,'01. Instal. Prediais e Civis'!J$4:J$558,"X")</f>
        <v>#REF!</v>
      </c>
      <c r="DF33" s="788" t="e">
        <f t="shared" si="14"/>
        <v>#REF!</v>
      </c>
      <c r="DG33" s="782" t="e">
        <f>SUMIFS('01. Instal. Prediais e Civis'!#REF!,'01. Instal. Prediais e Civis'!$A$4:$A$558,'00. Resumo'!$A33,'01. Instal. Prediais e Civis'!D$4:D$558,"X")</f>
        <v>#REF!</v>
      </c>
      <c r="DH33" s="783" t="e">
        <f>SUMIFS('01. Instal. Prediais e Civis'!#REF!,'01. Instal. Prediais e Civis'!$A$4:$A$558,'00. Resumo'!$A33,'01. Instal. Prediais e Civis'!E$4:E$558,"X")</f>
        <v>#REF!</v>
      </c>
      <c r="DI33" s="784" t="e">
        <f>SUMIFS('01. Instal. Prediais e Civis'!#REF!,'01. Instal. Prediais e Civis'!$A$4:$A$558,'00. Resumo'!$A33,'01. Instal. Prediais e Civis'!F$4:F$558,"X")</f>
        <v>#REF!</v>
      </c>
      <c r="DJ33" s="784" t="e">
        <f>SUMIFS('01. Instal. Prediais e Civis'!#REF!,'01. Instal. Prediais e Civis'!$A$4:$A$558,'00. Resumo'!$A33,'01. Instal. Prediais e Civis'!G$4:G$558,"X")</f>
        <v>#REF!</v>
      </c>
      <c r="DK33" s="784" t="e">
        <f>SUMIFS('01. Instal. Prediais e Civis'!#REF!,'01. Instal. Prediais e Civis'!$A$4:$A$558,'00. Resumo'!$A33,'01. Instal. Prediais e Civis'!H$4:H$558,"X")</f>
        <v>#REF!</v>
      </c>
      <c r="DL33" s="784" t="e">
        <f>SUMIFS('01. Instal. Prediais e Civis'!#REF!,'01. Instal. Prediais e Civis'!$A$4:$A$558,'00. Resumo'!$A33,'01. Instal. Prediais e Civis'!I$4:I$558,"X")</f>
        <v>#REF!</v>
      </c>
      <c r="DM33" s="785" t="e">
        <f>SUMIFS('01. Instal. Prediais e Civis'!#REF!,'01. Instal. Prediais e Civis'!$A$4:$A$558,'00. Resumo'!$A33,'01. Instal. Prediais e Civis'!J$4:J$558,"X")</f>
        <v>#REF!</v>
      </c>
      <c r="DN33" s="788" t="e">
        <f t="shared" si="15"/>
        <v>#REF!</v>
      </c>
      <c r="DO33" s="782" t="e">
        <f>SUMIFS('01. Instal. Prediais e Civis'!#REF!,'01. Instal. Prediais e Civis'!$A$4:$A$558,'00. Resumo'!$A33,'01. Instal. Prediais e Civis'!D$4:D$558,"X")</f>
        <v>#REF!</v>
      </c>
      <c r="DP33" s="783" t="e">
        <f>SUMIFS('01. Instal. Prediais e Civis'!#REF!,'01. Instal. Prediais e Civis'!$A$4:$A$558,'00. Resumo'!$A33,'01. Instal. Prediais e Civis'!E$4:E$558,"X")</f>
        <v>#REF!</v>
      </c>
      <c r="DQ33" s="784" t="e">
        <f>SUMIFS('01. Instal. Prediais e Civis'!#REF!,'01. Instal. Prediais e Civis'!$A$4:$A$558,'00. Resumo'!$A33,'01. Instal. Prediais e Civis'!F$4:F$558,"X")</f>
        <v>#REF!</v>
      </c>
      <c r="DR33" s="784" t="e">
        <f>SUMIFS('01. Instal. Prediais e Civis'!#REF!,'01. Instal. Prediais e Civis'!$A$4:$A$558,'00. Resumo'!$A33,'01. Instal. Prediais e Civis'!G$4:G$558,"X")</f>
        <v>#REF!</v>
      </c>
      <c r="DS33" s="784" t="e">
        <f>SUMIFS('01. Instal. Prediais e Civis'!#REF!,'01. Instal. Prediais e Civis'!$A$4:$A$558,'00. Resumo'!$A33,'01. Instal. Prediais e Civis'!H$4:H$558,"X")</f>
        <v>#REF!</v>
      </c>
      <c r="DT33" s="784" t="e">
        <f>SUMIFS('01. Instal. Prediais e Civis'!#REF!,'01. Instal. Prediais e Civis'!$A$4:$A$558,'00. Resumo'!$A33,'01. Instal. Prediais e Civis'!I$4:I$558,"X")</f>
        <v>#REF!</v>
      </c>
      <c r="DU33" s="785" t="e">
        <f>SUMIFS('01. Instal. Prediais e Civis'!#REF!,'01. Instal. Prediais e Civis'!$A$4:$A$558,'00. Resumo'!$A33,'01. Instal. Prediais e Civis'!J$4:J$558,"X")</f>
        <v>#REF!</v>
      </c>
      <c r="DV33" s="800" t="e">
        <f t="shared" si="0"/>
        <v>#REF!</v>
      </c>
      <c r="DW33" s="51"/>
      <c r="DX33" s="704"/>
      <c r="DY33" s="705"/>
      <c r="DZ33" s="705"/>
      <c r="EA33" s="705"/>
      <c r="EB33" s="705"/>
      <c r="EC33" s="705"/>
      <c r="ED33" s="31"/>
      <c r="EE33" s="51"/>
      <c r="EF33" s="704"/>
      <c r="EG33" s="705"/>
      <c r="EH33" s="705"/>
      <c r="EI33" s="705"/>
      <c r="EJ33" s="705"/>
      <c r="EK33" s="705"/>
      <c r="EL33" s="29"/>
    </row>
    <row r="34" spans="1:142" ht="15" outlineLevel="2" x14ac:dyDescent="0.2">
      <c r="A34" s="765" t="s">
        <v>80</v>
      </c>
      <c r="B34" s="806" t="s">
        <v>79</v>
      </c>
      <c r="C34" s="789">
        <v>0.7</v>
      </c>
      <c r="D34" s="790">
        <f t="shared" si="1"/>
        <v>1.428571428571429</v>
      </c>
      <c r="E34" s="791">
        <v>0.5</v>
      </c>
      <c r="F34" s="817">
        <f t="shared" si="2"/>
        <v>0.5</v>
      </c>
      <c r="G34" s="787" t="e">
        <f>SUMIFS('01. Instal. Prediais e Civis'!#REF!,'01. Instal. Prediais e Civis'!$A$4:$A$558,'00. Resumo'!$A34,'01. Instal. Prediais e Civis'!D$4:D$558,"X")</f>
        <v>#REF!</v>
      </c>
      <c r="H34" s="783" t="e">
        <f>SUMIFS('01. Instal. Prediais e Civis'!#REF!,'01. Instal. Prediais e Civis'!$A$4:$A$558,'00. Resumo'!$A34,'01. Instal. Prediais e Civis'!E$4:E$558,"X")</f>
        <v>#REF!</v>
      </c>
      <c r="I34" s="784" t="e">
        <f>SUMIFS('01. Instal. Prediais e Civis'!#REF!,'01. Instal. Prediais e Civis'!$A$4:$A$558,'00. Resumo'!$A34,'01. Instal. Prediais e Civis'!F$4:F$558,"X")</f>
        <v>#REF!</v>
      </c>
      <c r="J34" s="784" t="e">
        <f>SUMIFS('01. Instal. Prediais e Civis'!#REF!,'01. Instal. Prediais e Civis'!$A$4:$A$558,'00. Resumo'!$A34,'01. Instal. Prediais e Civis'!G$4:G$558,"X")</f>
        <v>#REF!</v>
      </c>
      <c r="K34" s="784" t="e">
        <f>SUMIFS('01. Instal. Prediais e Civis'!#REF!,'01. Instal. Prediais e Civis'!$A$4:$A$558,'00. Resumo'!$A34,'01. Instal. Prediais e Civis'!H$4:H$558,"X")</f>
        <v>#REF!</v>
      </c>
      <c r="L34" s="784" t="e">
        <f>SUMIFS('01. Instal. Prediais e Civis'!#REF!,'01. Instal. Prediais e Civis'!$A$4:$A$558,'00. Resumo'!$A34,'01. Instal. Prediais e Civis'!I$4:I$558,"X")</f>
        <v>#REF!</v>
      </c>
      <c r="M34" s="785" t="e">
        <f>SUMIFS('01. Instal. Prediais e Civis'!#REF!,'01. Instal. Prediais e Civis'!$A$4:$A$558,'00. Resumo'!$A34,'01. Instal. Prediais e Civis'!J$4:J$558,"X")</f>
        <v>#REF!</v>
      </c>
      <c r="N34" s="786" t="e">
        <f t="shared" si="3"/>
        <v>#REF!</v>
      </c>
      <c r="O34" s="787" t="e">
        <f>SUMIFS('01. Instal. Prediais e Civis'!#REF!,'01. Instal. Prediais e Civis'!$A$4:$A$558,'00. Resumo'!$A34,'01. Instal. Prediais e Civis'!D$4:D$558,"X")</f>
        <v>#REF!</v>
      </c>
      <c r="P34" s="783" t="e">
        <f>SUMIFS('01. Instal. Prediais e Civis'!#REF!,'01. Instal. Prediais e Civis'!$A$4:$A$558,'00. Resumo'!$A34,'01. Instal. Prediais e Civis'!E$4:E$558,"X")</f>
        <v>#REF!</v>
      </c>
      <c r="Q34" s="784" t="e">
        <f>SUMIFS('01. Instal. Prediais e Civis'!#REF!,'01. Instal. Prediais e Civis'!$A$4:$A$558,'00. Resumo'!$A34,'01. Instal. Prediais e Civis'!F$4:F$558,"X")</f>
        <v>#REF!</v>
      </c>
      <c r="R34" s="784" t="e">
        <f>SUMIFS('01. Instal. Prediais e Civis'!#REF!,'01. Instal. Prediais e Civis'!$A$4:$A$558,'00. Resumo'!$A34,'01. Instal. Prediais e Civis'!G$4:G$558,"X")</f>
        <v>#REF!</v>
      </c>
      <c r="S34" s="784" t="e">
        <f>SUMIFS('01. Instal. Prediais e Civis'!#REF!,'01. Instal. Prediais e Civis'!$A$4:$A$558,'00. Resumo'!$A34,'01. Instal. Prediais e Civis'!H$4:H$558,"X")</f>
        <v>#REF!</v>
      </c>
      <c r="T34" s="784" t="e">
        <f>SUMIFS('01. Instal. Prediais e Civis'!#REF!,'01. Instal. Prediais e Civis'!$A$4:$A$558,'00. Resumo'!$A34,'01. Instal. Prediais e Civis'!I$4:I$558,"X")</f>
        <v>#REF!</v>
      </c>
      <c r="U34" s="785" t="e">
        <f>SUMIFS('01. Instal. Prediais e Civis'!#REF!,'01. Instal. Prediais e Civis'!$A$4:$A$558,'00. Resumo'!$A34,'01. Instal. Prediais e Civis'!J$4:J$558,"X")</f>
        <v>#REF!</v>
      </c>
      <c r="V34" s="786" t="e">
        <f t="shared" si="4"/>
        <v>#REF!</v>
      </c>
      <c r="W34" s="782" t="e">
        <f>SUMIFS('01. Instal. Prediais e Civis'!#REF!,'01. Instal. Prediais e Civis'!$A$4:$A$558,'00. Resumo'!$A34,'01. Instal. Prediais e Civis'!D$4:D$558,"X")</f>
        <v>#REF!</v>
      </c>
      <c r="X34" s="783" t="e">
        <f>SUMIFS('01. Instal. Prediais e Civis'!#REF!,'01. Instal. Prediais e Civis'!$A$4:$A$558,'00. Resumo'!$A34,'01. Instal. Prediais e Civis'!E$4:E$558,"X")</f>
        <v>#REF!</v>
      </c>
      <c r="Y34" s="784" t="e">
        <f>SUMIFS('01. Instal. Prediais e Civis'!#REF!,'01. Instal. Prediais e Civis'!$A$4:$A$558,'00. Resumo'!$A34,'01. Instal. Prediais e Civis'!F$4:F$558,"X")</f>
        <v>#REF!</v>
      </c>
      <c r="Z34" s="784" t="e">
        <f>SUMIFS('01. Instal. Prediais e Civis'!#REF!,'01. Instal. Prediais e Civis'!$A$4:$A$558,'00. Resumo'!$A34,'01. Instal. Prediais e Civis'!G$4:G$558,"X")</f>
        <v>#REF!</v>
      </c>
      <c r="AA34" s="784" t="e">
        <f>SUMIFS('01. Instal. Prediais e Civis'!#REF!,'01. Instal. Prediais e Civis'!$A$4:$A$558,'00. Resumo'!$A34,'01. Instal. Prediais e Civis'!H$4:H$558,"X")</f>
        <v>#REF!</v>
      </c>
      <c r="AB34" s="784" t="e">
        <f>SUMIFS('01. Instal. Prediais e Civis'!#REF!,'01. Instal. Prediais e Civis'!$A$4:$A$558,'00. Resumo'!$A34,'01. Instal. Prediais e Civis'!I$4:I$558,"X")</f>
        <v>#REF!</v>
      </c>
      <c r="AC34" s="785" t="e">
        <f>SUMIFS('01. Instal. Prediais e Civis'!#REF!,'01. Instal. Prediais e Civis'!$A$4:$A$558,'00. Resumo'!$A34,'01. Instal. Prediais e Civis'!J$4:J$558,"X")</f>
        <v>#REF!</v>
      </c>
      <c r="AD34" s="786" t="e">
        <f t="shared" si="5"/>
        <v>#REF!</v>
      </c>
      <c r="AE34" s="782" t="e">
        <f>SUMIFS('01. Instal. Prediais e Civis'!#REF!,'01. Instal. Prediais e Civis'!$A$4:$A$558,'00. Resumo'!$A34,'01. Instal. Prediais e Civis'!D$4:D$558,"X")</f>
        <v>#REF!</v>
      </c>
      <c r="AF34" s="783" t="e">
        <f>SUMIFS('01. Instal. Prediais e Civis'!#REF!,'01. Instal. Prediais e Civis'!$A$4:$A$558,'00. Resumo'!$A34,'01. Instal. Prediais e Civis'!E$4:E$558,"X")</f>
        <v>#REF!</v>
      </c>
      <c r="AG34" s="784" t="e">
        <f>SUMIFS('01. Instal. Prediais e Civis'!#REF!,'01. Instal. Prediais e Civis'!$A$4:$A$558,'00. Resumo'!$A34,'01. Instal. Prediais e Civis'!F$4:F$558,"X")</f>
        <v>#REF!</v>
      </c>
      <c r="AH34" s="784" t="e">
        <f>SUMIFS('01. Instal. Prediais e Civis'!#REF!,'01. Instal. Prediais e Civis'!$A$4:$A$558,'00. Resumo'!$A34,'01. Instal. Prediais e Civis'!G$4:G$558,"X")</f>
        <v>#REF!</v>
      </c>
      <c r="AI34" s="784" t="e">
        <f>SUMIFS('01. Instal. Prediais e Civis'!#REF!,'01. Instal. Prediais e Civis'!$A$4:$A$558,'00. Resumo'!$A34,'01. Instal. Prediais e Civis'!H$4:H$558,"X")</f>
        <v>#REF!</v>
      </c>
      <c r="AJ34" s="784" t="e">
        <f>SUMIFS('01. Instal. Prediais e Civis'!#REF!,'01. Instal. Prediais e Civis'!$A$4:$A$558,'00. Resumo'!$A34,'01. Instal. Prediais e Civis'!I$4:I$558,"X")</f>
        <v>#REF!</v>
      </c>
      <c r="AK34" s="785" t="e">
        <f>SUMIFS('01. Instal. Prediais e Civis'!#REF!,'01. Instal. Prediais e Civis'!$A$4:$A$558,'00. Resumo'!$A34,'01. Instal. Prediais e Civis'!J$4:J$558,"X")</f>
        <v>#REF!</v>
      </c>
      <c r="AL34" s="786" t="e">
        <f t="shared" si="6"/>
        <v>#REF!</v>
      </c>
      <c r="AM34" s="782" t="e">
        <f>SUMIFS('01. Instal. Prediais e Civis'!#REF!,'01. Instal. Prediais e Civis'!$A$4:$A$558,'00. Resumo'!$A34,'01. Instal. Prediais e Civis'!D$4:D$558,"X")</f>
        <v>#REF!</v>
      </c>
      <c r="AN34" s="783" t="e">
        <f>SUMIFS('01. Instal. Prediais e Civis'!#REF!,'01. Instal. Prediais e Civis'!$A$4:$A$558,'00. Resumo'!$A34,'01. Instal. Prediais e Civis'!E$4:E$558,"X")</f>
        <v>#REF!</v>
      </c>
      <c r="AO34" s="784" t="e">
        <f>SUMIFS('01. Instal. Prediais e Civis'!#REF!,'01. Instal. Prediais e Civis'!$A$4:$A$558,'00. Resumo'!$A34,'01. Instal. Prediais e Civis'!F$4:F$558,"X")</f>
        <v>#REF!</v>
      </c>
      <c r="AP34" s="784" t="e">
        <f>SUMIFS('01. Instal. Prediais e Civis'!#REF!,'01. Instal. Prediais e Civis'!$A$4:$A$558,'00. Resumo'!$A34,'01. Instal. Prediais e Civis'!G$4:G$558,"X")</f>
        <v>#REF!</v>
      </c>
      <c r="AQ34" s="784" t="e">
        <f>SUMIFS('01. Instal. Prediais e Civis'!#REF!,'01. Instal. Prediais e Civis'!$A$4:$A$558,'00. Resumo'!$A34,'01. Instal. Prediais e Civis'!H$4:H$558,"X")</f>
        <v>#REF!</v>
      </c>
      <c r="AR34" s="784" t="e">
        <f>SUMIFS('01. Instal. Prediais e Civis'!#REF!,'01. Instal. Prediais e Civis'!$A$4:$A$558,'00. Resumo'!$A34,'01. Instal. Prediais e Civis'!I$4:I$558,"X")</f>
        <v>#REF!</v>
      </c>
      <c r="AS34" s="785" t="e">
        <f>SUMIFS('01. Instal. Prediais e Civis'!#REF!,'01. Instal. Prediais e Civis'!$A$4:$A$558,'00. Resumo'!$A34,'01. Instal. Prediais e Civis'!J$4:J$558,"X")</f>
        <v>#REF!</v>
      </c>
      <c r="AT34" s="786" t="e">
        <f t="shared" si="7"/>
        <v>#REF!</v>
      </c>
      <c r="AU34" s="782" t="e">
        <f>SUMIFS('01. Instal. Prediais e Civis'!#REF!,'01. Instal. Prediais e Civis'!$A$4:$A$558,'00. Resumo'!$A34,'01. Instal. Prediais e Civis'!D$4:D$558,"X")</f>
        <v>#REF!</v>
      </c>
      <c r="AV34" s="783" t="e">
        <f>SUMIFS('01. Instal. Prediais e Civis'!#REF!,'01. Instal. Prediais e Civis'!$A$4:$A$558,'00. Resumo'!$A34,'01. Instal. Prediais e Civis'!E$4:E$558,"X")</f>
        <v>#REF!</v>
      </c>
      <c r="AW34" s="784" t="e">
        <f>SUMIFS('01. Instal. Prediais e Civis'!#REF!,'01. Instal. Prediais e Civis'!$A$4:$A$558,'00. Resumo'!$A34,'01. Instal. Prediais e Civis'!F$4:F$558,"X")</f>
        <v>#REF!</v>
      </c>
      <c r="AX34" s="784" t="e">
        <f>SUMIFS('01. Instal. Prediais e Civis'!#REF!,'01. Instal. Prediais e Civis'!$A$4:$A$558,'00. Resumo'!$A34,'01. Instal. Prediais e Civis'!G$4:G$558,"X")</f>
        <v>#REF!</v>
      </c>
      <c r="AY34" s="784" t="e">
        <f>SUMIFS('01. Instal. Prediais e Civis'!#REF!,'01. Instal. Prediais e Civis'!$A$4:$A$558,'00. Resumo'!$A34,'01. Instal. Prediais e Civis'!H$4:H$558,"X")</f>
        <v>#REF!</v>
      </c>
      <c r="AZ34" s="784" t="e">
        <f>SUMIFS('01. Instal. Prediais e Civis'!#REF!,'01. Instal. Prediais e Civis'!$A$4:$A$558,'00. Resumo'!$A34,'01. Instal. Prediais e Civis'!I$4:I$558,"X")</f>
        <v>#REF!</v>
      </c>
      <c r="BA34" s="785" t="e">
        <f>SUMIFS('01. Instal. Prediais e Civis'!#REF!,'01. Instal. Prediais e Civis'!$A$4:$A$558,'00. Resumo'!$A34,'01. Instal. Prediais e Civis'!J$4:J$558,"X")</f>
        <v>#REF!</v>
      </c>
      <c r="BB34" s="786" t="e">
        <f t="shared" si="8"/>
        <v>#REF!</v>
      </c>
      <c r="BC34" s="782" t="e">
        <f>SUMIFS('01. Instal. Prediais e Civis'!#REF!,'01. Instal. Prediais e Civis'!$A$4:$A$558,'00. Resumo'!$A34,'01. Instal. Prediais e Civis'!D$4:D$558,"X")</f>
        <v>#REF!</v>
      </c>
      <c r="BD34" s="783" t="e">
        <f>SUMIFS('01. Instal. Prediais e Civis'!#REF!,'01. Instal. Prediais e Civis'!$A$4:$A$558,'00. Resumo'!$A34,'01. Instal. Prediais e Civis'!E$4:E$558,"X")</f>
        <v>#REF!</v>
      </c>
      <c r="BE34" s="784" t="e">
        <f>SUMIFS('01. Instal. Prediais e Civis'!#REF!,'01. Instal. Prediais e Civis'!$A$4:$A$558,'00. Resumo'!$A34,'01. Instal. Prediais e Civis'!F$4:F$558,"X")</f>
        <v>#REF!</v>
      </c>
      <c r="BF34" s="784" t="e">
        <f>SUMIFS('01. Instal. Prediais e Civis'!#REF!,'01. Instal. Prediais e Civis'!$A$4:$A$558,'00. Resumo'!$A34,'01. Instal. Prediais e Civis'!G$4:G$558,"X")</f>
        <v>#REF!</v>
      </c>
      <c r="BG34" s="784" t="e">
        <f>SUMIFS('01. Instal. Prediais e Civis'!#REF!,'01. Instal. Prediais e Civis'!$A$4:$A$558,'00. Resumo'!$A34,'01. Instal. Prediais e Civis'!H$4:H$558,"X")</f>
        <v>#REF!</v>
      </c>
      <c r="BH34" s="784" t="e">
        <f>SUMIFS('01. Instal. Prediais e Civis'!#REF!,'01. Instal. Prediais e Civis'!$A$4:$A$558,'00. Resumo'!$A34,'01. Instal. Prediais e Civis'!I$4:I$558,"X")</f>
        <v>#REF!</v>
      </c>
      <c r="BI34" s="785" t="e">
        <f>SUMIFS('01. Instal. Prediais e Civis'!#REF!,'01. Instal. Prediais e Civis'!$A$4:$A$558,'00. Resumo'!$A34,'01. Instal. Prediais e Civis'!J$4:J$558,"X")</f>
        <v>#REF!</v>
      </c>
      <c r="BJ34" s="786" t="e">
        <f t="shared" si="9"/>
        <v>#REF!</v>
      </c>
      <c r="BK34" s="787" t="e">
        <f>SUMIFS('01. Instal. Prediais e Civis'!#REF!,'01. Instal. Prediais e Civis'!$A$4:$A$558,'00. Resumo'!$A34,'01. Instal. Prediais e Civis'!D$4:D$558,"X")</f>
        <v>#REF!</v>
      </c>
      <c r="BL34" s="783" t="e">
        <f>SUMIFS('01. Instal. Prediais e Civis'!#REF!,'01. Instal. Prediais e Civis'!$A$4:$A$558,'00. Resumo'!$A34,'01. Instal. Prediais e Civis'!E$4:E$558,"X")</f>
        <v>#REF!</v>
      </c>
      <c r="BM34" s="784" t="e">
        <f>SUMIFS('01. Instal. Prediais e Civis'!#REF!,'01. Instal. Prediais e Civis'!$A$4:$A$558,'00. Resumo'!$A34,'01. Instal. Prediais e Civis'!F$4:F$558,"X")</f>
        <v>#REF!</v>
      </c>
      <c r="BN34" s="784" t="e">
        <f>SUMIFS('01. Instal. Prediais e Civis'!#REF!,'01. Instal. Prediais e Civis'!$A$4:$A$558,'00. Resumo'!$A34,'01. Instal. Prediais e Civis'!G$4:G$558,"X")</f>
        <v>#REF!</v>
      </c>
      <c r="BO34" s="784" t="e">
        <f>SUMIFS('01. Instal. Prediais e Civis'!#REF!,'01. Instal. Prediais e Civis'!$A$4:$A$558,'00. Resumo'!$A34,'01. Instal. Prediais e Civis'!H$4:H$558,"X")</f>
        <v>#REF!</v>
      </c>
      <c r="BP34" s="784" t="e">
        <f>SUMIFS('01. Instal. Prediais e Civis'!#REF!,'01. Instal. Prediais e Civis'!$A$4:$A$558,'00. Resumo'!$A34,'01. Instal. Prediais e Civis'!I$4:I$558,"X")</f>
        <v>#REF!</v>
      </c>
      <c r="BQ34" s="785" t="e">
        <f>SUMIFS('01. Instal. Prediais e Civis'!#REF!,'01. Instal. Prediais e Civis'!$A$4:$A$558,'00. Resumo'!$A34,'01. Instal. Prediais e Civis'!J$4:J$558,"X")</f>
        <v>#REF!</v>
      </c>
      <c r="BR34" s="786" t="e">
        <f t="shared" si="10"/>
        <v>#REF!</v>
      </c>
      <c r="BS34" s="787" t="e">
        <f>SUMIFS('01. Instal. Prediais e Civis'!#REF!,'01. Instal. Prediais e Civis'!$A$4:$A$558,'00. Resumo'!$A34,'01. Instal. Prediais e Civis'!D$4:D$558,"X")</f>
        <v>#REF!</v>
      </c>
      <c r="BT34" s="783" t="e">
        <f>SUMIFS('01. Instal. Prediais e Civis'!#REF!,'01. Instal. Prediais e Civis'!$A$4:$A$558,'00. Resumo'!$A34,'01. Instal. Prediais e Civis'!E$4:E$558,"X")</f>
        <v>#REF!</v>
      </c>
      <c r="BU34" s="784" t="e">
        <f>SUMIFS('01. Instal. Prediais e Civis'!#REF!,'01. Instal. Prediais e Civis'!$A$4:$A$558,'00. Resumo'!$A34,'01. Instal. Prediais e Civis'!F$4:F$558,"X")</f>
        <v>#REF!</v>
      </c>
      <c r="BV34" s="784" t="e">
        <f>SUMIFS('01. Instal. Prediais e Civis'!#REF!,'01. Instal. Prediais e Civis'!$A$4:$A$558,'00. Resumo'!$A34,'01. Instal. Prediais e Civis'!G$4:G$558,"X")</f>
        <v>#REF!</v>
      </c>
      <c r="BW34" s="784" t="e">
        <f>SUMIFS('01. Instal. Prediais e Civis'!#REF!,'01. Instal. Prediais e Civis'!$A$4:$A$558,'00. Resumo'!$A34,'01. Instal. Prediais e Civis'!H$4:H$558,"X")</f>
        <v>#REF!</v>
      </c>
      <c r="BX34" s="784" t="e">
        <f>SUMIFS('01. Instal. Prediais e Civis'!#REF!,'01. Instal. Prediais e Civis'!$A$4:$A$558,'00. Resumo'!$A34,'01. Instal. Prediais e Civis'!I$4:I$558,"X")</f>
        <v>#REF!</v>
      </c>
      <c r="BY34" s="785" t="e">
        <f>SUMIFS('01. Instal. Prediais e Civis'!#REF!,'01. Instal. Prediais e Civis'!$A$4:$A$558,'00. Resumo'!$A34,'01. Instal. Prediais e Civis'!J$4:J$558,"X")</f>
        <v>#REF!</v>
      </c>
      <c r="BZ34" s="786" t="e">
        <f t="shared" si="11"/>
        <v>#REF!</v>
      </c>
      <c r="CA34" s="787" t="e">
        <f>SUMIFS('01. Instal. Prediais e Civis'!#REF!,'01. Instal. Prediais e Civis'!$A$4:$A$558,'00. Resumo'!$A34,'01. Instal. Prediais e Civis'!D$4:D$558,"X")</f>
        <v>#REF!</v>
      </c>
      <c r="CB34" s="783" t="e">
        <f>SUMIFS('01. Instal. Prediais e Civis'!#REF!,'01. Instal. Prediais e Civis'!$A$4:$A$558,'00. Resumo'!$A34,'01. Instal. Prediais e Civis'!E$4:E$558,"X")</f>
        <v>#REF!</v>
      </c>
      <c r="CC34" s="784" t="e">
        <f>SUMIFS('01. Instal. Prediais e Civis'!#REF!,'01. Instal. Prediais e Civis'!$A$4:$A$558,'00. Resumo'!$A34,'01. Instal. Prediais e Civis'!F$4:F$558,"X")</f>
        <v>#REF!</v>
      </c>
      <c r="CD34" s="784" t="e">
        <f>SUMIFS('01. Instal. Prediais e Civis'!#REF!,'01. Instal. Prediais e Civis'!$A$4:$A$558,'00. Resumo'!$A34,'01. Instal. Prediais e Civis'!G$4:G$558,"X")</f>
        <v>#REF!</v>
      </c>
      <c r="CE34" s="784" t="e">
        <f>SUMIFS('01. Instal. Prediais e Civis'!#REF!,'01. Instal. Prediais e Civis'!$A$4:$A$558,'00. Resumo'!$A34,'01. Instal. Prediais e Civis'!H$4:H$558,"X")</f>
        <v>#REF!</v>
      </c>
      <c r="CF34" s="784" t="e">
        <f>SUMIFS('01. Instal. Prediais e Civis'!#REF!,'01. Instal. Prediais e Civis'!$A$4:$A$558,'00. Resumo'!$A34,'01. Instal. Prediais e Civis'!I$4:I$558,"X")</f>
        <v>#REF!</v>
      </c>
      <c r="CG34" s="785" t="e">
        <f>SUMIFS('01. Instal. Prediais e Civis'!#REF!,'01. Instal. Prediais e Civis'!$A$4:$A$558,'00. Resumo'!$A34,'01. Instal. Prediais e Civis'!J$4:J$558,"X")</f>
        <v>#REF!</v>
      </c>
      <c r="CH34" s="786" t="e">
        <f t="shared" si="12"/>
        <v>#REF!</v>
      </c>
      <c r="CI34" s="787" t="e">
        <f>SUMIFS('01. Instal. Prediais e Civis'!#REF!,'01. Instal. Prediais e Civis'!$A$4:$A$558,'00. Resumo'!$A34,'01. Instal. Prediais e Civis'!D$4:D$558,"X")</f>
        <v>#REF!</v>
      </c>
      <c r="CJ34" s="783" t="e">
        <f>SUMIFS('01. Instal. Prediais e Civis'!#REF!,'01. Instal. Prediais e Civis'!$A$4:$A$558,'00. Resumo'!$A34,'01. Instal. Prediais e Civis'!E$4:E$558,"X")</f>
        <v>#REF!</v>
      </c>
      <c r="CK34" s="784" t="e">
        <f>SUMIFS('01. Instal. Prediais e Civis'!#REF!,'01. Instal. Prediais e Civis'!$A$4:$A$558,'00. Resumo'!$A34,'01. Instal. Prediais e Civis'!F$4:F$558,"X")</f>
        <v>#REF!</v>
      </c>
      <c r="CL34" s="784" t="e">
        <f>SUMIFS('01. Instal. Prediais e Civis'!#REF!,'01. Instal. Prediais e Civis'!$A$4:$A$558,'00. Resumo'!$A34,'01. Instal. Prediais e Civis'!G$4:G$558,"X")</f>
        <v>#REF!</v>
      </c>
      <c r="CM34" s="784" t="e">
        <f>SUMIFS('01. Instal. Prediais e Civis'!#REF!,'01. Instal. Prediais e Civis'!$A$4:$A$558,'00. Resumo'!$A34,'01. Instal. Prediais e Civis'!H$4:H$558,"X")</f>
        <v>#REF!</v>
      </c>
      <c r="CN34" s="784" t="e">
        <f>SUMIFS('01. Instal. Prediais e Civis'!#REF!,'01. Instal. Prediais e Civis'!$A$4:$A$558,'00. Resumo'!$A34,'01. Instal. Prediais e Civis'!I$4:I$558,"X")</f>
        <v>#REF!</v>
      </c>
      <c r="CO34" s="785" t="e">
        <f>SUMIFS('01. Instal. Prediais e Civis'!#REF!,'01. Instal. Prediais e Civis'!$A$4:$A$558,'00. Resumo'!$A34,'01. Instal. Prediais e Civis'!J$4:J$558,"X")</f>
        <v>#REF!</v>
      </c>
      <c r="CP34" s="788" t="e">
        <f t="shared" si="13"/>
        <v>#REF!</v>
      </c>
      <c r="CQ34" s="51"/>
      <c r="CR34" s="704"/>
      <c r="CS34" s="705"/>
      <c r="CT34" s="705"/>
      <c r="CU34" s="705"/>
      <c r="CV34" s="705"/>
      <c r="CW34" s="705"/>
      <c r="CX34" s="31"/>
      <c r="CY34" s="782" t="e">
        <f>SUMIFS('01. Instal. Prediais e Civis'!#REF!,'01. Instal. Prediais e Civis'!$A$4:$A$558,'00. Resumo'!$A34,'01. Instal. Prediais e Civis'!D$4:D$558,"X")</f>
        <v>#REF!</v>
      </c>
      <c r="CZ34" s="783" t="e">
        <f>SUMIFS('01. Instal. Prediais e Civis'!#REF!,'01. Instal. Prediais e Civis'!$A$4:$A$558,'00. Resumo'!$A34,'01. Instal. Prediais e Civis'!E$4:E$558,"X")</f>
        <v>#REF!</v>
      </c>
      <c r="DA34" s="784" t="e">
        <f>SUMIFS('01. Instal. Prediais e Civis'!#REF!,'01. Instal. Prediais e Civis'!$A$4:$A$558,'00. Resumo'!$A34,'01. Instal. Prediais e Civis'!F$4:F$558,"X")</f>
        <v>#REF!</v>
      </c>
      <c r="DB34" s="784" t="e">
        <f>SUMIFS('01. Instal. Prediais e Civis'!#REF!,'01. Instal. Prediais e Civis'!$A$4:$A$558,'00. Resumo'!$A34,'01. Instal. Prediais e Civis'!G$4:G$558,"X")</f>
        <v>#REF!</v>
      </c>
      <c r="DC34" s="784" t="e">
        <f>SUMIFS('01. Instal. Prediais e Civis'!#REF!,'01. Instal. Prediais e Civis'!$A$4:$A$558,'00. Resumo'!$A34,'01. Instal. Prediais e Civis'!H$4:H$558,"X")</f>
        <v>#REF!</v>
      </c>
      <c r="DD34" s="784" t="e">
        <f>SUMIFS('01. Instal. Prediais e Civis'!#REF!,'01. Instal. Prediais e Civis'!$A$4:$A$558,'00. Resumo'!$A34,'01. Instal. Prediais e Civis'!I$4:I$558,"X")</f>
        <v>#REF!</v>
      </c>
      <c r="DE34" s="785" t="e">
        <f>SUMIFS('01. Instal. Prediais e Civis'!#REF!,'01. Instal. Prediais e Civis'!$A$4:$A$558,'00. Resumo'!$A34,'01. Instal. Prediais e Civis'!J$4:J$558,"X")</f>
        <v>#REF!</v>
      </c>
      <c r="DF34" s="788" t="e">
        <f t="shared" si="14"/>
        <v>#REF!</v>
      </c>
      <c r="DG34" s="782" t="e">
        <f>SUMIFS('01. Instal. Prediais e Civis'!#REF!,'01. Instal. Prediais e Civis'!$A$4:$A$558,'00. Resumo'!$A34,'01. Instal. Prediais e Civis'!D$4:D$558,"X")</f>
        <v>#REF!</v>
      </c>
      <c r="DH34" s="783" t="e">
        <f>SUMIFS('01. Instal. Prediais e Civis'!#REF!,'01. Instal. Prediais e Civis'!$A$4:$A$558,'00. Resumo'!$A34,'01. Instal. Prediais e Civis'!E$4:E$558,"X")</f>
        <v>#REF!</v>
      </c>
      <c r="DI34" s="784" t="e">
        <f>SUMIFS('01. Instal. Prediais e Civis'!#REF!,'01. Instal. Prediais e Civis'!$A$4:$A$558,'00. Resumo'!$A34,'01. Instal. Prediais e Civis'!F$4:F$558,"X")</f>
        <v>#REF!</v>
      </c>
      <c r="DJ34" s="784" t="e">
        <f>SUMIFS('01. Instal. Prediais e Civis'!#REF!,'01. Instal. Prediais e Civis'!$A$4:$A$558,'00. Resumo'!$A34,'01. Instal. Prediais e Civis'!G$4:G$558,"X")</f>
        <v>#REF!</v>
      </c>
      <c r="DK34" s="784" t="e">
        <f>SUMIFS('01. Instal. Prediais e Civis'!#REF!,'01. Instal. Prediais e Civis'!$A$4:$A$558,'00. Resumo'!$A34,'01. Instal. Prediais e Civis'!H$4:H$558,"X")</f>
        <v>#REF!</v>
      </c>
      <c r="DL34" s="784" t="e">
        <f>SUMIFS('01. Instal. Prediais e Civis'!#REF!,'01. Instal. Prediais e Civis'!$A$4:$A$558,'00. Resumo'!$A34,'01. Instal. Prediais e Civis'!I$4:I$558,"X")</f>
        <v>#REF!</v>
      </c>
      <c r="DM34" s="785" t="e">
        <f>SUMIFS('01. Instal. Prediais e Civis'!#REF!,'01. Instal. Prediais e Civis'!$A$4:$A$558,'00. Resumo'!$A34,'01. Instal. Prediais e Civis'!J$4:J$558,"X")</f>
        <v>#REF!</v>
      </c>
      <c r="DN34" s="788" t="e">
        <f t="shared" si="15"/>
        <v>#REF!</v>
      </c>
      <c r="DO34" s="782" t="e">
        <f>SUMIFS('01. Instal. Prediais e Civis'!#REF!,'01. Instal. Prediais e Civis'!$A$4:$A$558,'00. Resumo'!$A34,'01. Instal. Prediais e Civis'!D$4:D$558,"X")</f>
        <v>#REF!</v>
      </c>
      <c r="DP34" s="783" t="e">
        <f>SUMIFS('01. Instal. Prediais e Civis'!#REF!,'01. Instal. Prediais e Civis'!$A$4:$A$558,'00. Resumo'!$A34,'01. Instal. Prediais e Civis'!E$4:E$558,"X")</f>
        <v>#REF!</v>
      </c>
      <c r="DQ34" s="784" t="e">
        <f>SUMIFS('01. Instal. Prediais e Civis'!#REF!,'01. Instal. Prediais e Civis'!$A$4:$A$558,'00. Resumo'!$A34,'01. Instal. Prediais e Civis'!F$4:F$558,"X")</f>
        <v>#REF!</v>
      </c>
      <c r="DR34" s="784" t="e">
        <f>SUMIFS('01. Instal. Prediais e Civis'!#REF!,'01. Instal. Prediais e Civis'!$A$4:$A$558,'00. Resumo'!$A34,'01. Instal. Prediais e Civis'!G$4:G$558,"X")</f>
        <v>#REF!</v>
      </c>
      <c r="DS34" s="784" t="e">
        <f>SUMIFS('01. Instal. Prediais e Civis'!#REF!,'01. Instal. Prediais e Civis'!$A$4:$A$558,'00. Resumo'!$A34,'01. Instal. Prediais e Civis'!H$4:H$558,"X")</f>
        <v>#REF!</v>
      </c>
      <c r="DT34" s="784" t="e">
        <f>SUMIFS('01. Instal. Prediais e Civis'!#REF!,'01. Instal. Prediais e Civis'!$A$4:$A$558,'00. Resumo'!$A34,'01. Instal. Prediais e Civis'!I$4:I$558,"X")</f>
        <v>#REF!</v>
      </c>
      <c r="DU34" s="785" t="e">
        <f>SUMIFS('01. Instal. Prediais e Civis'!#REF!,'01. Instal. Prediais e Civis'!$A$4:$A$558,'00. Resumo'!$A34,'01. Instal. Prediais e Civis'!J$4:J$558,"X")</f>
        <v>#REF!</v>
      </c>
      <c r="DV34" s="800" t="e">
        <f t="shared" si="0"/>
        <v>#REF!</v>
      </c>
      <c r="DW34" s="51"/>
      <c r="DX34" s="704"/>
      <c r="DY34" s="705"/>
      <c r="DZ34" s="705"/>
      <c r="EA34" s="705"/>
      <c r="EB34" s="705"/>
      <c r="EC34" s="705"/>
      <c r="ED34" s="31"/>
      <c r="EE34" s="51"/>
      <c r="EF34" s="704"/>
      <c r="EG34" s="705"/>
      <c r="EH34" s="705"/>
      <c r="EI34" s="705"/>
      <c r="EJ34" s="705"/>
      <c r="EK34" s="705"/>
      <c r="EL34" s="29"/>
    </row>
    <row r="35" spans="1:142" ht="15" outlineLevel="2" x14ac:dyDescent="0.2">
      <c r="A35" s="765" t="s">
        <v>1115</v>
      </c>
      <c r="B35" s="806" t="s">
        <v>81</v>
      </c>
      <c r="C35" s="789">
        <v>0.7</v>
      </c>
      <c r="D35" s="790">
        <f t="shared" si="1"/>
        <v>1.428571428571429</v>
      </c>
      <c r="E35" s="791">
        <v>0.5</v>
      </c>
      <c r="F35" s="817">
        <f t="shared" si="2"/>
        <v>0.5</v>
      </c>
      <c r="G35" s="787" t="e">
        <f>SUMIFS('01. Instal. Prediais e Civis'!#REF!,'01. Instal. Prediais e Civis'!$A$4:$A$558,'00. Resumo'!$A35,'01. Instal. Prediais e Civis'!D$4:D$558,"X")</f>
        <v>#REF!</v>
      </c>
      <c r="H35" s="783" t="e">
        <f>SUMIFS('01. Instal. Prediais e Civis'!#REF!,'01. Instal. Prediais e Civis'!$A$4:$A$558,'00. Resumo'!$A35,'01. Instal. Prediais e Civis'!E$4:E$558,"X")</f>
        <v>#REF!</v>
      </c>
      <c r="I35" s="784" t="e">
        <f>SUMIFS('01. Instal. Prediais e Civis'!#REF!,'01. Instal. Prediais e Civis'!$A$4:$A$558,'00. Resumo'!$A35,'01. Instal. Prediais e Civis'!F$4:F$558,"X")</f>
        <v>#REF!</v>
      </c>
      <c r="J35" s="784" t="e">
        <f>SUMIFS('01. Instal. Prediais e Civis'!#REF!,'01. Instal. Prediais e Civis'!$A$4:$A$558,'00. Resumo'!$A35,'01. Instal. Prediais e Civis'!G$4:G$558,"X")</f>
        <v>#REF!</v>
      </c>
      <c r="K35" s="784" t="e">
        <f>SUMIFS('01. Instal. Prediais e Civis'!#REF!,'01. Instal. Prediais e Civis'!$A$4:$A$558,'00. Resumo'!$A35,'01. Instal. Prediais e Civis'!H$4:H$558,"X")</f>
        <v>#REF!</v>
      </c>
      <c r="L35" s="784" t="e">
        <f>SUMIFS('01. Instal. Prediais e Civis'!#REF!,'01. Instal. Prediais e Civis'!$A$4:$A$558,'00. Resumo'!$A35,'01. Instal. Prediais e Civis'!I$4:I$558,"X")</f>
        <v>#REF!</v>
      </c>
      <c r="M35" s="785" t="e">
        <f>SUMIFS('01. Instal. Prediais e Civis'!#REF!,'01. Instal. Prediais e Civis'!$A$4:$A$558,'00. Resumo'!$A35,'01. Instal. Prediais e Civis'!J$4:J$558,"X")</f>
        <v>#REF!</v>
      </c>
      <c r="N35" s="786" t="e">
        <f t="shared" si="3"/>
        <v>#REF!</v>
      </c>
      <c r="O35" s="787" t="e">
        <f>SUMIFS('01. Instal. Prediais e Civis'!#REF!,'01. Instal. Prediais e Civis'!$A$4:$A$558,'00. Resumo'!$A35,'01. Instal. Prediais e Civis'!D$4:D$558,"X")</f>
        <v>#REF!</v>
      </c>
      <c r="P35" s="783" t="e">
        <f>SUMIFS('01. Instal. Prediais e Civis'!#REF!,'01. Instal. Prediais e Civis'!$A$4:$A$558,'00. Resumo'!$A35,'01. Instal. Prediais e Civis'!E$4:E$558,"X")</f>
        <v>#REF!</v>
      </c>
      <c r="Q35" s="784" t="e">
        <f>SUMIFS('01. Instal. Prediais e Civis'!#REF!,'01. Instal. Prediais e Civis'!$A$4:$A$558,'00. Resumo'!$A35,'01. Instal. Prediais e Civis'!F$4:F$558,"X")</f>
        <v>#REF!</v>
      </c>
      <c r="R35" s="784" t="e">
        <f>SUMIFS('01. Instal. Prediais e Civis'!#REF!,'01. Instal. Prediais e Civis'!$A$4:$A$558,'00. Resumo'!$A35,'01. Instal. Prediais e Civis'!G$4:G$558,"X")</f>
        <v>#REF!</v>
      </c>
      <c r="S35" s="784" t="e">
        <f>SUMIFS('01. Instal. Prediais e Civis'!#REF!,'01. Instal. Prediais e Civis'!$A$4:$A$558,'00. Resumo'!$A35,'01. Instal. Prediais e Civis'!H$4:H$558,"X")</f>
        <v>#REF!</v>
      </c>
      <c r="T35" s="784" t="e">
        <f>SUMIFS('01. Instal. Prediais e Civis'!#REF!,'01. Instal. Prediais e Civis'!$A$4:$A$558,'00. Resumo'!$A35,'01. Instal. Prediais e Civis'!I$4:I$558,"X")</f>
        <v>#REF!</v>
      </c>
      <c r="U35" s="785" t="e">
        <f>SUMIFS('01. Instal. Prediais e Civis'!#REF!,'01. Instal. Prediais e Civis'!$A$4:$A$558,'00. Resumo'!$A35,'01. Instal. Prediais e Civis'!J$4:J$558,"X")</f>
        <v>#REF!</v>
      </c>
      <c r="V35" s="786" t="e">
        <f t="shared" si="4"/>
        <v>#REF!</v>
      </c>
      <c r="W35" s="782" t="e">
        <f>SUMIFS('01. Instal. Prediais e Civis'!#REF!,'01. Instal. Prediais e Civis'!$A$4:$A$558,'00. Resumo'!$A35,'01. Instal. Prediais e Civis'!D$4:D$558,"X")</f>
        <v>#REF!</v>
      </c>
      <c r="X35" s="783" t="e">
        <f>SUMIFS('01. Instal. Prediais e Civis'!#REF!,'01. Instal. Prediais e Civis'!$A$4:$A$558,'00. Resumo'!$A35,'01. Instal. Prediais e Civis'!E$4:E$558,"X")</f>
        <v>#REF!</v>
      </c>
      <c r="Y35" s="784" t="e">
        <f>SUMIFS('01. Instal. Prediais e Civis'!#REF!,'01. Instal. Prediais e Civis'!$A$4:$A$558,'00. Resumo'!$A35,'01. Instal. Prediais e Civis'!F$4:F$558,"X")</f>
        <v>#REF!</v>
      </c>
      <c r="Z35" s="784" t="e">
        <f>SUMIFS('01. Instal. Prediais e Civis'!#REF!,'01. Instal. Prediais e Civis'!$A$4:$A$558,'00. Resumo'!$A35,'01. Instal. Prediais e Civis'!G$4:G$558,"X")</f>
        <v>#REF!</v>
      </c>
      <c r="AA35" s="784" t="e">
        <f>SUMIFS('01. Instal. Prediais e Civis'!#REF!,'01. Instal. Prediais e Civis'!$A$4:$A$558,'00. Resumo'!$A35,'01. Instal. Prediais e Civis'!H$4:H$558,"X")</f>
        <v>#REF!</v>
      </c>
      <c r="AB35" s="784" t="e">
        <f>SUMIFS('01. Instal. Prediais e Civis'!#REF!,'01. Instal. Prediais e Civis'!$A$4:$A$558,'00. Resumo'!$A35,'01. Instal. Prediais e Civis'!I$4:I$558,"X")</f>
        <v>#REF!</v>
      </c>
      <c r="AC35" s="785" t="e">
        <f>SUMIFS('01. Instal. Prediais e Civis'!#REF!,'01. Instal. Prediais e Civis'!$A$4:$A$558,'00. Resumo'!$A35,'01. Instal. Prediais e Civis'!J$4:J$558,"X")</f>
        <v>#REF!</v>
      </c>
      <c r="AD35" s="786" t="e">
        <f t="shared" si="5"/>
        <v>#REF!</v>
      </c>
      <c r="AE35" s="782" t="e">
        <f>SUMIFS('01. Instal. Prediais e Civis'!#REF!,'01. Instal. Prediais e Civis'!$A$4:$A$558,'00. Resumo'!$A35,'01. Instal. Prediais e Civis'!D$4:D$558,"X")</f>
        <v>#REF!</v>
      </c>
      <c r="AF35" s="783" t="e">
        <f>SUMIFS('01. Instal. Prediais e Civis'!#REF!,'01. Instal. Prediais e Civis'!$A$4:$A$558,'00. Resumo'!$A35,'01. Instal. Prediais e Civis'!E$4:E$558,"X")</f>
        <v>#REF!</v>
      </c>
      <c r="AG35" s="784" t="e">
        <f>SUMIFS('01. Instal. Prediais e Civis'!#REF!,'01. Instal. Prediais e Civis'!$A$4:$A$558,'00. Resumo'!$A35,'01. Instal. Prediais e Civis'!F$4:F$558,"X")</f>
        <v>#REF!</v>
      </c>
      <c r="AH35" s="784" t="e">
        <f>SUMIFS('01. Instal. Prediais e Civis'!#REF!,'01. Instal. Prediais e Civis'!$A$4:$A$558,'00. Resumo'!$A35,'01. Instal. Prediais e Civis'!G$4:G$558,"X")</f>
        <v>#REF!</v>
      </c>
      <c r="AI35" s="784" t="e">
        <f>SUMIFS('01. Instal. Prediais e Civis'!#REF!,'01. Instal. Prediais e Civis'!$A$4:$A$558,'00. Resumo'!$A35,'01. Instal. Prediais e Civis'!H$4:H$558,"X")</f>
        <v>#REF!</v>
      </c>
      <c r="AJ35" s="784" t="e">
        <f>SUMIFS('01. Instal. Prediais e Civis'!#REF!,'01. Instal. Prediais e Civis'!$A$4:$A$558,'00. Resumo'!$A35,'01. Instal. Prediais e Civis'!I$4:I$558,"X")</f>
        <v>#REF!</v>
      </c>
      <c r="AK35" s="785" t="e">
        <f>SUMIFS('01. Instal. Prediais e Civis'!#REF!,'01. Instal. Prediais e Civis'!$A$4:$A$558,'00. Resumo'!$A35,'01. Instal. Prediais e Civis'!J$4:J$558,"X")</f>
        <v>#REF!</v>
      </c>
      <c r="AL35" s="786" t="e">
        <f t="shared" si="6"/>
        <v>#REF!</v>
      </c>
      <c r="AM35" s="782" t="e">
        <f>SUMIFS('01. Instal. Prediais e Civis'!#REF!,'01. Instal. Prediais e Civis'!$A$4:$A$558,'00. Resumo'!$A35,'01. Instal. Prediais e Civis'!D$4:D$558,"X")</f>
        <v>#REF!</v>
      </c>
      <c r="AN35" s="783" t="e">
        <f>SUMIFS('01. Instal. Prediais e Civis'!#REF!,'01. Instal. Prediais e Civis'!$A$4:$A$558,'00. Resumo'!$A35,'01. Instal. Prediais e Civis'!E$4:E$558,"X")</f>
        <v>#REF!</v>
      </c>
      <c r="AO35" s="784" t="e">
        <f>SUMIFS('01. Instal. Prediais e Civis'!#REF!,'01. Instal. Prediais e Civis'!$A$4:$A$558,'00. Resumo'!$A35,'01. Instal. Prediais e Civis'!F$4:F$558,"X")</f>
        <v>#REF!</v>
      </c>
      <c r="AP35" s="784" t="e">
        <f>SUMIFS('01. Instal. Prediais e Civis'!#REF!,'01. Instal. Prediais e Civis'!$A$4:$A$558,'00. Resumo'!$A35,'01. Instal. Prediais e Civis'!G$4:G$558,"X")</f>
        <v>#REF!</v>
      </c>
      <c r="AQ35" s="784" t="e">
        <f>SUMIFS('01. Instal. Prediais e Civis'!#REF!,'01. Instal. Prediais e Civis'!$A$4:$A$558,'00. Resumo'!$A35,'01. Instal. Prediais e Civis'!H$4:H$558,"X")</f>
        <v>#REF!</v>
      </c>
      <c r="AR35" s="784" t="e">
        <f>SUMIFS('01. Instal. Prediais e Civis'!#REF!,'01. Instal. Prediais e Civis'!$A$4:$A$558,'00. Resumo'!$A35,'01. Instal. Prediais e Civis'!I$4:I$558,"X")</f>
        <v>#REF!</v>
      </c>
      <c r="AS35" s="785" t="e">
        <f>SUMIFS('01. Instal. Prediais e Civis'!#REF!,'01. Instal. Prediais e Civis'!$A$4:$A$558,'00. Resumo'!$A35,'01. Instal. Prediais e Civis'!J$4:J$558,"X")</f>
        <v>#REF!</v>
      </c>
      <c r="AT35" s="786" t="e">
        <f t="shared" si="7"/>
        <v>#REF!</v>
      </c>
      <c r="AU35" s="782" t="e">
        <f>SUMIFS('01. Instal. Prediais e Civis'!#REF!,'01. Instal. Prediais e Civis'!$A$4:$A$558,'00. Resumo'!$A35,'01. Instal. Prediais e Civis'!D$4:D$558,"X")</f>
        <v>#REF!</v>
      </c>
      <c r="AV35" s="783" t="e">
        <f>SUMIFS('01. Instal. Prediais e Civis'!#REF!,'01. Instal. Prediais e Civis'!$A$4:$A$558,'00. Resumo'!$A35,'01. Instal. Prediais e Civis'!E$4:E$558,"X")</f>
        <v>#REF!</v>
      </c>
      <c r="AW35" s="784" t="e">
        <f>SUMIFS('01. Instal. Prediais e Civis'!#REF!,'01. Instal. Prediais e Civis'!$A$4:$A$558,'00. Resumo'!$A35,'01. Instal. Prediais e Civis'!F$4:F$558,"X")</f>
        <v>#REF!</v>
      </c>
      <c r="AX35" s="784" t="e">
        <f>SUMIFS('01. Instal. Prediais e Civis'!#REF!,'01. Instal. Prediais e Civis'!$A$4:$A$558,'00. Resumo'!$A35,'01. Instal. Prediais e Civis'!G$4:G$558,"X")</f>
        <v>#REF!</v>
      </c>
      <c r="AY35" s="784" t="e">
        <f>SUMIFS('01. Instal. Prediais e Civis'!#REF!,'01. Instal. Prediais e Civis'!$A$4:$A$558,'00. Resumo'!$A35,'01. Instal. Prediais e Civis'!H$4:H$558,"X")</f>
        <v>#REF!</v>
      </c>
      <c r="AZ35" s="784" t="e">
        <f>SUMIFS('01. Instal. Prediais e Civis'!#REF!,'01. Instal. Prediais e Civis'!$A$4:$A$558,'00. Resumo'!$A35,'01. Instal. Prediais e Civis'!I$4:I$558,"X")</f>
        <v>#REF!</v>
      </c>
      <c r="BA35" s="785" t="e">
        <f>SUMIFS('01. Instal. Prediais e Civis'!#REF!,'01. Instal. Prediais e Civis'!$A$4:$A$558,'00. Resumo'!$A35,'01. Instal. Prediais e Civis'!J$4:J$558,"X")</f>
        <v>#REF!</v>
      </c>
      <c r="BB35" s="786" t="e">
        <f t="shared" si="8"/>
        <v>#REF!</v>
      </c>
      <c r="BC35" s="782" t="e">
        <f>SUMIFS('01. Instal. Prediais e Civis'!#REF!,'01. Instal. Prediais e Civis'!$A$4:$A$558,'00. Resumo'!$A35,'01. Instal. Prediais e Civis'!D$4:D$558,"X")</f>
        <v>#REF!</v>
      </c>
      <c r="BD35" s="783" t="e">
        <f>SUMIFS('01. Instal. Prediais e Civis'!#REF!,'01. Instal. Prediais e Civis'!$A$4:$A$558,'00. Resumo'!$A35,'01. Instal. Prediais e Civis'!E$4:E$558,"X")</f>
        <v>#REF!</v>
      </c>
      <c r="BE35" s="784" t="e">
        <f>SUMIFS('01. Instal. Prediais e Civis'!#REF!,'01. Instal. Prediais e Civis'!$A$4:$A$558,'00. Resumo'!$A35,'01. Instal. Prediais e Civis'!F$4:F$558,"X")</f>
        <v>#REF!</v>
      </c>
      <c r="BF35" s="784" t="e">
        <f>SUMIFS('01. Instal. Prediais e Civis'!#REF!,'01. Instal. Prediais e Civis'!$A$4:$A$558,'00. Resumo'!$A35,'01. Instal. Prediais e Civis'!G$4:G$558,"X")</f>
        <v>#REF!</v>
      </c>
      <c r="BG35" s="784" t="e">
        <f>SUMIFS('01. Instal. Prediais e Civis'!#REF!,'01. Instal. Prediais e Civis'!$A$4:$A$558,'00. Resumo'!$A35,'01. Instal. Prediais e Civis'!H$4:H$558,"X")</f>
        <v>#REF!</v>
      </c>
      <c r="BH35" s="784" t="e">
        <f>SUMIFS('01. Instal. Prediais e Civis'!#REF!,'01. Instal. Prediais e Civis'!$A$4:$A$558,'00. Resumo'!$A35,'01. Instal. Prediais e Civis'!I$4:I$558,"X")</f>
        <v>#REF!</v>
      </c>
      <c r="BI35" s="785" t="e">
        <f>SUMIFS('01. Instal. Prediais e Civis'!#REF!,'01. Instal. Prediais e Civis'!$A$4:$A$558,'00. Resumo'!$A35,'01. Instal. Prediais e Civis'!J$4:J$558,"X")</f>
        <v>#REF!</v>
      </c>
      <c r="BJ35" s="786" t="e">
        <f t="shared" si="9"/>
        <v>#REF!</v>
      </c>
      <c r="BK35" s="787" t="e">
        <f>SUMIFS('01. Instal. Prediais e Civis'!#REF!,'01. Instal. Prediais e Civis'!$A$4:$A$558,'00. Resumo'!$A35,'01. Instal. Prediais e Civis'!D$4:D$558,"X")</f>
        <v>#REF!</v>
      </c>
      <c r="BL35" s="783" t="e">
        <f>SUMIFS('01. Instal. Prediais e Civis'!#REF!,'01. Instal. Prediais e Civis'!$A$4:$A$558,'00. Resumo'!$A35,'01. Instal. Prediais e Civis'!E$4:E$558,"X")</f>
        <v>#REF!</v>
      </c>
      <c r="BM35" s="784" t="e">
        <f>SUMIFS('01. Instal. Prediais e Civis'!#REF!,'01. Instal. Prediais e Civis'!$A$4:$A$558,'00. Resumo'!$A35,'01. Instal. Prediais e Civis'!F$4:F$558,"X")</f>
        <v>#REF!</v>
      </c>
      <c r="BN35" s="784" t="e">
        <f>SUMIFS('01. Instal. Prediais e Civis'!#REF!,'01. Instal. Prediais e Civis'!$A$4:$A$558,'00. Resumo'!$A35,'01. Instal. Prediais e Civis'!G$4:G$558,"X")</f>
        <v>#REF!</v>
      </c>
      <c r="BO35" s="784" t="e">
        <f>SUMIFS('01. Instal. Prediais e Civis'!#REF!,'01. Instal. Prediais e Civis'!$A$4:$A$558,'00. Resumo'!$A35,'01. Instal. Prediais e Civis'!H$4:H$558,"X")</f>
        <v>#REF!</v>
      </c>
      <c r="BP35" s="784" t="e">
        <f>SUMIFS('01. Instal. Prediais e Civis'!#REF!,'01. Instal. Prediais e Civis'!$A$4:$A$558,'00. Resumo'!$A35,'01. Instal. Prediais e Civis'!I$4:I$558,"X")</f>
        <v>#REF!</v>
      </c>
      <c r="BQ35" s="785" t="e">
        <f>SUMIFS('01. Instal. Prediais e Civis'!#REF!,'01. Instal. Prediais e Civis'!$A$4:$A$558,'00. Resumo'!$A35,'01. Instal. Prediais e Civis'!J$4:J$558,"X")</f>
        <v>#REF!</v>
      </c>
      <c r="BR35" s="786" t="e">
        <f t="shared" si="10"/>
        <v>#REF!</v>
      </c>
      <c r="BS35" s="787" t="e">
        <f>SUMIFS('01. Instal. Prediais e Civis'!#REF!,'01. Instal. Prediais e Civis'!$A$4:$A$558,'00. Resumo'!$A35,'01. Instal. Prediais e Civis'!D$4:D$558,"X")</f>
        <v>#REF!</v>
      </c>
      <c r="BT35" s="783" t="e">
        <f>SUMIFS('01. Instal. Prediais e Civis'!#REF!,'01. Instal. Prediais e Civis'!$A$4:$A$558,'00. Resumo'!$A35,'01. Instal. Prediais e Civis'!E$4:E$558,"X")</f>
        <v>#REF!</v>
      </c>
      <c r="BU35" s="784" t="e">
        <f>SUMIFS('01. Instal. Prediais e Civis'!#REF!,'01. Instal. Prediais e Civis'!$A$4:$A$558,'00. Resumo'!$A35,'01. Instal. Prediais e Civis'!F$4:F$558,"X")</f>
        <v>#REF!</v>
      </c>
      <c r="BV35" s="784" t="e">
        <f>SUMIFS('01. Instal. Prediais e Civis'!#REF!,'01. Instal. Prediais e Civis'!$A$4:$A$558,'00. Resumo'!$A35,'01. Instal. Prediais e Civis'!G$4:G$558,"X")</f>
        <v>#REF!</v>
      </c>
      <c r="BW35" s="784" t="e">
        <f>SUMIFS('01. Instal. Prediais e Civis'!#REF!,'01. Instal. Prediais e Civis'!$A$4:$A$558,'00. Resumo'!$A35,'01. Instal. Prediais e Civis'!H$4:H$558,"X")</f>
        <v>#REF!</v>
      </c>
      <c r="BX35" s="784" t="e">
        <f>SUMIFS('01. Instal. Prediais e Civis'!#REF!,'01. Instal. Prediais e Civis'!$A$4:$A$558,'00. Resumo'!$A35,'01. Instal. Prediais e Civis'!I$4:I$558,"X")</f>
        <v>#REF!</v>
      </c>
      <c r="BY35" s="785" t="e">
        <f>SUMIFS('01. Instal. Prediais e Civis'!#REF!,'01. Instal. Prediais e Civis'!$A$4:$A$558,'00. Resumo'!$A35,'01. Instal. Prediais e Civis'!J$4:J$558,"X")</f>
        <v>#REF!</v>
      </c>
      <c r="BZ35" s="786" t="e">
        <f t="shared" si="11"/>
        <v>#REF!</v>
      </c>
      <c r="CA35" s="787" t="e">
        <f>SUMIFS('01. Instal. Prediais e Civis'!#REF!,'01. Instal. Prediais e Civis'!$A$4:$A$558,'00. Resumo'!$A35,'01. Instal. Prediais e Civis'!D$4:D$558,"X")</f>
        <v>#REF!</v>
      </c>
      <c r="CB35" s="783" t="e">
        <f>SUMIFS('01. Instal. Prediais e Civis'!#REF!,'01. Instal. Prediais e Civis'!$A$4:$A$558,'00. Resumo'!$A35,'01. Instal. Prediais e Civis'!E$4:E$558,"X")</f>
        <v>#REF!</v>
      </c>
      <c r="CC35" s="784" t="e">
        <f>SUMIFS('01. Instal. Prediais e Civis'!#REF!,'01. Instal. Prediais e Civis'!$A$4:$A$558,'00. Resumo'!$A35,'01. Instal. Prediais e Civis'!F$4:F$558,"X")</f>
        <v>#REF!</v>
      </c>
      <c r="CD35" s="784" t="e">
        <f>SUMIFS('01. Instal. Prediais e Civis'!#REF!,'01. Instal. Prediais e Civis'!$A$4:$A$558,'00. Resumo'!$A35,'01. Instal. Prediais e Civis'!G$4:G$558,"X")</f>
        <v>#REF!</v>
      </c>
      <c r="CE35" s="784" t="e">
        <f>SUMIFS('01. Instal. Prediais e Civis'!#REF!,'01. Instal. Prediais e Civis'!$A$4:$A$558,'00. Resumo'!$A35,'01. Instal. Prediais e Civis'!H$4:H$558,"X")</f>
        <v>#REF!</v>
      </c>
      <c r="CF35" s="784" t="e">
        <f>SUMIFS('01. Instal. Prediais e Civis'!#REF!,'01. Instal. Prediais e Civis'!$A$4:$A$558,'00. Resumo'!$A35,'01. Instal. Prediais e Civis'!I$4:I$558,"X")</f>
        <v>#REF!</v>
      </c>
      <c r="CG35" s="785" t="e">
        <f>SUMIFS('01. Instal. Prediais e Civis'!#REF!,'01. Instal. Prediais e Civis'!$A$4:$A$558,'00. Resumo'!$A35,'01. Instal. Prediais e Civis'!J$4:J$558,"X")</f>
        <v>#REF!</v>
      </c>
      <c r="CH35" s="786" t="e">
        <f t="shared" si="12"/>
        <v>#REF!</v>
      </c>
      <c r="CI35" s="787" t="e">
        <f>SUMIFS('01. Instal. Prediais e Civis'!#REF!,'01. Instal. Prediais e Civis'!$A$4:$A$558,'00. Resumo'!$A35,'01. Instal. Prediais e Civis'!D$4:D$558,"X")</f>
        <v>#REF!</v>
      </c>
      <c r="CJ35" s="783" t="e">
        <f>SUMIFS('01. Instal. Prediais e Civis'!#REF!,'01. Instal. Prediais e Civis'!$A$4:$A$558,'00. Resumo'!$A35,'01. Instal. Prediais e Civis'!E$4:E$558,"X")</f>
        <v>#REF!</v>
      </c>
      <c r="CK35" s="784" t="e">
        <f>SUMIFS('01. Instal. Prediais e Civis'!#REF!,'01. Instal. Prediais e Civis'!$A$4:$A$558,'00. Resumo'!$A35,'01. Instal. Prediais e Civis'!F$4:F$558,"X")</f>
        <v>#REF!</v>
      </c>
      <c r="CL35" s="784" t="e">
        <f>SUMIFS('01. Instal. Prediais e Civis'!#REF!,'01. Instal. Prediais e Civis'!$A$4:$A$558,'00. Resumo'!$A35,'01. Instal. Prediais e Civis'!G$4:G$558,"X")</f>
        <v>#REF!</v>
      </c>
      <c r="CM35" s="784" t="e">
        <f>SUMIFS('01. Instal. Prediais e Civis'!#REF!,'01. Instal. Prediais e Civis'!$A$4:$A$558,'00. Resumo'!$A35,'01. Instal. Prediais e Civis'!H$4:H$558,"X")</f>
        <v>#REF!</v>
      </c>
      <c r="CN35" s="784" t="e">
        <f>SUMIFS('01. Instal. Prediais e Civis'!#REF!,'01. Instal. Prediais e Civis'!$A$4:$A$558,'00. Resumo'!$A35,'01. Instal. Prediais e Civis'!I$4:I$558,"X")</f>
        <v>#REF!</v>
      </c>
      <c r="CO35" s="785" t="e">
        <f>SUMIFS('01. Instal. Prediais e Civis'!#REF!,'01. Instal. Prediais e Civis'!$A$4:$A$558,'00. Resumo'!$A35,'01. Instal. Prediais e Civis'!J$4:J$558,"X")</f>
        <v>#REF!</v>
      </c>
      <c r="CP35" s="788" t="e">
        <f t="shared" si="13"/>
        <v>#REF!</v>
      </c>
      <c r="CQ35" s="51"/>
      <c r="CR35" s="704"/>
      <c r="CS35" s="705"/>
      <c r="CT35" s="705"/>
      <c r="CU35" s="705"/>
      <c r="CV35" s="705"/>
      <c r="CW35" s="705"/>
      <c r="CX35" s="31"/>
      <c r="CY35" s="782" t="e">
        <f>SUMIFS('01. Instal. Prediais e Civis'!#REF!,'01. Instal. Prediais e Civis'!$A$4:$A$558,'00. Resumo'!$A35,'01. Instal. Prediais e Civis'!D$4:D$558,"X")</f>
        <v>#REF!</v>
      </c>
      <c r="CZ35" s="783" t="e">
        <f>SUMIFS('01. Instal. Prediais e Civis'!#REF!,'01. Instal. Prediais e Civis'!$A$4:$A$558,'00. Resumo'!$A35,'01. Instal. Prediais e Civis'!E$4:E$558,"X")</f>
        <v>#REF!</v>
      </c>
      <c r="DA35" s="784" t="e">
        <f>SUMIFS('01. Instal. Prediais e Civis'!#REF!,'01. Instal. Prediais e Civis'!$A$4:$A$558,'00. Resumo'!$A35,'01. Instal. Prediais e Civis'!F$4:F$558,"X")</f>
        <v>#REF!</v>
      </c>
      <c r="DB35" s="784" t="e">
        <f>SUMIFS('01. Instal. Prediais e Civis'!#REF!,'01. Instal. Prediais e Civis'!$A$4:$A$558,'00. Resumo'!$A35,'01. Instal. Prediais e Civis'!G$4:G$558,"X")</f>
        <v>#REF!</v>
      </c>
      <c r="DC35" s="784" t="e">
        <f>SUMIFS('01. Instal. Prediais e Civis'!#REF!,'01. Instal. Prediais e Civis'!$A$4:$A$558,'00. Resumo'!$A35,'01. Instal. Prediais e Civis'!H$4:H$558,"X")</f>
        <v>#REF!</v>
      </c>
      <c r="DD35" s="784" t="e">
        <f>SUMIFS('01. Instal. Prediais e Civis'!#REF!,'01. Instal. Prediais e Civis'!$A$4:$A$558,'00. Resumo'!$A35,'01. Instal. Prediais e Civis'!I$4:I$558,"X")</f>
        <v>#REF!</v>
      </c>
      <c r="DE35" s="785" t="e">
        <f>SUMIFS('01. Instal. Prediais e Civis'!#REF!,'01. Instal. Prediais e Civis'!$A$4:$A$558,'00. Resumo'!$A35,'01. Instal. Prediais e Civis'!J$4:J$558,"X")</f>
        <v>#REF!</v>
      </c>
      <c r="DF35" s="788" t="e">
        <f t="shared" si="14"/>
        <v>#REF!</v>
      </c>
      <c r="DG35" s="782" t="e">
        <f>SUMIFS('01. Instal. Prediais e Civis'!#REF!,'01. Instal. Prediais e Civis'!$A$4:$A$558,'00. Resumo'!$A35,'01. Instal. Prediais e Civis'!D$4:D$558,"X")</f>
        <v>#REF!</v>
      </c>
      <c r="DH35" s="783" t="e">
        <f>SUMIFS('01. Instal. Prediais e Civis'!#REF!,'01. Instal. Prediais e Civis'!$A$4:$A$558,'00. Resumo'!$A35,'01. Instal. Prediais e Civis'!E$4:E$558,"X")</f>
        <v>#REF!</v>
      </c>
      <c r="DI35" s="784" t="e">
        <f>SUMIFS('01. Instal. Prediais e Civis'!#REF!,'01. Instal. Prediais e Civis'!$A$4:$A$558,'00. Resumo'!$A35,'01. Instal. Prediais e Civis'!F$4:F$558,"X")</f>
        <v>#REF!</v>
      </c>
      <c r="DJ35" s="784" t="e">
        <f>SUMIFS('01. Instal. Prediais e Civis'!#REF!,'01. Instal. Prediais e Civis'!$A$4:$A$558,'00. Resumo'!$A35,'01. Instal. Prediais e Civis'!G$4:G$558,"X")</f>
        <v>#REF!</v>
      </c>
      <c r="DK35" s="784" t="e">
        <f>SUMIFS('01. Instal. Prediais e Civis'!#REF!,'01. Instal. Prediais e Civis'!$A$4:$A$558,'00. Resumo'!$A35,'01. Instal. Prediais e Civis'!H$4:H$558,"X")</f>
        <v>#REF!</v>
      </c>
      <c r="DL35" s="784" t="e">
        <f>SUMIFS('01. Instal. Prediais e Civis'!#REF!,'01. Instal. Prediais e Civis'!$A$4:$A$558,'00. Resumo'!$A35,'01. Instal. Prediais e Civis'!I$4:I$558,"X")</f>
        <v>#REF!</v>
      </c>
      <c r="DM35" s="785" t="e">
        <f>SUMIFS('01. Instal. Prediais e Civis'!#REF!,'01. Instal. Prediais e Civis'!$A$4:$A$558,'00. Resumo'!$A35,'01. Instal. Prediais e Civis'!J$4:J$558,"X")</f>
        <v>#REF!</v>
      </c>
      <c r="DN35" s="788" t="e">
        <f t="shared" si="15"/>
        <v>#REF!</v>
      </c>
      <c r="DO35" s="782" t="e">
        <f>SUMIFS('01. Instal. Prediais e Civis'!#REF!,'01. Instal. Prediais e Civis'!$A$4:$A$558,'00. Resumo'!$A35,'01. Instal. Prediais e Civis'!D$4:D$558,"X")</f>
        <v>#REF!</v>
      </c>
      <c r="DP35" s="783" t="e">
        <f>SUMIFS('01. Instal. Prediais e Civis'!#REF!,'01. Instal. Prediais e Civis'!$A$4:$A$558,'00. Resumo'!$A35,'01. Instal. Prediais e Civis'!E$4:E$558,"X")</f>
        <v>#REF!</v>
      </c>
      <c r="DQ35" s="784" t="e">
        <f>SUMIFS('01. Instal. Prediais e Civis'!#REF!,'01. Instal. Prediais e Civis'!$A$4:$A$558,'00. Resumo'!$A35,'01. Instal. Prediais e Civis'!F$4:F$558,"X")</f>
        <v>#REF!</v>
      </c>
      <c r="DR35" s="784" t="e">
        <f>SUMIFS('01. Instal. Prediais e Civis'!#REF!,'01. Instal. Prediais e Civis'!$A$4:$A$558,'00. Resumo'!$A35,'01. Instal. Prediais e Civis'!G$4:G$558,"X")</f>
        <v>#REF!</v>
      </c>
      <c r="DS35" s="784" t="e">
        <f>SUMIFS('01. Instal. Prediais e Civis'!#REF!,'01. Instal. Prediais e Civis'!$A$4:$A$558,'00. Resumo'!$A35,'01. Instal. Prediais e Civis'!H$4:H$558,"X")</f>
        <v>#REF!</v>
      </c>
      <c r="DT35" s="784" t="e">
        <f>SUMIFS('01. Instal. Prediais e Civis'!#REF!,'01. Instal. Prediais e Civis'!$A$4:$A$558,'00. Resumo'!$A35,'01. Instal. Prediais e Civis'!I$4:I$558,"X")</f>
        <v>#REF!</v>
      </c>
      <c r="DU35" s="785" t="e">
        <f>SUMIFS('01. Instal. Prediais e Civis'!#REF!,'01. Instal. Prediais e Civis'!$A$4:$A$558,'00. Resumo'!$A35,'01. Instal. Prediais e Civis'!J$4:J$558,"X")</f>
        <v>#REF!</v>
      </c>
      <c r="DV35" s="800" t="e">
        <f t="shared" si="0"/>
        <v>#REF!</v>
      </c>
      <c r="DW35" s="51"/>
      <c r="DX35" s="704"/>
      <c r="DY35" s="705"/>
      <c r="DZ35" s="705"/>
      <c r="EA35" s="705"/>
      <c r="EB35" s="705"/>
      <c r="EC35" s="705"/>
      <c r="ED35" s="31"/>
      <c r="EE35" s="51"/>
      <c r="EF35" s="704"/>
      <c r="EG35" s="705"/>
      <c r="EH35" s="705"/>
      <c r="EI35" s="705"/>
      <c r="EJ35" s="705"/>
      <c r="EK35" s="705"/>
      <c r="EL35" s="29"/>
    </row>
    <row r="36" spans="1:142" ht="15" outlineLevel="2" x14ac:dyDescent="0.2">
      <c r="A36" s="765" t="s">
        <v>1183</v>
      </c>
      <c r="B36" s="806" t="s">
        <v>1184</v>
      </c>
      <c r="C36" s="789">
        <v>0.7</v>
      </c>
      <c r="D36" s="790">
        <f t="shared" ref="D36" si="29">IF(C36="","",IF($C$14="",1/C36,1/$C$14))</f>
        <v>1.428571428571429</v>
      </c>
      <c r="E36" s="791">
        <v>0.5</v>
      </c>
      <c r="F36" s="817">
        <f t="shared" ref="F36" si="30">IF(E36="","",IF($E$14="",E36,$E$14))</f>
        <v>0.5</v>
      </c>
      <c r="G36" s="787" t="e">
        <f>SUMIFS('01. Instal. Prediais e Civis'!#REF!,'01. Instal. Prediais e Civis'!$A$4:$A$558,'00. Resumo'!$A36,'01. Instal. Prediais e Civis'!D$4:D$558,"X")</f>
        <v>#REF!</v>
      </c>
      <c r="H36" s="783" t="e">
        <f>SUMIFS('01. Instal. Prediais e Civis'!#REF!,'01. Instal. Prediais e Civis'!$A$4:$A$558,'00. Resumo'!$A36,'01. Instal. Prediais e Civis'!E$4:E$558,"X")</f>
        <v>#REF!</v>
      </c>
      <c r="I36" s="784" t="e">
        <f>SUMIFS('01. Instal. Prediais e Civis'!#REF!,'01. Instal. Prediais e Civis'!$A$4:$A$558,'00. Resumo'!$A36,'01. Instal. Prediais e Civis'!F$4:F$558,"X")</f>
        <v>#REF!</v>
      </c>
      <c r="J36" s="784" t="e">
        <f>SUMIFS('01. Instal. Prediais e Civis'!#REF!,'01. Instal. Prediais e Civis'!$A$4:$A$558,'00. Resumo'!$A36,'01. Instal. Prediais e Civis'!G$4:G$558,"X")</f>
        <v>#REF!</v>
      </c>
      <c r="K36" s="784" t="e">
        <f>SUMIFS('01. Instal. Prediais e Civis'!#REF!,'01. Instal. Prediais e Civis'!$A$4:$A$558,'00. Resumo'!$A36,'01. Instal. Prediais e Civis'!H$4:H$558,"X")</f>
        <v>#REF!</v>
      </c>
      <c r="L36" s="784" t="e">
        <f>SUMIFS('01. Instal. Prediais e Civis'!#REF!,'01. Instal. Prediais e Civis'!$A$4:$A$558,'00. Resumo'!$A36,'01. Instal. Prediais e Civis'!I$4:I$558,"X")</f>
        <v>#REF!</v>
      </c>
      <c r="M36" s="785" t="e">
        <f>SUMIFS('01. Instal. Prediais e Civis'!#REF!,'01. Instal. Prediais e Civis'!$A$4:$A$558,'00. Resumo'!$A36,'01. Instal. Prediais e Civis'!J$4:J$558,"X")</f>
        <v>#REF!</v>
      </c>
      <c r="N36" s="786" t="e">
        <f t="shared" ref="N36" si="31">SUMPRODUCT(G36:M36,G$4:M$4)</f>
        <v>#REF!</v>
      </c>
      <c r="O36" s="787" t="e">
        <f>SUMIFS('01. Instal. Prediais e Civis'!#REF!,'01. Instal. Prediais e Civis'!$A$4:$A$558,'00. Resumo'!$A36,'01. Instal. Prediais e Civis'!D$4:D$558,"X")</f>
        <v>#REF!</v>
      </c>
      <c r="P36" s="783" t="e">
        <f>SUMIFS('01. Instal. Prediais e Civis'!#REF!,'01. Instal. Prediais e Civis'!$A$4:$A$558,'00. Resumo'!$A36,'01. Instal. Prediais e Civis'!E$4:E$558,"X")</f>
        <v>#REF!</v>
      </c>
      <c r="Q36" s="784" t="e">
        <f>SUMIFS('01. Instal. Prediais e Civis'!#REF!,'01. Instal. Prediais e Civis'!$A$4:$A$558,'00. Resumo'!$A36,'01. Instal. Prediais e Civis'!F$4:F$558,"X")</f>
        <v>#REF!</v>
      </c>
      <c r="R36" s="784" t="e">
        <f>SUMIFS('01. Instal. Prediais e Civis'!#REF!,'01. Instal. Prediais e Civis'!$A$4:$A$558,'00. Resumo'!$A36,'01. Instal. Prediais e Civis'!G$4:G$558,"X")</f>
        <v>#REF!</v>
      </c>
      <c r="S36" s="784" t="e">
        <f>SUMIFS('01. Instal. Prediais e Civis'!#REF!,'01. Instal. Prediais e Civis'!$A$4:$A$558,'00. Resumo'!$A36,'01. Instal. Prediais e Civis'!H$4:H$558,"X")</f>
        <v>#REF!</v>
      </c>
      <c r="T36" s="784" t="e">
        <f>SUMIFS('01. Instal. Prediais e Civis'!#REF!,'01. Instal. Prediais e Civis'!$A$4:$A$558,'00. Resumo'!$A36,'01. Instal. Prediais e Civis'!I$4:I$558,"X")</f>
        <v>#REF!</v>
      </c>
      <c r="U36" s="785" t="e">
        <f>SUMIFS('01. Instal. Prediais e Civis'!#REF!,'01. Instal. Prediais e Civis'!$A$4:$A$558,'00. Resumo'!$A36,'01. Instal. Prediais e Civis'!J$4:J$558,"X")</f>
        <v>#REF!</v>
      </c>
      <c r="V36" s="786" t="e">
        <f t="shared" si="4"/>
        <v>#REF!</v>
      </c>
      <c r="W36" s="782" t="e">
        <f>SUMIFS('01. Instal. Prediais e Civis'!#REF!,'01. Instal. Prediais e Civis'!$A$4:$A$558,'00. Resumo'!$A36,'01. Instal. Prediais e Civis'!D$4:D$558,"X")</f>
        <v>#REF!</v>
      </c>
      <c r="X36" s="783" t="e">
        <f>SUMIFS('01. Instal. Prediais e Civis'!#REF!,'01. Instal. Prediais e Civis'!$A$4:$A$558,'00. Resumo'!$A36,'01. Instal. Prediais e Civis'!E$4:E$558,"X")</f>
        <v>#REF!</v>
      </c>
      <c r="Y36" s="784" t="e">
        <f>SUMIFS('01. Instal. Prediais e Civis'!#REF!,'01. Instal. Prediais e Civis'!$A$4:$A$558,'00. Resumo'!$A36,'01. Instal. Prediais e Civis'!F$4:F$558,"X")</f>
        <v>#REF!</v>
      </c>
      <c r="Z36" s="784" t="e">
        <f>SUMIFS('01. Instal. Prediais e Civis'!#REF!,'01. Instal. Prediais e Civis'!$A$4:$A$558,'00. Resumo'!$A36,'01. Instal. Prediais e Civis'!G$4:G$558,"X")</f>
        <v>#REF!</v>
      </c>
      <c r="AA36" s="784" t="e">
        <f>SUMIFS('01. Instal. Prediais e Civis'!#REF!,'01. Instal. Prediais e Civis'!$A$4:$A$558,'00. Resumo'!$A36,'01. Instal. Prediais e Civis'!H$4:H$558,"X")</f>
        <v>#REF!</v>
      </c>
      <c r="AB36" s="784" t="e">
        <f>SUMIFS('01. Instal. Prediais e Civis'!#REF!,'01. Instal. Prediais e Civis'!$A$4:$A$558,'00. Resumo'!$A36,'01. Instal. Prediais e Civis'!I$4:I$558,"X")</f>
        <v>#REF!</v>
      </c>
      <c r="AC36" s="785" t="e">
        <f>SUMIFS('01. Instal. Prediais e Civis'!#REF!,'01. Instal. Prediais e Civis'!$A$4:$A$558,'00. Resumo'!$A36,'01. Instal. Prediais e Civis'!J$4:J$558,"X")</f>
        <v>#REF!</v>
      </c>
      <c r="AD36" s="786" t="e">
        <f t="shared" si="5"/>
        <v>#REF!</v>
      </c>
      <c r="AE36" s="782" t="e">
        <f>SUMIFS('01. Instal. Prediais e Civis'!#REF!,'01. Instal. Prediais e Civis'!$A$4:$A$558,'00. Resumo'!$A36,'01. Instal. Prediais e Civis'!D$4:D$558,"X")</f>
        <v>#REF!</v>
      </c>
      <c r="AF36" s="783" t="e">
        <f>SUMIFS('01. Instal. Prediais e Civis'!#REF!,'01. Instal. Prediais e Civis'!$A$4:$A$558,'00. Resumo'!$A36,'01. Instal. Prediais e Civis'!E$4:E$558,"X")</f>
        <v>#REF!</v>
      </c>
      <c r="AG36" s="784" t="e">
        <f>SUMIFS('01. Instal. Prediais e Civis'!#REF!,'01. Instal. Prediais e Civis'!$A$4:$A$558,'00. Resumo'!$A36,'01. Instal. Prediais e Civis'!F$4:F$558,"X")</f>
        <v>#REF!</v>
      </c>
      <c r="AH36" s="784" t="e">
        <f>SUMIFS('01. Instal. Prediais e Civis'!#REF!,'01. Instal. Prediais e Civis'!$A$4:$A$558,'00. Resumo'!$A36,'01. Instal. Prediais e Civis'!G$4:G$558,"X")</f>
        <v>#REF!</v>
      </c>
      <c r="AI36" s="784" t="e">
        <f>SUMIFS('01. Instal. Prediais e Civis'!#REF!,'01. Instal. Prediais e Civis'!$A$4:$A$558,'00. Resumo'!$A36,'01. Instal. Prediais e Civis'!H$4:H$558,"X")</f>
        <v>#REF!</v>
      </c>
      <c r="AJ36" s="784" t="e">
        <f>SUMIFS('01. Instal. Prediais e Civis'!#REF!,'01. Instal. Prediais e Civis'!$A$4:$A$558,'00. Resumo'!$A36,'01. Instal. Prediais e Civis'!I$4:I$558,"X")</f>
        <v>#REF!</v>
      </c>
      <c r="AK36" s="785" t="e">
        <f>SUMIFS('01. Instal. Prediais e Civis'!#REF!,'01. Instal. Prediais e Civis'!$A$4:$A$558,'00. Resumo'!$A36,'01. Instal. Prediais e Civis'!J$4:J$558,"X")</f>
        <v>#REF!</v>
      </c>
      <c r="AL36" s="786" t="e">
        <f t="shared" ref="AL36" si="32">SUMPRODUCT(AE36:AK36,AE$4:AK$4)</f>
        <v>#REF!</v>
      </c>
      <c r="AM36" s="782" t="e">
        <f>SUMIFS('01. Instal. Prediais e Civis'!#REF!,'01. Instal. Prediais e Civis'!$A$4:$A$558,'00. Resumo'!$A36,'01. Instal. Prediais e Civis'!D$4:D$558,"X")</f>
        <v>#REF!</v>
      </c>
      <c r="AN36" s="783" t="e">
        <f>SUMIFS('01. Instal. Prediais e Civis'!#REF!,'01. Instal. Prediais e Civis'!$A$4:$A$558,'00. Resumo'!$A36,'01. Instal. Prediais e Civis'!E$4:E$558,"X")</f>
        <v>#REF!</v>
      </c>
      <c r="AO36" s="784" t="e">
        <f>SUMIFS('01. Instal. Prediais e Civis'!#REF!,'01. Instal. Prediais e Civis'!$A$4:$A$558,'00. Resumo'!$A36,'01. Instal. Prediais e Civis'!F$4:F$558,"X")</f>
        <v>#REF!</v>
      </c>
      <c r="AP36" s="784" t="e">
        <f>SUMIFS('01. Instal. Prediais e Civis'!#REF!,'01. Instal. Prediais e Civis'!$A$4:$A$558,'00. Resumo'!$A36,'01. Instal. Prediais e Civis'!G$4:G$558,"X")</f>
        <v>#REF!</v>
      </c>
      <c r="AQ36" s="784" t="e">
        <f>SUMIFS('01. Instal. Prediais e Civis'!#REF!,'01. Instal. Prediais e Civis'!$A$4:$A$558,'00. Resumo'!$A36,'01. Instal. Prediais e Civis'!H$4:H$558,"X")</f>
        <v>#REF!</v>
      </c>
      <c r="AR36" s="784" t="e">
        <f>SUMIFS('01. Instal. Prediais e Civis'!#REF!,'01. Instal. Prediais e Civis'!$A$4:$A$558,'00. Resumo'!$A36,'01. Instal. Prediais e Civis'!I$4:I$558,"X")</f>
        <v>#REF!</v>
      </c>
      <c r="AS36" s="785" t="e">
        <f>SUMIFS('01. Instal. Prediais e Civis'!#REF!,'01. Instal. Prediais e Civis'!$A$4:$A$558,'00. Resumo'!$A36,'01. Instal. Prediais e Civis'!J$4:J$558,"X")</f>
        <v>#REF!</v>
      </c>
      <c r="AT36" s="786" t="e">
        <f t="shared" ref="AT36" si="33">SUMPRODUCT(AM36:AS36,AM$4:AS$4)</f>
        <v>#REF!</v>
      </c>
      <c r="AU36" s="782" t="e">
        <f>SUMIFS('01. Instal. Prediais e Civis'!#REF!,'01. Instal. Prediais e Civis'!$A$4:$A$558,'00. Resumo'!$A36,'01. Instal. Prediais e Civis'!D$4:D$558,"X")</f>
        <v>#REF!</v>
      </c>
      <c r="AV36" s="783" t="e">
        <f>SUMIFS('01. Instal. Prediais e Civis'!#REF!,'01. Instal. Prediais e Civis'!$A$4:$A$558,'00. Resumo'!$A36,'01. Instal. Prediais e Civis'!E$4:E$558,"X")</f>
        <v>#REF!</v>
      </c>
      <c r="AW36" s="784" t="e">
        <f>SUMIFS('01. Instal. Prediais e Civis'!#REF!,'01. Instal. Prediais e Civis'!$A$4:$A$558,'00. Resumo'!$A36,'01. Instal. Prediais e Civis'!F$4:F$558,"X")</f>
        <v>#REF!</v>
      </c>
      <c r="AX36" s="784" t="e">
        <f>SUMIFS('01. Instal. Prediais e Civis'!#REF!,'01. Instal. Prediais e Civis'!$A$4:$A$558,'00. Resumo'!$A36,'01. Instal. Prediais e Civis'!G$4:G$558,"X")</f>
        <v>#REF!</v>
      </c>
      <c r="AY36" s="784" t="e">
        <f>SUMIFS('01. Instal. Prediais e Civis'!#REF!,'01. Instal. Prediais e Civis'!$A$4:$A$558,'00. Resumo'!$A36,'01. Instal. Prediais e Civis'!H$4:H$558,"X")</f>
        <v>#REF!</v>
      </c>
      <c r="AZ36" s="784" t="e">
        <f>SUMIFS('01. Instal. Prediais e Civis'!#REF!,'01. Instal. Prediais e Civis'!$A$4:$A$558,'00. Resumo'!$A36,'01. Instal. Prediais e Civis'!I$4:I$558,"X")</f>
        <v>#REF!</v>
      </c>
      <c r="BA36" s="785" t="e">
        <f>SUMIFS('01. Instal. Prediais e Civis'!#REF!,'01. Instal. Prediais e Civis'!$A$4:$A$558,'00. Resumo'!$A36,'01. Instal. Prediais e Civis'!J$4:J$558,"X")</f>
        <v>#REF!</v>
      </c>
      <c r="BB36" s="786" t="e">
        <f t="shared" ref="BB36" si="34">SUMPRODUCT(AU36:BA36,AU$4:BA$4)</f>
        <v>#REF!</v>
      </c>
      <c r="BC36" s="782" t="e">
        <f>SUMIFS('01. Instal. Prediais e Civis'!#REF!,'01. Instal. Prediais e Civis'!$A$4:$A$558,'00. Resumo'!$A36,'01. Instal. Prediais e Civis'!D$4:D$558,"X")</f>
        <v>#REF!</v>
      </c>
      <c r="BD36" s="783" t="e">
        <f>SUMIFS('01. Instal. Prediais e Civis'!#REF!,'01. Instal. Prediais e Civis'!$A$4:$A$558,'00. Resumo'!$A36,'01. Instal. Prediais e Civis'!E$4:E$558,"X")</f>
        <v>#REF!</v>
      </c>
      <c r="BE36" s="784" t="e">
        <f>SUMIFS('01. Instal. Prediais e Civis'!#REF!,'01. Instal. Prediais e Civis'!$A$4:$A$558,'00. Resumo'!$A36,'01. Instal. Prediais e Civis'!F$4:F$558,"X")</f>
        <v>#REF!</v>
      </c>
      <c r="BF36" s="784" t="e">
        <f>SUMIFS('01. Instal. Prediais e Civis'!#REF!,'01. Instal. Prediais e Civis'!$A$4:$A$558,'00. Resumo'!$A36,'01. Instal. Prediais e Civis'!G$4:G$558,"X")</f>
        <v>#REF!</v>
      </c>
      <c r="BG36" s="784" t="e">
        <f>SUMIFS('01. Instal. Prediais e Civis'!#REF!,'01. Instal. Prediais e Civis'!$A$4:$A$558,'00. Resumo'!$A36,'01. Instal. Prediais e Civis'!H$4:H$558,"X")</f>
        <v>#REF!</v>
      </c>
      <c r="BH36" s="784" t="e">
        <f>SUMIFS('01. Instal. Prediais e Civis'!#REF!,'01. Instal. Prediais e Civis'!$A$4:$A$558,'00. Resumo'!$A36,'01. Instal. Prediais e Civis'!I$4:I$558,"X")</f>
        <v>#REF!</v>
      </c>
      <c r="BI36" s="785" t="e">
        <f>SUMIFS('01. Instal. Prediais e Civis'!#REF!,'01. Instal. Prediais e Civis'!$A$4:$A$558,'00. Resumo'!$A36,'01. Instal. Prediais e Civis'!J$4:J$558,"X")</f>
        <v>#REF!</v>
      </c>
      <c r="BJ36" s="786" t="e">
        <f t="shared" ref="BJ36" si="35">SUMPRODUCT(BC36:BI36,BC$4:BI$4)</f>
        <v>#REF!</v>
      </c>
      <c r="BK36" s="787" t="e">
        <f>SUMIFS('01. Instal. Prediais e Civis'!#REF!,'01. Instal. Prediais e Civis'!$A$4:$A$558,'00. Resumo'!$A36,'01. Instal. Prediais e Civis'!D$4:D$558,"X")</f>
        <v>#REF!</v>
      </c>
      <c r="BL36" s="783" t="e">
        <f>SUMIFS('01. Instal. Prediais e Civis'!#REF!,'01. Instal. Prediais e Civis'!$A$4:$A$558,'00. Resumo'!$A36,'01. Instal. Prediais e Civis'!E$4:E$558,"X")</f>
        <v>#REF!</v>
      </c>
      <c r="BM36" s="784" t="e">
        <f>SUMIFS('01. Instal. Prediais e Civis'!#REF!,'01. Instal. Prediais e Civis'!$A$4:$A$558,'00. Resumo'!$A36,'01. Instal. Prediais e Civis'!F$4:F$558,"X")</f>
        <v>#REF!</v>
      </c>
      <c r="BN36" s="784" t="e">
        <f>SUMIFS('01. Instal. Prediais e Civis'!#REF!,'01. Instal. Prediais e Civis'!$A$4:$A$558,'00. Resumo'!$A36,'01. Instal. Prediais e Civis'!G$4:G$558,"X")</f>
        <v>#REF!</v>
      </c>
      <c r="BO36" s="784" t="e">
        <f>SUMIFS('01. Instal. Prediais e Civis'!#REF!,'01. Instal. Prediais e Civis'!$A$4:$A$558,'00. Resumo'!$A36,'01. Instal. Prediais e Civis'!H$4:H$558,"X")</f>
        <v>#REF!</v>
      </c>
      <c r="BP36" s="784" t="e">
        <f>SUMIFS('01. Instal. Prediais e Civis'!#REF!,'01. Instal. Prediais e Civis'!$A$4:$A$558,'00. Resumo'!$A36,'01. Instal. Prediais e Civis'!I$4:I$558,"X")</f>
        <v>#REF!</v>
      </c>
      <c r="BQ36" s="785" t="e">
        <f>SUMIFS('01. Instal. Prediais e Civis'!#REF!,'01. Instal. Prediais e Civis'!$A$4:$A$558,'00. Resumo'!$A36,'01. Instal. Prediais e Civis'!J$4:J$558,"X")</f>
        <v>#REF!</v>
      </c>
      <c r="BR36" s="786" t="e">
        <f t="shared" ref="BR36" si="36">SUMPRODUCT(BK36:BQ36,BK$4:BQ$4)</f>
        <v>#REF!</v>
      </c>
      <c r="BS36" s="787" t="e">
        <f>SUMIFS('01. Instal. Prediais e Civis'!#REF!,'01. Instal. Prediais e Civis'!$A$4:$A$558,'00. Resumo'!$A36,'01. Instal. Prediais e Civis'!D$4:D$558,"X")</f>
        <v>#REF!</v>
      </c>
      <c r="BT36" s="783" t="e">
        <f>SUMIFS('01. Instal. Prediais e Civis'!#REF!,'01. Instal. Prediais e Civis'!$A$4:$A$558,'00. Resumo'!$A36,'01. Instal. Prediais e Civis'!E$4:E$558,"X")</f>
        <v>#REF!</v>
      </c>
      <c r="BU36" s="784" t="e">
        <f>SUMIFS('01. Instal. Prediais e Civis'!#REF!,'01. Instal. Prediais e Civis'!$A$4:$A$558,'00. Resumo'!$A36,'01. Instal. Prediais e Civis'!F$4:F$558,"X")</f>
        <v>#REF!</v>
      </c>
      <c r="BV36" s="784" t="e">
        <f>SUMIFS('01. Instal. Prediais e Civis'!#REF!,'01. Instal. Prediais e Civis'!$A$4:$A$558,'00. Resumo'!$A36,'01. Instal. Prediais e Civis'!G$4:G$558,"X")</f>
        <v>#REF!</v>
      </c>
      <c r="BW36" s="784" t="e">
        <f>SUMIFS('01. Instal. Prediais e Civis'!#REF!,'01. Instal. Prediais e Civis'!$A$4:$A$558,'00. Resumo'!$A36,'01. Instal. Prediais e Civis'!H$4:H$558,"X")</f>
        <v>#REF!</v>
      </c>
      <c r="BX36" s="784" t="e">
        <f>SUMIFS('01. Instal. Prediais e Civis'!#REF!,'01. Instal. Prediais e Civis'!$A$4:$A$558,'00. Resumo'!$A36,'01. Instal. Prediais e Civis'!I$4:I$558,"X")</f>
        <v>#REF!</v>
      </c>
      <c r="BY36" s="785" t="e">
        <f>SUMIFS('01. Instal. Prediais e Civis'!#REF!,'01. Instal. Prediais e Civis'!$A$4:$A$558,'00. Resumo'!$A36,'01. Instal. Prediais e Civis'!J$4:J$558,"X")</f>
        <v>#REF!</v>
      </c>
      <c r="BZ36" s="786" t="e">
        <f t="shared" ref="BZ36" si="37">SUMPRODUCT(BS36:BY36,BS$4:BY$4)</f>
        <v>#REF!</v>
      </c>
      <c r="CA36" s="787" t="e">
        <f>SUMIFS('01. Instal. Prediais e Civis'!#REF!,'01. Instal. Prediais e Civis'!$A$4:$A$558,'00. Resumo'!$A36,'01. Instal. Prediais e Civis'!D$4:D$558,"X")</f>
        <v>#REF!</v>
      </c>
      <c r="CB36" s="783" t="e">
        <f>SUMIFS('01. Instal. Prediais e Civis'!#REF!,'01. Instal. Prediais e Civis'!$A$4:$A$558,'00. Resumo'!$A36,'01. Instal. Prediais e Civis'!E$4:E$558,"X")</f>
        <v>#REF!</v>
      </c>
      <c r="CC36" s="784" t="e">
        <f>SUMIFS('01. Instal. Prediais e Civis'!#REF!,'01. Instal. Prediais e Civis'!$A$4:$A$558,'00. Resumo'!$A36,'01. Instal. Prediais e Civis'!F$4:F$558,"X")</f>
        <v>#REF!</v>
      </c>
      <c r="CD36" s="784" t="e">
        <f>SUMIFS('01. Instal. Prediais e Civis'!#REF!,'01. Instal. Prediais e Civis'!$A$4:$A$558,'00. Resumo'!$A36,'01. Instal. Prediais e Civis'!G$4:G$558,"X")</f>
        <v>#REF!</v>
      </c>
      <c r="CE36" s="784" t="e">
        <f>SUMIFS('01. Instal. Prediais e Civis'!#REF!,'01. Instal. Prediais e Civis'!$A$4:$A$558,'00. Resumo'!$A36,'01. Instal. Prediais e Civis'!H$4:H$558,"X")</f>
        <v>#REF!</v>
      </c>
      <c r="CF36" s="784" t="e">
        <f>SUMIFS('01. Instal. Prediais e Civis'!#REF!,'01. Instal. Prediais e Civis'!$A$4:$A$558,'00. Resumo'!$A36,'01. Instal. Prediais e Civis'!I$4:I$558,"X")</f>
        <v>#REF!</v>
      </c>
      <c r="CG36" s="785" t="e">
        <f>SUMIFS('01. Instal. Prediais e Civis'!#REF!,'01. Instal. Prediais e Civis'!$A$4:$A$558,'00. Resumo'!$A36,'01. Instal. Prediais e Civis'!J$4:J$558,"X")</f>
        <v>#REF!</v>
      </c>
      <c r="CH36" s="786" t="e">
        <f t="shared" ref="CH36" si="38">SUMPRODUCT(CA36:CG36,CA$4:CG$4)</f>
        <v>#REF!</v>
      </c>
      <c r="CI36" s="787" t="e">
        <f>SUMIFS('01. Instal. Prediais e Civis'!#REF!,'01. Instal. Prediais e Civis'!$A$4:$A$558,'00. Resumo'!$A36,'01. Instal. Prediais e Civis'!D$4:D$558,"X")</f>
        <v>#REF!</v>
      </c>
      <c r="CJ36" s="783" t="e">
        <f>SUMIFS('01. Instal. Prediais e Civis'!#REF!,'01. Instal. Prediais e Civis'!$A$4:$A$558,'00. Resumo'!$A36,'01. Instal. Prediais e Civis'!E$4:E$558,"X")</f>
        <v>#REF!</v>
      </c>
      <c r="CK36" s="784" t="e">
        <f>SUMIFS('01. Instal. Prediais e Civis'!#REF!,'01. Instal. Prediais e Civis'!$A$4:$A$558,'00. Resumo'!$A36,'01. Instal. Prediais e Civis'!F$4:F$558,"X")</f>
        <v>#REF!</v>
      </c>
      <c r="CL36" s="784" t="e">
        <f>SUMIFS('01. Instal. Prediais e Civis'!#REF!,'01. Instal. Prediais e Civis'!$A$4:$A$558,'00. Resumo'!$A36,'01. Instal. Prediais e Civis'!G$4:G$558,"X")</f>
        <v>#REF!</v>
      </c>
      <c r="CM36" s="784" t="e">
        <f>SUMIFS('01. Instal. Prediais e Civis'!#REF!,'01. Instal. Prediais e Civis'!$A$4:$A$558,'00. Resumo'!$A36,'01. Instal. Prediais e Civis'!H$4:H$558,"X")</f>
        <v>#REF!</v>
      </c>
      <c r="CN36" s="784" t="e">
        <f>SUMIFS('01. Instal. Prediais e Civis'!#REF!,'01. Instal. Prediais e Civis'!$A$4:$A$558,'00. Resumo'!$A36,'01. Instal. Prediais e Civis'!I$4:I$558,"X")</f>
        <v>#REF!</v>
      </c>
      <c r="CO36" s="785" t="e">
        <f>SUMIFS('01. Instal. Prediais e Civis'!#REF!,'01. Instal. Prediais e Civis'!$A$4:$A$558,'00. Resumo'!$A36,'01. Instal. Prediais e Civis'!J$4:J$558,"X")</f>
        <v>#REF!</v>
      </c>
      <c r="CP36" s="788" t="e">
        <f t="shared" ref="CP36" si="39">SUMPRODUCT(CI36:CO36,CI$4:CO$4)</f>
        <v>#REF!</v>
      </c>
      <c r="CQ36" s="796"/>
      <c r="CR36" s="797"/>
      <c r="CS36" s="798"/>
      <c r="CT36" s="798"/>
      <c r="CU36" s="798"/>
      <c r="CV36" s="798"/>
      <c r="CW36" s="798"/>
      <c r="CX36" s="799"/>
      <c r="CY36" s="782" t="e">
        <f>SUMIFS('01. Instal. Prediais e Civis'!#REF!,'01. Instal. Prediais e Civis'!$A$4:$A$558,'00. Resumo'!$A36,'01. Instal. Prediais e Civis'!D$4:D$558,"X")</f>
        <v>#REF!</v>
      </c>
      <c r="CZ36" s="783" t="e">
        <f>SUMIFS('01. Instal. Prediais e Civis'!#REF!,'01. Instal. Prediais e Civis'!$A$4:$A$558,'00. Resumo'!$A36,'01. Instal. Prediais e Civis'!E$4:E$558,"X")</f>
        <v>#REF!</v>
      </c>
      <c r="DA36" s="784" t="e">
        <f>SUMIFS('01. Instal. Prediais e Civis'!#REF!,'01. Instal. Prediais e Civis'!$A$4:$A$558,'00. Resumo'!$A36,'01. Instal. Prediais e Civis'!F$4:F$558,"X")</f>
        <v>#REF!</v>
      </c>
      <c r="DB36" s="784" t="e">
        <f>SUMIFS('01. Instal. Prediais e Civis'!#REF!,'01. Instal. Prediais e Civis'!$A$4:$A$558,'00. Resumo'!$A36,'01. Instal. Prediais e Civis'!G$4:G$558,"X")</f>
        <v>#REF!</v>
      </c>
      <c r="DC36" s="784" t="e">
        <f>SUMIFS('01. Instal. Prediais e Civis'!#REF!,'01. Instal. Prediais e Civis'!$A$4:$A$558,'00. Resumo'!$A36,'01. Instal. Prediais e Civis'!H$4:H$558,"X")</f>
        <v>#REF!</v>
      </c>
      <c r="DD36" s="784" t="e">
        <f>SUMIFS('01. Instal. Prediais e Civis'!#REF!,'01. Instal. Prediais e Civis'!$A$4:$A$558,'00. Resumo'!$A36,'01. Instal. Prediais e Civis'!I$4:I$558,"X")</f>
        <v>#REF!</v>
      </c>
      <c r="DE36" s="785" t="e">
        <f>SUMIFS('01. Instal. Prediais e Civis'!#REF!,'01. Instal. Prediais e Civis'!$A$4:$A$558,'00. Resumo'!$A36,'01. Instal. Prediais e Civis'!J$4:J$558,"X")</f>
        <v>#REF!</v>
      </c>
      <c r="DF36" s="788" t="e">
        <f t="shared" ref="DF36" si="40">SUMPRODUCT(CY36:DE36,CY$4:DE$4)</f>
        <v>#REF!</v>
      </c>
      <c r="DG36" s="782" t="e">
        <f>SUMIFS('01. Instal. Prediais e Civis'!#REF!,'01. Instal. Prediais e Civis'!$A$4:$A$558,'00. Resumo'!$A36,'01. Instal. Prediais e Civis'!D$4:D$558,"X")</f>
        <v>#REF!</v>
      </c>
      <c r="DH36" s="783" t="e">
        <f>SUMIFS('01. Instal. Prediais e Civis'!#REF!,'01. Instal. Prediais e Civis'!$A$4:$A$558,'00. Resumo'!$A36,'01. Instal. Prediais e Civis'!E$4:E$558,"X")</f>
        <v>#REF!</v>
      </c>
      <c r="DI36" s="784" t="e">
        <f>SUMIFS('01. Instal. Prediais e Civis'!#REF!,'01. Instal. Prediais e Civis'!$A$4:$A$558,'00. Resumo'!$A36,'01. Instal. Prediais e Civis'!F$4:F$558,"X")</f>
        <v>#REF!</v>
      </c>
      <c r="DJ36" s="784" t="e">
        <f>SUMIFS('01. Instal. Prediais e Civis'!#REF!,'01. Instal. Prediais e Civis'!$A$4:$A$558,'00. Resumo'!$A36,'01. Instal. Prediais e Civis'!G$4:G$558,"X")</f>
        <v>#REF!</v>
      </c>
      <c r="DK36" s="784" t="e">
        <f>SUMIFS('01. Instal. Prediais e Civis'!#REF!,'01. Instal. Prediais e Civis'!$A$4:$A$558,'00. Resumo'!$A36,'01. Instal. Prediais e Civis'!H$4:H$558,"X")</f>
        <v>#REF!</v>
      </c>
      <c r="DL36" s="784" t="e">
        <f>SUMIFS('01. Instal. Prediais e Civis'!#REF!,'01. Instal. Prediais e Civis'!$A$4:$A$558,'00. Resumo'!$A36,'01. Instal. Prediais e Civis'!I$4:I$558,"X")</f>
        <v>#REF!</v>
      </c>
      <c r="DM36" s="785" t="e">
        <f>SUMIFS('01. Instal. Prediais e Civis'!#REF!,'01. Instal. Prediais e Civis'!$A$4:$A$558,'00. Resumo'!$A36,'01. Instal. Prediais e Civis'!J$4:J$558,"X")</f>
        <v>#REF!</v>
      </c>
      <c r="DN36" s="788" t="e">
        <f t="shared" ref="DN36" si="41">SUMPRODUCT(DG36:DM36,DG$4:DM$4)</f>
        <v>#REF!</v>
      </c>
      <c r="DO36" s="782" t="e">
        <f>SUMIFS('01. Instal. Prediais e Civis'!#REF!,'01. Instal. Prediais e Civis'!$A$4:$A$558,'00. Resumo'!$A36,'01. Instal. Prediais e Civis'!D$4:D$558,"X")</f>
        <v>#REF!</v>
      </c>
      <c r="DP36" s="783" t="e">
        <f>SUMIFS('01. Instal. Prediais e Civis'!#REF!,'01. Instal. Prediais e Civis'!$A$4:$A$558,'00. Resumo'!$A36,'01. Instal. Prediais e Civis'!E$4:E$558,"X")</f>
        <v>#REF!</v>
      </c>
      <c r="DQ36" s="784" t="e">
        <f>SUMIFS('01. Instal. Prediais e Civis'!#REF!,'01. Instal. Prediais e Civis'!$A$4:$A$558,'00. Resumo'!$A36,'01. Instal. Prediais e Civis'!F$4:F$558,"X")</f>
        <v>#REF!</v>
      </c>
      <c r="DR36" s="784" t="e">
        <f>SUMIFS('01. Instal. Prediais e Civis'!#REF!,'01. Instal. Prediais e Civis'!$A$4:$A$558,'00. Resumo'!$A36,'01. Instal. Prediais e Civis'!G$4:G$558,"X")</f>
        <v>#REF!</v>
      </c>
      <c r="DS36" s="784" t="e">
        <f>SUMIFS('01. Instal. Prediais e Civis'!#REF!,'01. Instal. Prediais e Civis'!$A$4:$A$558,'00. Resumo'!$A36,'01. Instal. Prediais e Civis'!H$4:H$558,"X")</f>
        <v>#REF!</v>
      </c>
      <c r="DT36" s="784" t="e">
        <f>SUMIFS('01. Instal. Prediais e Civis'!#REF!,'01. Instal. Prediais e Civis'!$A$4:$A$558,'00. Resumo'!$A36,'01. Instal. Prediais e Civis'!I$4:I$558,"X")</f>
        <v>#REF!</v>
      </c>
      <c r="DU36" s="785" t="e">
        <f>SUMIFS('01. Instal. Prediais e Civis'!#REF!,'01. Instal. Prediais e Civis'!$A$4:$A$558,'00. Resumo'!$A36,'01. Instal. Prediais e Civis'!J$4:J$558,"X")</f>
        <v>#REF!</v>
      </c>
      <c r="DV36" s="800" t="e">
        <f t="shared" si="0"/>
        <v>#REF!</v>
      </c>
      <c r="DW36" s="796"/>
      <c r="DX36" s="797"/>
      <c r="DY36" s="798"/>
      <c r="DZ36" s="798"/>
      <c r="EA36" s="798"/>
      <c r="EB36" s="798"/>
      <c r="EC36" s="798"/>
      <c r="ED36" s="799"/>
      <c r="EE36" s="796"/>
      <c r="EF36" s="797"/>
      <c r="EG36" s="798"/>
      <c r="EH36" s="798"/>
      <c r="EI36" s="798"/>
      <c r="EJ36" s="798"/>
      <c r="EK36" s="798"/>
      <c r="EL36" s="811"/>
    </row>
    <row r="37" spans="1:142" ht="15" outlineLevel="1" x14ac:dyDescent="0.2">
      <c r="A37" s="763" t="s">
        <v>32</v>
      </c>
      <c r="B37" s="807" t="s">
        <v>33</v>
      </c>
      <c r="C37" s="766">
        <f>AVERAGE(C38)</f>
        <v>0.7</v>
      </c>
      <c r="D37" s="767"/>
      <c r="E37" s="768">
        <f>AVERAGE(E38)</f>
        <v>0.5</v>
      </c>
      <c r="F37" s="818">
        <f t="shared" si="2"/>
        <v>0.5</v>
      </c>
      <c r="G37" s="777"/>
      <c r="H37" s="769"/>
      <c r="I37" s="770"/>
      <c r="J37" s="770"/>
      <c r="K37" s="770"/>
      <c r="L37" s="770"/>
      <c r="M37" s="770"/>
      <c r="N37" s="771"/>
      <c r="O37" s="777"/>
      <c r="P37" s="769"/>
      <c r="Q37" s="770"/>
      <c r="R37" s="770"/>
      <c r="S37" s="770"/>
      <c r="T37" s="770"/>
      <c r="U37" s="770"/>
      <c r="V37" s="771"/>
      <c r="W37" s="772"/>
      <c r="X37" s="772"/>
      <c r="Y37" s="773"/>
      <c r="Z37" s="773"/>
      <c r="AA37" s="773"/>
      <c r="AB37" s="773"/>
      <c r="AC37" s="773"/>
      <c r="AD37" s="771"/>
      <c r="AE37" s="772"/>
      <c r="AF37" s="772"/>
      <c r="AG37" s="773"/>
      <c r="AH37" s="773"/>
      <c r="AI37" s="773"/>
      <c r="AJ37" s="773"/>
      <c r="AK37" s="773"/>
      <c r="AL37" s="771"/>
      <c r="AM37" s="772"/>
      <c r="AN37" s="772"/>
      <c r="AO37" s="773"/>
      <c r="AP37" s="773"/>
      <c r="AQ37" s="773"/>
      <c r="AR37" s="773"/>
      <c r="AS37" s="773"/>
      <c r="AT37" s="771"/>
      <c r="AU37" s="772"/>
      <c r="AV37" s="772"/>
      <c r="AW37" s="773"/>
      <c r="AX37" s="773"/>
      <c r="AY37" s="773"/>
      <c r="AZ37" s="773"/>
      <c r="BA37" s="773"/>
      <c r="BB37" s="771"/>
      <c r="BC37" s="772"/>
      <c r="BD37" s="772"/>
      <c r="BE37" s="773"/>
      <c r="BF37" s="773"/>
      <c r="BG37" s="773"/>
      <c r="BH37" s="773"/>
      <c r="BI37" s="773"/>
      <c r="BJ37" s="771"/>
      <c r="BK37" s="772"/>
      <c r="BL37" s="772"/>
      <c r="BM37" s="773"/>
      <c r="BN37" s="773"/>
      <c r="BO37" s="773"/>
      <c r="BP37" s="773"/>
      <c r="BQ37" s="773"/>
      <c r="BR37" s="771"/>
      <c r="BS37" s="772"/>
      <c r="BT37" s="772"/>
      <c r="BU37" s="773"/>
      <c r="BV37" s="773"/>
      <c r="BW37" s="773"/>
      <c r="BX37" s="773"/>
      <c r="BY37" s="773"/>
      <c r="BZ37" s="774"/>
      <c r="CA37" s="772"/>
      <c r="CB37" s="772"/>
      <c r="CC37" s="773"/>
      <c r="CD37" s="773"/>
      <c r="CE37" s="773"/>
      <c r="CF37" s="773"/>
      <c r="CG37" s="773"/>
      <c r="CH37" s="775" t="e">
        <f>SUBTOTAL(9,CH38)</f>
        <v>#REF!</v>
      </c>
      <c r="CI37" s="776"/>
      <c r="CJ37" s="772"/>
      <c r="CK37" s="773"/>
      <c r="CL37" s="773"/>
      <c r="CM37" s="773"/>
      <c r="CN37" s="773"/>
      <c r="CO37" s="773"/>
      <c r="CP37" s="771"/>
      <c r="CQ37" s="769"/>
      <c r="CR37" s="769"/>
      <c r="CS37" s="770"/>
      <c r="CT37" s="770"/>
      <c r="CU37" s="770"/>
      <c r="CV37" s="770"/>
      <c r="CW37" s="770"/>
      <c r="CX37" s="771"/>
      <c r="CY37" s="769"/>
      <c r="CZ37" s="769"/>
      <c r="DA37" s="770"/>
      <c r="DB37" s="770"/>
      <c r="DC37" s="770"/>
      <c r="DD37" s="770"/>
      <c r="DE37" s="770"/>
      <c r="DF37" s="771"/>
      <c r="DG37" s="769"/>
      <c r="DH37" s="769"/>
      <c r="DI37" s="770"/>
      <c r="DJ37" s="770"/>
      <c r="DK37" s="770"/>
      <c r="DL37" s="770"/>
      <c r="DM37" s="770"/>
      <c r="DN37" s="771"/>
      <c r="DO37" s="769"/>
      <c r="DP37" s="769"/>
      <c r="DQ37" s="770"/>
      <c r="DR37" s="770"/>
      <c r="DS37" s="770"/>
      <c r="DT37" s="770"/>
      <c r="DU37" s="770"/>
      <c r="DV37" s="775" t="e">
        <f>SUBTOTAL(9,DV38)</f>
        <v>#REF!</v>
      </c>
      <c r="DW37" s="769"/>
      <c r="DX37" s="769"/>
      <c r="DY37" s="770"/>
      <c r="DZ37" s="770"/>
      <c r="EA37" s="770"/>
      <c r="EB37" s="770"/>
      <c r="EC37" s="770"/>
      <c r="ED37" s="774"/>
      <c r="EE37" s="777"/>
      <c r="EF37" s="769"/>
      <c r="EG37" s="770"/>
      <c r="EH37" s="770"/>
      <c r="EI37" s="770"/>
      <c r="EJ37" s="770"/>
      <c r="EK37" s="770"/>
      <c r="EL37" s="778"/>
    </row>
    <row r="38" spans="1:142" ht="15" outlineLevel="2" x14ac:dyDescent="0.2">
      <c r="A38" s="764" t="s">
        <v>82</v>
      </c>
      <c r="B38" s="804" t="s">
        <v>83</v>
      </c>
      <c r="C38" s="722">
        <v>0.7</v>
      </c>
      <c r="D38" s="166">
        <f>IF(C38="","",IF($C$37="",1/C38,1/$C$37))</f>
        <v>1.4285714285714286</v>
      </c>
      <c r="E38" s="723">
        <v>0.5</v>
      </c>
      <c r="F38" s="819">
        <f>IF(E38="","",IF($E$37="",E38,$E$37))</f>
        <v>0.5</v>
      </c>
      <c r="G38" s="49"/>
      <c r="H38" s="704"/>
      <c r="I38" s="705"/>
      <c r="J38" s="705"/>
      <c r="K38" s="705"/>
      <c r="L38" s="705"/>
      <c r="M38" s="705"/>
      <c r="N38" s="706"/>
      <c r="O38" s="49"/>
      <c r="P38" s="704"/>
      <c r="Q38" s="705"/>
      <c r="R38" s="705"/>
      <c r="S38" s="705"/>
      <c r="T38" s="705"/>
      <c r="U38" s="705"/>
      <c r="V38" s="706"/>
      <c r="W38" s="704"/>
      <c r="X38" s="704"/>
      <c r="Y38" s="705"/>
      <c r="Z38" s="705"/>
      <c r="AA38" s="705"/>
      <c r="AB38" s="705"/>
      <c r="AC38" s="705"/>
      <c r="AD38" s="706"/>
      <c r="AE38" s="704"/>
      <c r="AF38" s="704"/>
      <c r="AG38" s="705"/>
      <c r="AH38" s="705"/>
      <c r="AI38" s="705"/>
      <c r="AJ38" s="705"/>
      <c r="AK38" s="705"/>
      <c r="AL38" s="706"/>
      <c r="AM38" s="704"/>
      <c r="AN38" s="704"/>
      <c r="AO38" s="705"/>
      <c r="AP38" s="705"/>
      <c r="AQ38" s="705"/>
      <c r="AR38" s="705"/>
      <c r="AS38" s="705"/>
      <c r="AT38" s="706"/>
      <c r="AU38" s="704"/>
      <c r="AV38" s="704"/>
      <c r="AW38" s="705"/>
      <c r="AX38" s="705"/>
      <c r="AY38" s="705"/>
      <c r="AZ38" s="705"/>
      <c r="BA38" s="705"/>
      <c r="BB38" s="706"/>
      <c r="BC38" s="704"/>
      <c r="BD38" s="704"/>
      <c r="BE38" s="705"/>
      <c r="BF38" s="705"/>
      <c r="BG38" s="705"/>
      <c r="BH38" s="705"/>
      <c r="BI38" s="705"/>
      <c r="BJ38" s="706"/>
      <c r="BK38" s="704"/>
      <c r="BL38" s="704"/>
      <c r="BM38" s="705"/>
      <c r="BN38" s="705"/>
      <c r="BO38" s="705"/>
      <c r="BP38" s="705"/>
      <c r="BQ38" s="705"/>
      <c r="BR38" s="706"/>
      <c r="BS38" s="704"/>
      <c r="BT38" s="704"/>
      <c r="BU38" s="705"/>
      <c r="BV38" s="705"/>
      <c r="BW38" s="705"/>
      <c r="BX38" s="705"/>
      <c r="BY38" s="705"/>
      <c r="BZ38" s="23"/>
      <c r="CA38" s="12" t="e">
        <f>SUMIFS('02. Centrais Gases e Vácuo'!#REF!,'02. Centrais Gases e Vácuo'!$A$4:$A$74,'00. Resumo'!$A38,'02. Centrais Gases e Vácuo'!D$4:D$74,"X")</f>
        <v>#REF!</v>
      </c>
      <c r="CB38" s="13" t="e">
        <f>SUMIFS('02. Centrais Gases e Vácuo'!#REF!,'02. Centrais Gases e Vácuo'!$A$4:$A$74,'00. Resumo'!$A38,'02. Centrais Gases e Vácuo'!E$4:E$74,"X")</f>
        <v>#REF!</v>
      </c>
      <c r="CC38" s="14" t="e">
        <f>SUMIFS('02. Centrais Gases e Vácuo'!#REF!,'02. Centrais Gases e Vácuo'!$A$4:$A$74,'00. Resumo'!$A38,'02. Centrais Gases e Vácuo'!F$4:F$74,"X")</f>
        <v>#REF!</v>
      </c>
      <c r="CD38" s="14" t="e">
        <f>SUMIFS('02. Centrais Gases e Vácuo'!#REF!,'02. Centrais Gases e Vácuo'!$A$4:$A$74,'00. Resumo'!$A38,'02. Centrais Gases e Vácuo'!G$4:G$74,"X")</f>
        <v>#REF!</v>
      </c>
      <c r="CE38" s="14" t="e">
        <f>SUMIFS('02. Centrais Gases e Vácuo'!#REF!,'02. Centrais Gases e Vácuo'!$A$4:$A$74,'00. Resumo'!$A38,'02. Centrais Gases e Vácuo'!H$4:H$74,"X")</f>
        <v>#REF!</v>
      </c>
      <c r="CF38" s="14" t="e">
        <f>SUMIFS('02. Centrais Gases e Vácuo'!#REF!,'02. Centrais Gases e Vácuo'!$A$4:$A$74,'00. Resumo'!$A38,'02. Centrais Gases e Vácuo'!I$4:I$74,"X")</f>
        <v>#REF!</v>
      </c>
      <c r="CG38" s="15" t="e">
        <f>SUMIFS('02. Centrais Gases e Vácuo'!#REF!,'02. Centrais Gases e Vácuo'!$A$4:$A$74,'00. Resumo'!$A38,'02. Centrais Gases e Vácuo'!J$4:J$74,"X")</f>
        <v>#REF!</v>
      </c>
      <c r="CH38" s="39" t="e">
        <f>SUMPRODUCT(CA38:CG38,CA$4:CG$4)</f>
        <v>#REF!</v>
      </c>
      <c r="CI38" s="49"/>
      <c r="CJ38" s="704"/>
      <c r="CK38" s="705"/>
      <c r="CL38" s="705"/>
      <c r="CM38" s="705"/>
      <c r="CN38" s="705"/>
      <c r="CO38" s="705"/>
      <c r="CP38" s="706"/>
      <c r="CQ38" s="704"/>
      <c r="CR38" s="704"/>
      <c r="CS38" s="705"/>
      <c r="CT38" s="705"/>
      <c r="CU38" s="705"/>
      <c r="CV38" s="705"/>
      <c r="CW38" s="705"/>
      <c r="CX38" s="706"/>
      <c r="CY38" s="704"/>
      <c r="CZ38" s="704"/>
      <c r="DA38" s="705"/>
      <c r="DB38" s="705"/>
      <c r="DC38" s="705"/>
      <c r="DD38" s="705"/>
      <c r="DE38" s="705"/>
      <c r="DF38" s="706"/>
      <c r="DG38" s="704"/>
      <c r="DH38" s="704"/>
      <c r="DI38" s="705"/>
      <c r="DJ38" s="705"/>
      <c r="DK38" s="705"/>
      <c r="DL38" s="705"/>
      <c r="DM38" s="705"/>
      <c r="DN38" s="706"/>
      <c r="DO38" s="12" t="e">
        <f>SUMIFS('02. Centrais Gases e Vácuo'!#REF!,'02. Centrais Gases e Vácuo'!$A$4:$A$74,'00. Resumo'!$A38,'02. Centrais Gases e Vácuo'!D$4:D$74,"X")</f>
        <v>#REF!</v>
      </c>
      <c r="DP38" s="13" t="e">
        <f>SUMIFS('02. Centrais Gases e Vácuo'!#REF!,'02. Centrais Gases e Vácuo'!$A$4:$A$74,'00. Resumo'!$A38,'02. Centrais Gases e Vácuo'!E$4:E$74,"X")</f>
        <v>#REF!</v>
      </c>
      <c r="DQ38" s="14" t="e">
        <f>SUMIFS('02. Centrais Gases e Vácuo'!#REF!,'02. Centrais Gases e Vácuo'!$A$4:$A$74,'00. Resumo'!$A38,'02. Centrais Gases e Vácuo'!F$4:F$74,"X")</f>
        <v>#REF!</v>
      </c>
      <c r="DR38" s="14" t="e">
        <f>SUMIFS('02. Centrais Gases e Vácuo'!#REF!,'02. Centrais Gases e Vácuo'!$A$4:$A$74,'00. Resumo'!$A38,'02. Centrais Gases e Vácuo'!G$4:G$74,"X")</f>
        <v>#REF!</v>
      </c>
      <c r="DS38" s="14" t="e">
        <f>SUMIFS('02. Centrais Gases e Vácuo'!#REF!,'02. Centrais Gases e Vácuo'!$A$4:$A$74,'00. Resumo'!$A38,'02. Centrais Gases e Vácuo'!H$4:H$74,"X")</f>
        <v>#REF!</v>
      </c>
      <c r="DT38" s="14" t="e">
        <f>SUMIFS('02. Centrais Gases e Vácuo'!#REF!,'02. Centrais Gases e Vácuo'!$A$4:$A$74,'00. Resumo'!$A38,'02. Centrais Gases e Vácuo'!I$4:I$74,"X")</f>
        <v>#REF!</v>
      </c>
      <c r="DU38" s="15" t="e">
        <f>SUMIFS('02. Centrais Gases e Vácuo'!#REF!,'02. Centrais Gases e Vácuo'!$A$4:$A$74,'00. Resumo'!$A38,'02. Centrais Gases e Vácuo'!J$4:J$74,"X")</f>
        <v>#REF!</v>
      </c>
      <c r="DV38" s="39" t="e">
        <f>SUMPRODUCT(DO38:DU38,DO$4:DU$4)</f>
        <v>#REF!</v>
      </c>
      <c r="DW38" s="704"/>
      <c r="DX38" s="704"/>
      <c r="DY38" s="705"/>
      <c r="DZ38" s="705"/>
      <c r="EA38" s="705"/>
      <c r="EB38" s="705"/>
      <c r="EC38" s="705"/>
      <c r="ED38" s="23"/>
      <c r="EE38" s="49"/>
      <c r="EF38" s="704"/>
      <c r="EG38" s="705"/>
      <c r="EH38" s="705"/>
      <c r="EI38" s="705"/>
      <c r="EJ38" s="705"/>
      <c r="EK38" s="705"/>
      <c r="EL38" s="29"/>
    </row>
    <row r="39" spans="1:142" ht="15" outlineLevel="2" x14ac:dyDescent="0.2">
      <c r="A39" s="762" t="s">
        <v>84</v>
      </c>
      <c r="B39" s="805" t="s">
        <v>3963</v>
      </c>
      <c r="C39" s="719">
        <v>0.7</v>
      </c>
      <c r="D39" s="167">
        <f t="shared" ref="D39:D41" si="42">IF(C39="","",IF($C$37="",1/C39,1/$C$37))</f>
        <v>1.4285714285714286</v>
      </c>
      <c r="E39" s="724">
        <v>0.5</v>
      </c>
      <c r="F39" s="820">
        <f t="shared" ref="F39:F41" si="43">IF(E39="","",IF($E$37="",E39,$E$37))</f>
        <v>0.5</v>
      </c>
      <c r="G39" s="49"/>
      <c r="H39" s="704"/>
      <c r="I39" s="705"/>
      <c r="J39" s="705"/>
      <c r="K39" s="705"/>
      <c r="L39" s="705"/>
      <c r="M39" s="705"/>
      <c r="N39" s="706"/>
      <c r="O39" s="49"/>
      <c r="P39" s="704"/>
      <c r="Q39" s="705"/>
      <c r="R39" s="705"/>
      <c r="S39" s="705"/>
      <c r="T39" s="705"/>
      <c r="U39" s="705"/>
      <c r="V39" s="706"/>
      <c r="W39" s="704"/>
      <c r="X39" s="704"/>
      <c r="Y39" s="705"/>
      <c r="Z39" s="705"/>
      <c r="AA39" s="705"/>
      <c r="AB39" s="705"/>
      <c r="AC39" s="705"/>
      <c r="AD39" s="706"/>
      <c r="AE39" s="704"/>
      <c r="AF39" s="704"/>
      <c r="AG39" s="705"/>
      <c r="AH39" s="705"/>
      <c r="AI39" s="705"/>
      <c r="AJ39" s="705"/>
      <c r="AK39" s="705"/>
      <c r="AL39" s="706"/>
      <c r="AM39" s="704"/>
      <c r="AN39" s="704"/>
      <c r="AO39" s="705"/>
      <c r="AP39" s="705"/>
      <c r="AQ39" s="705"/>
      <c r="AR39" s="705"/>
      <c r="AS39" s="705"/>
      <c r="AT39" s="706"/>
      <c r="AU39" s="704"/>
      <c r="AV39" s="704"/>
      <c r="AW39" s="705"/>
      <c r="AX39" s="705"/>
      <c r="AY39" s="705"/>
      <c r="AZ39" s="705"/>
      <c r="BA39" s="705"/>
      <c r="BB39" s="706"/>
      <c r="BC39" s="704"/>
      <c r="BD39" s="704"/>
      <c r="BE39" s="705"/>
      <c r="BF39" s="705"/>
      <c r="BG39" s="705"/>
      <c r="BH39" s="705"/>
      <c r="BI39" s="705"/>
      <c r="BJ39" s="706"/>
      <c r="BK39" s="704"/>
      <c r="BL39" s="704"/>
      <c r="BM39" s="705"/>
      <c r="BN39" s="705"/>
      <c r="BO39" s="705"/>
      <c r="BP39" s="705"/>
      <c r="BQ39" s="705"/>
      <c r="BR39" s="706"/>
      <c r="BS39" s="704"/>
      <c r="BT39" s="704"/>
      <c r="BU39" s="705"/>
      <c r="BV39" s="705"/>
      <c r="BW39" s="705"/>
      <c r="BX39" s="705"/>
      <c r="BY39" s="705"/>
      <c r="BZ39" s="23"/>
      <c r="CA39" s="12" t="e">
        <f>SUMIFS('02. Centrais Gases e Vácuo'!#REF!,'02. Centrais Gases e Vácuo'!$A$4:$A$74,'00. Resumo'!$A39,'02. Centrais Gases e Vácuo'!D$4:D$74,"X")</f>
        <v>#REF!</v>
      </c>
      <c r="CB39" s="13" t="e">
        <f>SUMIFS('02. Centrais Gases e Vácuo'!#REF!,'02. Centrais Gases e Vácuo'!$A$4:$A$74,'00. Resumo'!$A39,'02. Centrais Gases e Vácuo'!E$4:E$74,"X")</f>
        <v>#REF!</v>
      </c>
      <c r="CC39" s="14" t="e">
        <f>SUMIFS('02. Centrais Gases e Vácuo'!#REF!,'02. Centrais Gases e Vácuo'!$A$4:$A$74,'00. Resumo'!$A39,'02. Centrais Gases e Vácuo'!F$4:F$74,"X")</f>
        <v>#REF!</v>
      </c>
      <c r="CD39" s="14" t="e">
        <f>SUMIFS('02. Centrais Gases e Vácuo'!#REF!,'02. Centrais Gases e Vácuo'!$A$4:$A$74,'00. Resumo'!$A39,'02. Centrais Gases e Vácuo'!G$4:G$74,"X")</f>
        <v>#REF!</v>
      </c>
      <c r="CE39" s="14" t="e">
        <f>SUMIFS('02. Centrais Gases e Vácuo'!#REF!,'02. Centrais Gases e Vácuo'!$A$4:$A$74,'00. Resumo'!$A39,'02. Centrais Gases e Vácuo'!H$4:H$74,"X")</f>
        <v>#REF!</v>
      </c>
      <c r="CF39" s="14" t="e">
        <f>SUMIFS('02. Centrais Gases e Vácuo'!#REF!,'02. Centrais Gases e Vácuo'!$A$4:$A$74,'00. Resumo'!$A39,'02. Centrais Gases e Vácuo'!I$4:I$74,"X")</f>
        <v>#REF!</v>
      </c>
      <c r="CG39" s="15" t="e">
        <f>SUMIFS('02. Centrais Gases e Vácuo'!#REF!,'02. Centrais Gases e Vácuo'!$A$4:$A$74,'00. Resumo'!$A39,'02. Centrais Gases e Vácuo'!J$4:J$74,"X")</f>
        <v>#REF!</v>
      </c>
      <c r="CH39" s="39" t="e">
        <f t="shared" ref="CH39:CH41" si="44">SUMPRODUCT(CA39:CG39,CA$4:CG$4)</f>
        <v>#REF!</v>
      </c>
      <c r="CI39" s="49"/>
      <c r="CJ39" s="704"/>
      <c r="CK39" s="705"/>
      <c r="CL39" s="705"/>
      <c r="CM39" s="705"/>
      <c r="CN39" s="705"/>
      <c r="CO39" s="705"/>
      <c r="CP39" s="706"/>
      <c r="CQ39" s="704"/>
      <c r="CR39" s="704"/>
      <c r="CS39" s="705"/>
      <c r="CT39" s="705"/>
      <c r="CU39" s="705"/>
      <c r="CV39" s="705"/>
      <c r="CW39" s="705"/>
      <c r="CX39" s="706"/>
      <c r="CY39" s="704"/>
      <c r="CZ39" s="704"/>
      <c r="DA39" s="705"/>
      <c r="DB39" s="705"/>
      <c r="DC39" s="705"/>
      <c r="DD39" s="705"/>
      <c r="DE39" s="705"/>
      <c r="DF39" s="706"/>
      <c r="DG39" s="704"/>
      <c r="DH39" s="704"/>
      <c r="DI39" s="705"/>
      <c r="DJ39" s="705"/>
      <c r="DK39" s="705"/>
      <c r="DL39" s="705"/>
      <c r="DM39" s="705"/>
      <c r="DN39" s="706"/>
      <c r="DO39" s="12" t="e">
        <f>SUMIFS('02. Centrais Gases e Vácuo'!#REF!,'02. Centrais Gases e Vácuo'!$A$4:$A$74,'00. Resumo'!$A39,'02. Centrais Gases e Vácuo'!D$4:D$74,"X")</f>
        <v>#REF!</v>
      </c>
      <c r="DP39" s="13" t="e">
        <f>SUMIFS('02. Centrais Gases e Vácuo'!#REF!,'02. Centrais Gases e Vácuo'!$A$4:$A$74,'00. Resumo'!$A39,'02. Centrais Gases e Vácuo'!E$4:E$74,"X")</f>
        <v>#REF!</v>
      </c>
      <c r="DQ39" s="14" t="e">
        <f>SUMIFS('02. Centrais Gases e Vácuo'!#REF!,'02. Centrais Gases e Vácuo'!$A$4:$A$74,'00. Resumo'!$A39,'02. Centrais Gases e Vácuo'!F$4:F$74,"X")</f>
        <v>#REF!</v>
      </c>
      <c r="DR39" s="14" t="e">
        <f>SUMIFS('02. Centrais Gases e Vácuo'!#REF!,'02. Centrais Gases e Vácuo'!$A$4:$A$74,'00. Resumo'!$A39,'02. Centrais Gases e Vácuo'!G$4:G$74,"X")</f>
        <v>#REF!</v>
      </c>
      <c r="DS39" s="14" t="e">
        <f>SUMIFS('02. Centrais Gases e Vácuo'!#REF!,'02. Centrais Gases e Vácuo'!$A$4:$A$74,'00. Resumo'!$A39,'02. Centrais Gases e Vácuo'!H$4:H$74,"X")</f>
        <v>#REF!</v>
      </c>
      <c r="DT39" s="14" t="e">
        <f>SUMIFS('02. Centrais Gases e Vácuo'!#REF!,'02. Centrais Gases e Vácuo'!$A$4:$A$74,'00. Resumo'!$A39,'02. Centrais Gases e Vácuo'!I$4:I$74,"X")</f>
        <v>#REF!</v>
      </c>
      <c r="DU39" s="15" t="e">
        <f>SUMIFS('02. Centrais Gases e Vácuo'!#REF!,'02. Centrais Gases e Vácuo'!$A$4:$A$74,'00. Resumo'!$A39,'02. Centrais Gases e Vácuo'!J$4:J$74,"X")</f>
        <v>#REF!</v>
      </c>
      <c r="DV39" s="39" t="e">
        <f>SUMPRODUCT(DO39:DU39,DO$4:DU$4)</f>
        <v>#REF!</v>
      </c>
      <c r="DW39" s="704"/>
      <c r="DX39" s="704"/>
      <c r="DY39" s="705"/>
      <c r="DZ39" s="705"/>
      <c r="EA39" s="705"/>
      <c r="EB39" s="705"/>
      <c r="EC39" s="705"/>
      <c r="ED39" s="23"/>
      <c r="EE39" s="49"/>
      <c r="EF39" s="704"/>
      <c r="EG39" s="705"/>
      <c r="EH39" s="705"/>
      <c r="EI39" s="705"/>
      <c r="EJ39" s="705"/>
      <c r="EK39" s="705"/>
      <c r="EL39" s="29"/>
    </row>
    <row r="40" spans="1:142" ht="15" outlineLevel="2" x14ac:dyDescent="0.2">
      <c r="A40" s="762" t="s">
        <v>85</v>
      </c>
      <c r="B40" s="805" t="s">
        <v>86</v>
      </c>
      <c r="C40" s="719">
        <v>0.7</v>
      </c>
      <c r="D40" s="167">
        <f t="shared" si="42"/>
        <v>1.4285714285714286</v>
      </c>
      <c r="E40" s="724">
        <v>0.5</v>
      </c>
      <c r="F40" s="820">
        <f t="shared" si="43"/>
        <v>0.5</v>
      </c>
      <c r="G40" s="49"/>
      <c r="H40" s="704"/>
      <c r="I40" s="705"/>
      <c r="J40" s="705"/>
      <c r="K40" s="705"/>
      <c r="L40" s="705"/>
      <c r="M40" s="705"/>
      <c r="N40" s="706"/>
      <c r="O40" s="49"/>
      <c r="P40" s="704"/>
      <c r="Q40" s="705"/>
      <c r="R40" s="705"/>
      <c r="S40" s="705"/>
      <c r="T40" s="705"/>
      <c r="U40" s="705"/>
      <c r="V40" s="706"/>
      <c r="W40" s="704"/>
      <c r="X40" s="704"/>
      <c r="Y40" s="705"/>
      <c r="Z40" s="705"/>
      <c r="AA40" s="705"/>
      <c r="AB40" s="705"/>
      <c r="AC40" s="705"/>
      <c r="AD40" s="706"/>
      <c r="AE40" s="704"/>
      <c r="AF40" s="704"/>
      <c r="AG40" s="705"/>
      <c r="AH40" s="705"/>
      <c r="AI40" s="705"/>
      <c r="AJ40" s="705"/>
      <c r="AK40" s="705"/>
      <c r="AL40" s="706"/>
      <c r="AM40" s="704"/>
      <c r="AN40" s="704"/>
      <c r="AO40" s="705"/>
      <c r="AP40" s="705"/>
      <c r="AQ40" s="705"/>
      <c r="AR40" s="705"/>
      <c r="AS40" s="705"/>
      <c r="AT40" s="706"/>
      <c r="AU40" s="704"/>
      <c r="AV40" s="704"/>
      <c r="AW40" s="705"/>
      <c r="AX40" s="705"/>
      <c r="AY40" s="705"/>
      <c r="AZ40" s="705"/>
      <c r="BA40" s="705"/>
      <c r="BB40" s="706"/>
      <c r="BC40" s="704"/>
      <c r="BD40" s="704"/>
      <c r="BE40" s="705"/>
      <c r="BF40" s="705"/>
      <c r="BG40" s="705"/>
      <c r="BH40" s="705"/>
      <c r="BI40" s="705"/>
      <c r="BJ40" s="706"/>
      <c r="BK40" s="704"/>
      <c r="BL40" s="704"/>
      <c r="BM40" s="705"/>
      <c r="BN40" s="705"/>
      <c r="BO40" s="705"/>
      <c r="BP40" s="705"/>
      <c r="BQ40" s="705"/>
      <c r="BR40" s="706"/>
      <c r="BS40" s="704"/>
      <c r="BT40" s="704"/>
      <c r="BU40" s="705"/>
      <c r="BV40" s="705"/>
      <c r="BW40" s="705"/>
      <c r="BX40" s="705"/>
      <c r="BY40" s="705"/>
      <c r="BZ40" s="23"/>
      <c r="CA40" s="12" t="e">
        <f>SUMIFS('02. Centrais Gases e Vácuo'!#REF!,'02. Centrais Gases e Vácuo'!$A$4:$A$74,'00. Resumo'!$A40,'02. Centrais Gases e Vácuo'!D$4:D$74,"X")</f>
        <v>#REF!</v>
      </c>
      <c r="CB40" s="13" t="e">
        <f>SUMIFS('02. Centrais Gases e Vácuo'!#REF!,'02. Centrais Gases e Vácuo'!$A$4:$A$74,'00. Resumo'!$A40,'02. Centrais Gases e Vácuo'!E$4:E$74,"X")</f>
        <v>#REF!</v>
      </c>
      <c r="CC40" s="14" t="e">
        <f>SUMIFS('02. Centrais Gases e Vácuo'!#REF!,'02. Centrais Gases e Vácuo'!$A$4:$A$74,'00. Resumo'!$A40,'02. Centrais Gases e Vácuo'!F$4:F$74,"X")</f>
        <v>#REF!</v>
      </c>
      <c r="CD40" s="14" t="e">
        <f>SUMIFS('02. Centrais Gases e Vácuo'!#REF!,'02. Centrais Gases e Vácuo'!$A$4:$A$74,'00. Resumo'!$A40,'02. Centrais Gases e Vácuo'!G$4:G$74,"X")</f>
        <v>#REF!</v>
      </c>
      <c r="CE40" s="14" t="e">
        <f>SUMIFS('02. Centrais Gases e Vácuo'!#REF!,'02. Centrais Gases e Vácuo'!$A$4:$A$74,'00. Resumo'!$A40,'02. Centrais Gases e Vácuo'!H$4:H$74,"X")</f>
        <v>#REF!</v>
      </c>
      <c r="CF40" s="14" t="e">
        <f>SUMIFS('02. Centrais Gases e Vácuo'!#REF!,'02. Centrais Gases e Vácuo'!$A$4:$A$74,'00. Resumo'!$A40,'02. Centrais Gases e Vácuo'!I$4:I$74,"X")</f>
        <v>#REF!</v>
      </c>
      <c r="CG40" s="15" t="e">
        <f>SUMIFS('02. Centrais Gases e Vácuo'!#REF!,'02. Centrais Gases e Vácuo'!$A$4:$A$74,'00. Resumo'!$A40,'02. Centrais Gases e Vácuo'!J$4:J$74,"X")</f>
        <v>#REF!</v>
      </c>
      <c r="CH40" s="39" t="e">
        <f t="shared" si="44"/>
        <v>#REF!</v>
      </c>
      <c r="CI40" s="49"/>
      <c r="CJ40" s="704"/>
      <c r="CK40" s="705"/>
      <c r="CL40" s="705"/>
      <c r="CM40" s="705"/>
      <c r="CN40" s="705"/>
      <c r="CO40" s="705"/>
      <c r="CP40" s="706"/>
      <c r="CQ40" s="704"/>
      <c r="CR40" s="704"/>
      <c r="CS40" s="705"/>
      <c r="CT40" s="705"/>
      <c r="CU40" s="705"/>
      <c r="CV40" s="705"/>
      <c r="CW40" s="705"/>
      <c r="CX40" s="706"/>
      <c r="CY40" s="704"/>
      <c r="CZ40" s="704"/>
      <c r="DA40" s="705"/>
      <c r="DB40" s="705"/>
      <c r="DC40" s="705"/>
      <c r="DD40" s="705"/>
      <c r="DE40" s="705"/>
      <c r="DF40" s="706"/>
      <c r="DG40" s="704"/>
      <c r="DH40" s="704"/>
      <c r="DI40" s="705"/>
      <c r="DJ40" s="705"/>
      <c r="DK40" s="705"/>
      <c r="DL40" s="705"/>
      <c r="DM40" s="705"/>
      <c r="DN40" s="706"/>
      <c r="DO40" s="12" t="e">
        <f>SUMIFS('02. Centrais Gases e Vácuo'!#REF!,'02. Centrais Gases e Vácuo'!$A$4:$A$74,'00. Resumo'!$A40,'02. Centrais Gases e Vácuo'!D$4:D$74,"X")</f>
        <v>#REF!</v>
      </c>
      <c r="DP40" s="13" t="e">
        <f>SUMIFS('02. Centrais Gases e Vácuo'!#REF!,'02. Centrais Gases e Vácuo'!$A$4:$A$74,'00. Resumo'!$A40,'02. Centrais Gases e Vácuo'!E$4:E$74,"X")</f>
        <v>#REF!</v>
      </c>
      <c r="DQ40" s="14" t="e">
        <f>SUMIFS('02. Centrais Gases e Vácuo'!#REF!,'02. Centrais Gases e Vácuo'!$A$4:$A$74,'00. Resumo'!$A40,'02. Centrais Gases e Vácuo'!F$4:F$74,"X")</f>
        <v>#REF!</v>
      </c>
      <c r="DR40" s="14" t="e">
        <f>SUMIFS('02. Centrais Gases e Vácuo'!#REF!,'02. Centrais Gases e Vácuo'!$A$4:$A$74,'00. Resumo'!$A40,'02. Centrais Gases e Vácuo'!G$4:G$74,"X")</f>
        <v>#REF!</v>
      </c>
      <c r="DS40" s="14" t="e">
        <f>SUMIFS('02. Centrais Gases e Vácuo'!#REF!,'02. Centrais Gases e Vácuo'!$A$4:$A$74,'00. Resumo'!$A40,'02. Centrais Gases e Vácuo'!H$4:H$74,"X")</f>
        <v>#REF!</v>
      </c>
      <c r="DT40" s="14" t="e">
        <f>SUMIFS('02. Centrais Gases e Vácuo'!#REF!,'02. Centrais Gases e Vácuo'!$A$4:$A$74,'00. Resumo'!$A40,'02. Centrais Gases e Vácuo'!I$4:I$74,"X")</f>
        <v>#REF!</v>
      </c>
      <c r="DU40" s="15" t="e">
        <f>SUMIFS('02. Centrais Gases e Vácuo'!#REF!,'02. Centrais Gases e Vácuo'!$A$4:$A$74,'00. Resumo'!$A40,'02. Centrais Gases e Vácuo'!J$4:J$74,"X")</f>
        <v>#REF!</v>
      </c>
      <c r="DV40" s="39" t="e">
        <f>SUMPRODUCT(DO40:DU40,DO$4:DU$4)</f>
        <v>#REF!</v>
      </c>
      <c r="DW40" s="704"/>
      <c r="DX40" s="704"/>
      <c r="DY40" s="705"/>
      <c r="DZ40" s="705"/>
      <c r="EA40" s="705"/>
      <c r="EB40" s="705"/>
      <c r="EC40" s="705"/>
      <c r="ED40" s="23"/>
      <c r="EE40" s="49"/>
      <c r="EF40" s="704"/>
      <c r="EG40" s="705"/>
      <c r="EH40" s="705"/>
      <c r="EI40" s="705"/>
      <c r="EJ40" s="705"/>
      <c r="EK40" s="705"/>
      <c r="EL40" s="29"/>
    </row>
    <row r="41" spans="1:142" ht="15" outlineLevel="2" x14ac:dyDescent="0.2">
      <c r="A41" s="762" t="s">
        <v>84</v>
      </c>
      <c r="B41" s="805" t="s">
        <v>87</v>
      </c>
      <c r="C41" s="725">
        <v>0.7</v>
      </c>
      <c r="D41" s="168">
        <f t="shared" si="42"/>
        <v>1.4285714285714286</v>
      </c>
      <c r="E41" s="726">
        <v>0.5</v>
      </c>
      <c r="F41" s="821">
        <f t="shared" si="43"/>
        <v>0.5</v>
      </c>
      <c r="G41" s="50"/>
      <c r="H41" s="47"/>
      <c r="I41" s="48"/>
      <c r="J41" s="48"/>
      <c r="K41" s="48"/>
      <c r="L41" s="48"/>
      <c r="M41" s="48"/>
      <c r="N41" s="24"/>
      <c r="O41" s="50"/>
      <c r="P41" s="47"/>
      <c r="Q41" s="48"/>
      <c r="R41" s="48"/>
      <c r="S41" s="48"/>
      <c r="T41" s="48"/>
      <c r="U41" s="48"/>
      <c r="V41" s="24"/>
      <c r="W41" s="47"/>
      <c r="X41" s="47"/>
      <c r="Y41" s="48"/>
      <c r="Z41" s="48"/>
      <c r="AA41" s="48"/>
      <c r="AB41" s="48"/>
      <c r="AC41" s="48"/>
      <c r="AD41" s="24"/>
      <c r="AE41" s="47"/>
      <c r="AF41" s="47"/>
      <c r="AG41" s="48"/>
      <c r="AH41" s="48"/>
      <c r="AI41" s="48"/>
      <c r="AJ41" s="48"/>
      <c r="AK41" s="48"/>
      <c r="AL41" s="24"/>
      <c r="AM41" s="47"/>
      <c r="AN41" s="47"/>
      <c r="AO41" s="48"/>
      <c r="AP41" s="48"/>
      <c r="AQ41" s="48"/>
      <c r="AR41" s="48"/>
      <c r="AS41" s="48"/>
      <c r="AT41" s="24"/>
      <c r="AU41" s="47"/>
      <c r="AV41" s="47"/>
      <c r="AW41" s="48"/>
      <c r="AX41" s="48"/>
      <c r="AY41" s="48"/>
      <c r="AZ41" s="48"/>
      <c r="BA41" s="48"/>
      <c r="BB41" s="24"/>
      <c r="BC41" s="47"/>
      <c r="BD41" s="47"/>
      <c r="BE41" s="48"/>
      <c r="BF41" s="48"/>
      <c r="BG41" s="48"/>
      <c r="BH41" s="48"/>
      <c r="BI41" s="48"/>
      <c r="BJ41" s="24"/>
      <c r="BK41" s="47"/>
      <c r="BL41" s="47"/>
      <c r="BM41" s="48"/>
      <c r="BN41" s="48"/>
      <c r="BO41" s="48"/>
      <c r="BP41" s="48"/>
      <c r="BQ41" s="48"/>
      <c r="BR41" s="24"/>
      <c r="BS41" s="47"/>
      <c r="BT41" s="47"/>
      <c r="BU41" s="48"/>
      <c r="BV41" s="48"/>
      <c r="BW41" s="48"/>
      <c r="BX41" s="48"/>
      <c r="BY41" s="48"/>
      <c r="BZ41" s="25"/>
      <c r="CA41" s="121" t="e">
        <f>SUMIFS('02. Centrais Gases e Vácuo'!#REF!,'02. Centrais Gases e Vácuo'!$A$4:$A$74,'00. Resumo'!$A41,'02. Centrais Gases e Vácuo'!D$4:D$74,"X")</f>
        <v>#REF!</v>
      </c>
      <c r="CB41" s="122" t="e">
        <f>SUMIFS('02. Centrais Gases e Vácuo'!#REF!,'02. Centrais Gases e Vácuo'!$A$4:$A$74,'00. Resumo'!$A41,'02. Centrais Gases e Vácuo'!E$4:E$74,"X")</f>
        <v>#REF!</v>
      </c>
      <c r="CC41" s="123" t="e">
        <f>SUMIFS('02. Centrais Gases e Vácuo'!#REF!,'02. Centrais Gases e Vácuo'!$A$4:$A$74,'00. Resumo'!$A41,'02. Centrais Gases e Vácuo'!F$4:F$74,"X")</f>
        <v>#REF!</v>
      </c>
      <c r="CD41" s="123" t="e">
        <f>SUMIFS('02. Centrais Gases e Vácuo'!#REF!,'02. Centrais Gases e Vácuo'!$A$4:$A$74,'00. Resumo'!$A41,'02. Centrais Gases e Vácuo'!G$4:G$74,"X")</f>
        <v>#REF!</v>
      </c>
      <c r="CE41" s="123" t="e">
        <f>SUMIFS('02. Centrais Gases e Vácuo'!#REF!,'02. Centrais Gases e Vácuo'!$A$4:$A$74,'00. Resumo'!$A41,'02. Centrais Gases e Vácuo'!H$4:H$74,"X")</f>
        <v>#REF!</v>
      </c>
      <c r="CF41" s="123" t="e">
        <f>SUMIFS('02. Centrais Gases e Vácuo'!#REF!,'02. Centrais Gases e Vácuo'!$A$4:$A$74,'00. Resumo'!$A41,'02. Centrais Gases e Vácuo'!I$4:I$74,"X")</f>
        <v>#REF!</v>
      </c>
      <c r="CG41" s="124" t="e">
        <f>SUMIFS('02. Centrais Gases e Vácuo'!#REF!,'02. Centrais Gases e Vácuo'!$A$4:$A$74,'00. Resumo'!$A41,'02. Centrais Gases e Vácuo'!J$4:J$74,"X")</f>
        <v>#REF!</v>
      </c>
      <c r="CH41" s="125" t="e">
        <f t="shared" si="44"/>
        <v>#REF!</v>
      </c>
      <c r="CI41" s="50"/>
      <c r="CJ41" s="47"/>
      <c r="CK41" s="48"/>
      <c r="CL41" s="48"/>
      <c r="CM41" s="48"/>
      <c r="CN41" s="48"/>
      <c r="CO41" s="48"/>
      <c r="CP41" s="24"/>
      <c r="CQ41" s="47"/>
      <c r="CR41" s="47"/>
      <c r="CS41" s="48"/>
      <c r="CT41" s="48"/>
      <c r="CU41" s="48"/>
      <c r="CV41" s="48"/>
      <c r="CW41" s="48"/>
      <c r="CX41" s="24"/>
      <c r="CY41" s="47"/>
      <c r="CZ41" s="47"/>
      <c r="DA41" s="48"/>
      <c r="DB41" s="48"/>
      <c r="DC41" s="48"/>
      <c r="DD41" s="48"/>
      <c r="DE41" s="48"/>
      <c r="DF41" s="24"/>
      <c r="DG41" s="47"/>
      <c r="DH41" s="47"/>
      <c r="DI41" s="48"/>
      <c r="DJ41" s="48"/>
      <c r="DK41" s="48"/>
      <c r="DL41" s="48"/>
      <c r="DM41" s="48"/>
      <c r="DN41" s="24"/>
      <c r="DO41" s="121" t="e">
        <f>SUMIFS('02. Centrais Gases e Vácuo'!#REF!,'02. Centrais Gases e Vácuo'!$A$4:$A$74,'00. Resumo'!$A41,'02. Centrais Gases e Vácuo'!D$4:D$74,"X")</f>
        <v>#REF!</v>
      </c>
      <c r="DP41" s="122" t="e">
        <f>SUMIFS('02. Centrais Gases e Vácuo'!#REF!,'02. Centrais Gases e Vácuo'!$A$4:$A$74,'00. Resumo'!$A41,'02. Centrais Gases e Vácuo'!E$4:E$74,"X")</f>
        <v>#REF!</v>
      </c>
      <c r="DQ41" s="123" t="e">
        <f>SUMIFS('02. Centrais Gases e Vácuo'!#REF!,'02. Centrais Gases e Vácuo'!$A$4:$A$74,'00. Resumo'!$A41,'02. Centrais Gases e Vácuo'!F$4:F$74,"X")</f>
        <v>#REF!</v>
      </c>
      <c r="DR41" s="123" t="e">
        <f>SUMIFS('02. Centrais Gases e Vácuo'!#REF!,'02. Centrais Gases e Vácuo'!$A$4:$A$74,'00. Resumo'!$A41,'02. Centrais Gases e Vácuo'!G$4:G$74,"X")</f>
        <v>#REF!</v>
      </c>
      <c r="DS41" s="123" t="e">
        <f>SUMIFS('02. Centrais Gases e Vácuo'!#REF!,'02. Centrais Gases e Vácuo'!$A$4:$A$74,'00. Resumo'!$A41,'02. Centrais Gases e Vácuo'!H$4:H$74,"X")</f>
        <v>#REF!</v>
      </c>
      <c r="DT41" s="123" t="e">
        <f>SUMIFS('02. Centrais Gases e Vácuo'!#REF!,'02. Centrais Gases e Vácuo'!$A$4:$A$74,'00. Resumo'!$A41,'02. Centrais Gases e Vácuo'!I$4:I$74,"X")</f>
        <v>#REF!</v>
      </c>
      <c r="DU41" s="124" t="e">
        <f>SUMIFS('02. Centrais Gases e Vácuo'!#REF!,'02. Centrais Gases e Vácuo'!$A$4:$A$74,'00. Resumo'!$A41,'02. Centrais Gases e Vácuo'!J$4:J$74,"X")</f>
        <v>#REF!</v>
      </c>
      <c r="DV41" s="125" t="e">
        <f>SUMPRODUCT(DO41:DU41,DO$4:DU$4)</f>
        <v>#REF!</v>
      </c>
      <c r="DW41" s="47"/>
      <c r="DX41" s="47"/>
      <c r="DY41" s="48"/>
      <c r="DZ41" s="48"/>
      <c r="EA41" s="48"/>
      <c r="EB41" s="48"/>
      <c r="EC41" s="48"/>
      <c r="ED41" s="25"/>
      <c r="EE41" s="50"/>
      <c r="EF41" s="47"/>
      <c r="EG41" s="48"/>
      <c r="EH41" s="48"/>
      <c r="EI41" s="48"/>
      <c r="EJ41" s="48"/>
      <c r="EK41" s="48"/>
      <c r="EL41" s="30"/>
    </row>
    <row r="42" spans="1:142" ht="15" outlineLevel="1" x14ac:dyDescent="0.2">
      <c r="A42" s="763" t="s">
        <v>34</v>
      </c>
      <c r="B42" s="807" t="s">
        <v>35</v>
      </c>
      <c r="C42" s="742">
        <f>AVERAGE(C43:C64)</f>
        <v>0.69999999999999973</v>
      </c>
      <c r="D42" s="743"/>
      <c r="E42" s="744">
        <f>AVERAGE(E43:E64)</f>
        <v>0.5</v>
      </c>
      <c r="F42" s="815">
        <f>IF(E42="","",IF($E$37="",E42,$E$37))</f>
        <v>0.5</v>
      </c>
      <c r="G42" s="753"/>
      <c r="H42" s="745"/>
      <c r="I42" s="746"/>
      <c r="J42" s="746"/>
      <c r="K42" s="746"/>
      <c r="L42" s="746"/>
      <c r="M42" s="746"/>
      <c r="N42" s="756"/>
      <c r="O42" s="753"/>
      <c r="P42" s="745"/>
      <c r="Q42" s="746"/>
      <c r="R42" s="746"/>
      <c r="S42" s="746"/>
      <c r="T42" s="746"/>
      <c r="U42" s="746"/>
      <c r="V42" s="756"/>
      <c r="W42" s="748"/>
      <c r="X42" s="748"/>
      <c r="Y42" s="749"/>
      <c r="Z42" s="749"/>
      <c r="AA42" s="749"/>
      <c r="AB42" s="749"/>
      <c r="AC42" s="749"/>
      <c r="AD42" s="756"/>
      <c r="AE42" s="748"/>
      <c r="AF42" s="748"/>
      <c r="AG42" s="749"/>
      <c r="AH42" s="749"/>
      <c r="AI42" s="749"/>
      <c r="AJ42" s="749"/>
      <c r="AK42" s="749"/>
      <c r="AL42" s="756"/>
      <c r="AM42" s="748"/>
      <c r="AN42" s="748"/>
      <c r="AO42" s="749"/>
      <c r="AP42" s="749"/>
      <c r="AQ42" s="749"/>
      <c r="AR42" s="749"/>
      <c r="AS42" s="749"/>
      <c r="AT42" s="756"/>
      <c r="AU42" s="748"/>
      <c r="AV42" s="748"/>
      <c r="AW42" s="749"/>
      <c r="AX42" s="749"/>
      <c r="AY42" s="749"/>
      <c r="AZ42" s="749"/>
      <c r="BA42" s="749"/>
      <c r="BB42" s="756"/>
      <c r="BC42" s="748"/>
      <c r="BD42" s="748"/>
      <c r="BE42" s="749"/>
      <c r="BF42" s="749"/>
      <c r="BG42" s="749"/>
      <c r="BH42" s="749"/>
      <c r="BI42" s="749"/>
      <c r="BJ42" s="756"/>
      <c r="BK42" s="748"/>
      <c r="BL42" s="748"/>
      <c r="BM42" s="749"/>
      <c r="BN42" s="749"/>
      <c r="BO42" s="749"/>
      <c r="BP42" s="749"/>
      <c r="BQ42" s="749"/>
      <c r="BR42" s="756"/>
      <c r="BS42" s="748"/>
      <c r="BT42" s="748"/>
      <c r="BU42" s="749"/>
      <c r="BV42" s="749"/>
      <c r="BW42" s="749"/>
      <c r="BX42" s="749"/>
      <c r="BY42" s="749"/>
      <c r="BZ42" s="756"/>
      <c r="CA42" s="748"/>
      <c r="CB42" s="748"/>
      <c r="CC42" s="749"/>
      <c r="CD42" s="749"/>
      <c r="CE42" s="749"/>
      <c r="CF42" s="749"/>
      <c r="CG42" s="749"/>
      <c r="CH42" s="756"/>
      <c r="CI42" s="748"/>
      <c r="CJ42" s="748"/>
      <c r="CK42" s="749"/>
      <c r="CL42" s="749"/>
      <c r="CM42" s="749"/>
      <c r="CN42" s="749"/>
      <c r="CO42" s="749"/>
      <c r="CP42" s="758"/>
      <c r="CQ42" s="745"/>
      <c r="CR42" s="745"/>
      <c r="CS42" s="746"/>
      <c r="CT42" s="746"/>
      <c r="CU42" s="746"/>
      <c r="CV42" s="746"/>
      <c r="CW42" s="746"/>
      <c r="CX42" s="747" t="e">
        <f>SUBTOTAL(9,CX43:CX64)</f>
        <v>#REF!</v>
      </c>
      <c r="CY42" s="753"/>
      <c r="CZ42" s="745"/>
      <c r="DA42" s="746"/>
      <c r="DB42" s="746"/>
      <c r="DC42" s="746"/>
      <c r="DD42" s="746"/>
      <c r="DE42" s="746"/>
      <c r="DF42" s="752"/>
      <c r="DG42" s="745"/>
      <c r="DH42" s="745"/>
      <c r="DI42" s="746"/>
      <c r="DJ42" s="746"/>
      <c r="DK42" s="746"/>
      <c r="DL42" s="746"/>
      <c r="DM42" s="746"/>
      <c r="DN42" s="747" t="e">
        <f>SUBTOTAL(9,DN43:DN64)</f>
        <v>#REF!</v>
      </c>
      <c r="DO42" s="753"/>
      <c r="DP42" s="745"/>
      <c r="DQ42" s="746"/>
      <c r="DR42" s="746"/>
      <c r="DS42" s="746"/>
      <c r="DT42" s="746"/>
      <c r="DU42" s="746"/>
      <c r="DV42" s="752"/>
      <c r="DW42" s="745"/>
      <c r="DX42" s="745"/>
      <c r="DY42" s="746"/>
      <c r="DZ42" s="746"/>
      <c r="EA42" s="746"/>
      <c r="EB42" s="746"/>
      <c r="EC42" s="746"/>
      <c r="ED42" s="747" t="e">
        <f>SUBTOTAL(9,ED43:ED64)</f>
        <v>#REF!</v>
      </c>
      <c r="EE42" s="745"/>
      <c r="EF42" s="745"/>
      <c r="EG42" s="746"/>
      <c r="EH42" s="746"/>
      <c r="EI42" s="746"/>
      <c r="EJ42" s="746"/>
      <c r="EK42" s="746"/>
      <c r="EL42" s="759" t="e">
        <f>SUBTOTAL(9,EL43:EL64)</f>
        <v>#REF!</v>
      </c>
    </row>
    <row r="43" spans="1:142" ht="15" outlineLevel="2" x14ac:dyDescent="0.2">
      <c r="A43" s="764" t="s">
        <v>88</v>
      </c>
      <c r="B43" s="808" t="s">
        <v>1319</v>
      </c>
      <c r="C43" s="727">
        <v>0.7</v>
      </c>
      <c r="D43" s="137">
        <f>IF(C43="","",IF($C$42="",1/C43,1/$C$42))</f>
        <v>1.428571428571429</v>
      </c>
      <c r="E43" s="728">
        <v>0.5</v>
      </c>
      <c r="F43" s="822">
        <f>IF(E43="","",IF($E$42="",E43,$E$42))</f>
        <v>0.5</v>
      </c>
      <c r="G43" s="49"/>
      <c r="H43" s="704"/>
      <c r="I43" s="705"/>
      <c r="J43" s="705"/>
      <c r="K43" s="705"/>
      <c r="L43" s="705"/>
      <c r="M43" s="705"/>
      <c r="N43" s="706"/>
      <c r="O43" s="49"/>
      <c r="P43" s="704"/>
      <c r="Q43" s="705"/>
      <c r="R43" s="705"/>
      <c r="S43" s="705"/>
      <c r="T43" s="705"/>
      <c r="U43" s="705"/>
      <c r="V43" s="706"/>
      <c r="W43" s="704"/>
      <c r="X43" s="704"/>
      <c r="Y43" s="705"/>
      <c r="Z43" s="705"/>
      <c r="AA43" s="705"/>
      <c r="AB43" s="705"/>
      <c r="AC43" s="705"/>
      <c r="AD43" s="706"/>
      <c r="AE43" s="704"/>
      <c r="AF43" s="704"/>
      <c r="AG43" s="705"/>
      <c r="AH43" s="705"/>
      <c r="AI43" s="705"/>
      <c r="AJ43" s="705"/>
      <c r="AK43" s="705"/>
      <c r="AL43" s="706"/>
      <c r="AM43" s="704"/>
      <c r="AN43" s="704"/>
      <c r="AO43" s="705"/>
      <c r="AP43" s="705"/>
      <c r="AQ43" s="705"/>
      <c r="AR43" s="705"/>
      <c r="AS43" s="705"/>
      <c r="AT43" s="706"/>
      <c r="AU43" s="704"/>
      <c r="AV43" s="704"/>
      <c r="AW43" s="705"/>
      <c r="AX43" s="705"/>
      <c r="AY43" s="705"/>
      <c r="AZ43" s="705"/>
      <c r="BA43" s="705"/>
      <c r="BB43" s="706"/>
      <c r="BC43" s="704"/>
      <c r="BD43" s="704"/>
      <c r="BE43" s="705"/>
      <c r="BF43" s="705"/>
      <c r="BG43" s="705"/>
      <c r="BH43" s="705"/>
      <c r="BI43" s="705"/>
      <c r="BJ43" s="706"/>
      <c r="BK43" s="704"/>
      <c r="BL43" s="704"/>
      <c r="BM43" s="705"/>
      <c r="BN43" s="705"/>
      <c r="BO43" s="705"/>
      <c r="BP43" s="705"/>
      <c r="BQ43" s="705"/>
      <c r="BR43" s="706"/>
      <c r="BS43" s="704"/>
      <c r="BT43" s="704"/>
      <c r="BU43" s="705"/>
      <c r="BV43" s="705"/>
      <c r="BW43" s="705"/>
      <c r="BX43" s="705"/>
      <c r="BY43" s="705"/>
      <c r="BZ43" s="706"/>
      <c r="CA43" s="704"/>
      <c r="CB43" s="704"/>
      <c r="CC43" s="705"/>
      <c r="CD43" s="705"/>
      <c r="CE43" s="705"/>
      <c r="CF43" s="705"/>
      <c r="CG43" s="705"/>
      <c r="CH43" s="706"/>
      <c r="CI43" s="704"/>
      <c r="CJ43" s="704"/>
      <c r="CK43" s="705"/>
      <c r="CL43" s="705"/>
      <c r="CM43" s="705"/>
      <c r="CN43" s="705"/>
      <c r="CO43" s="705"/>
      <c r="CP43" s="31"/>
      <c r="CQ43" s="22" t="e">
        <f>SUMIFS('03. Sist. Climatização'!#REF!,'03. Sist. Climatização'!$A$4:$A$554,'00. Resumo'!$A43,'03. Sist. Climatização'!D$4:D$554,"X")</f>
        <v>#REF!</v>
      </c>
      <c r="CR43" s="19" t="e">
        <f>SUMIFS('03. Sist. Climatização'!#REF!,'03. Sist. Climatização'!$A$4:$A$554,'00. Resumo'!$A43,'03. Sist. Climatização'!E$4:E$554,"X")</f>
        <v>#REF!</v>
      </c>
      <c r="CS43" s="20" t="e">
        <f>SUMIFS('03. Sist. Climatização'!#REF!,'03. Sist. Climatização'!$A$4:$A$554,'00. Resumo'!$A43,'03. Sist. Climatização'!F$4:F$554,"X")</f>
        <v>#REF!</v>
      </c>
      <c r="CT43" s="20" t="e">
        <f>SUMIFS('03. Sist. Climatização'!#REF!,'03. Sist. Climatização'!$A$4:$A$554,'00. Resumo'!$A43,'03. Sist. Climatização'!G$4:G$554,"X")</f>
        <v>#REF!</v>
      </c>
      <c r="CU43" s="20" t="e">
        <f>SUMIFS('03. Sist. Climatização'!#REF!,'03. Sist. Climatização'!$A$4:$A$554,'00. Resumo'!$A43,'03. Sist. Climatização'!H$4:H$554,"X")</f>
        <v>#REF!</v>
      </c>
      <c r="CV43" s="20" t="e">
        <f>SUMIFS('03. Sist. Climatização'!#REF!,'03. Sist. Climatização'!$A$4:$A$554,'00. Resumo'!$A43,'03. Sist. Climatização'!I$4:I$554,"X")</f>
        <v>#REF!</v>
      </c>
      <c r="CW43" s="21" t="e">
        <f>SUMIFS('03. Sist. Climatização'!#REF!,'03. Sist. Climatização'!$A$4:$A$554,'00. Resumo'!$A43,'03. Sist. Climatização'!J$4:J$554,"X")</f>
        <v>#REF!</v>
      </c>
      <c r="CX43" s="33" t="e">
        <f>SUMPRODUCT(CQ43:CW43,CQ$4:CW$4)</f>
        <v>#REF!</v>
      </c>
      <c r="CY43" s="49"/>
      <c r="CZ43" s="704"/>
      <c r="DA43" s="705"/>
      <c r="DB43" s="705"/>
      <c r="DC43" s="705"/>
      <c r="DD43" s="705"/>
      <c r="DE43" s="705"/>
      <c r="DF43" s="43"/>
      <c r="DG43" s="18" t="e">
        <f>SUMIFS('03. Sist. Climatização'!#REF!,'03. Sist. Climatização'!$A$4:$A$554,'00. Resumo'!$A43,'03. Sist. Climatização'!D$4:D$554,"X")</f>
        <v>#REF!</v>
      </c>
      <c r="DH43" s="19" t="e">
        <f>SUMIFS('03. Sist. Climatização'!#REF!,'03. Sist. Climatização'!$A$4:$A$554,'00. Resumo'!$A43,'03. Sist. Climatização'!E$4:E$554,"X")</f>
        <v>#REF!</v>
      </c>
      <c r="DI43" s="20" t="e">
        <f>SUMIFS('03. Sist. Climatização'!#REF!,'03. Sist. Climatização'!$A$4:$A$554,'00. Resumo'!$A43,'03. Sist. Climatização'!F$4:F$554,"X")</f>
        <v>#REF!</v>
      </c>
      <c r="DJ43" s="20" t="e">
        <f>SUMIFS('03. Sist. Climatização'!#REF!,'03. Sist. Climatização'!$A$4:$A$554,'00. Resumo'!$A43,'03. Sist. Climatização'!G$4:G$554,"X")</f>
        <v>#REF!</v>
      </c>
      <c r="DK43" s="20" t="e">
        <f>SUMIFS('03. Sist. Climatização'!#REF!,'03. Sist. Climatização'!$A$4:$A$554,'00. Resumo'!$A43,'03. Sist. Climatização'!H$4:H$554,"X")</f>
        <v>#REF!</v>
      </c>
      <c r="DL43" s="20" t="e">
        <f>SUMIFS('03. Sist. Climatização'!#REF!,'03. Sist. Climatização'!$A$4:$A$554,'00. Resumo'!$A43,'03. Sist. Climatização'!I$4:I$554,"X")</f>
        <v>#REF!</v>
      </c>
      <c r="DM43" s="21" t="e">
        <f>SUMIFS('03. Sist. Climatização'!#REF!,'03. Sist. Climatização'!$A$4:$A$554,'00. Resumo'!$A43,'03. Sist. Climatização'!J$4:J$554,"X")</f>
        <v>#REF!</v>
      </c>
      <c r="DN43" s="33" t="e">
        <f>SUMPRODUCT(DG43:DM43,DG$4:DM$4)</f>
        <v>#REF!</v>
      </c>
      <c r="DO43" s="49"/>
      <c r="DP43" s="704"/>
      <c r="DQ43" s="705"/>
      <c r="DR43" s="705"/>
      <c r="DS43" s="705"/>
      <c r="DT43" s="705"/>
      <c r="DU43" s="705"/>
      <c r="DV43" s="23"/>
      <c r="DW43" s="18" t="e">
        <f>SUMIFS('03. Sist. Climatização'!#REF!,'03. Sist. Climatização'!$A$4:$A$554,'00. Resumo'!$A43,'03. Sist. Climatização'!D$4:D$554,"X")</f>
        <v>#REF!</v>
      </c>
      <c r="DX43" s="19" t="e">
        <f>SUMIFS('03. Sist. Climatização'!#REF!,'03. Sist. Climatização'!$A$4:$A$554,'00. Resumo'!$A43,'03. Sist. Climatização'!E$4:E$554,"X")</f>
        <v>#REF!</v>
      </c>
      <c r="DY43" s="20" t="e">
        <f>SUMIFS('03. Sist. Climatização'!#REF!,'03. Sist. Climatização'!$A$4:$A$554,'00. Resumo'!$A43,'03. Sist. Climatização'!F$4:F$554,"X")</f>
        <v>#REF!</v>
      </c>
      <c r="DZ43" s="20" t="e">
        <f>SUMIFS('03. Sist. Climatização'!#REF!,'03. Sist. Climatização'!$A$4:$A$554,'00. Resumo'!$A43,'03. Sist. Climatização'!G$4:G$554,"X")</f>
        <v>#REF!</v>
      </c>
      <c r="EA43" s="20" t="e">
        <f>SUMIFS('03. Sist. Climatização'!#REF!,'03. Sist. Climatização'!$A$4:$A$554,'00. Resumo'!$A43,'03. Sist. Climatização'!H$4:H$554,"X")</f>
        <v>#REF!</v>
      </c>
      <c r="EB43" s="20" t="e">
        <f>SUMIFS('03. Sist. Climatização'!#REF!,'03. Sist. Climatização'!$A$4:$A$554,'00. Resumo'!$A43,'03. Sist. Climatização'!I$4:I$554,"X")</f>
        <v>#REF!</v>
      </c>
      <c r="EC43" s="21" t="e">
        <f>SUMIFS('03. Sist. Climatização'!#REF!,'03. Sist. Climatização'!$A$4:$A$554,'00. Resumo'!$A43,'03. Sist. Climatização'!J$4:J$554,"X")</f>
        <v>#REF!</v>
      </c>
      <c r="ED43" s="33" t="e">
        <f>SUMPRODUCT(DW43:EC43,DW$4:EC$4)</f>
        <v>#REF!</v>
      </c>
      <c r="EE43" s="18" t="e">
        <f>SUMIFS('03. Sist. Climatização'!#REF!,'03. Sist. Climatização'!$A$4:$A$554,'00. Resumo'!$A43,'03. Sist. Climatização'!D$4:D$554,"X")</f>
        <v>#REF!</v>
      </c>
      <c r="EF43" s="19" t="e">
        <f>SUMIFS('03. Sist. Climatização'!#REF!,'03. Sist. Climatização'!$A$4:$A$554,'00. Resumo'!$A43,'03. Sist. Climatização'!E$4:E$554,"X")</f>
        <v>#REF!</v>
      </c>
      <c r="EG43" s="20" t="e">
        <f>SUMIFS('03. Sist. Climatização'!#REF!,'03. Sist. Climatização'!$A$4:$A$554,'00. Resumo'!$A43,'03. Sist. Climatização'!F$4:F$554,"X")</f>
        <v>#REF!</v>
      </c>
      <c r="EH43" s="20" t="e">
        <f>SUMIFS('03. Sist. Climatização'!#REF!,'03. Sist. Climatização'!$A$4:$A$554,'00. Resumo'!$A43,'03. Sist. Climatização'!G$4:G$554,"X")</f>
        <v>#REF!</v>
      </c>
      <c r="EI43" s="20" t="e">
        <f>SUMIFS('03. Sist. Climatização'!#REF!,'03. Sist. Climatização'!$A$4:$A$554,'00. Resumo'!$A43,'03. Sist. Climatização'!H$4:H$554,"X")</f>
        <v>#REF!</v>
      </c>
      <c r="EJ43" s="20" t="e">
        <f>SUMIFS('03. Sist. Climatização'!#REF!,'03. Sist. Climatização'!$A$4:$A$554,'00. Resumo'!$A43,'03. Sist. Climatização'!I$4:I$554,"X")</f>
        <v>#REF!</v>
      </c>
      <c r="EK43" s="21" t="e">
        <f>SUMIFS('03. Sist. Climatização'!#REF!,'03. Sist. Climatização'!$A$4:$A$554,'00. Resumo'!$A43,'03. Sist. Climatização'!J$4:J$554,"X")</f>
        <v>#REF!</v>
      </c>
      <c r="EL43" s="40" t="e">
        <f t="shared" ref="EL43:EL64" si="45">SUMPRODUCT(EE43:EK43,EE$4:EK$4)</f>
        <v>#REF!</v>
      </c>
    </row>
    <row r="44" spans="1:142" ht="15" outlineLevel="2" x14ac:dyDescent="0.2">
      <c r="A44" s="762" t="s">
        <v>89</v>
      </c>
      <c r="B44" s="809" t="s">
        <v>1367</v>
      </c>
      <c r="C44" s="720">
        <v>0.7</v>
      </c>
      <c r="D44" s="116">
        <f t="shared" ref="D44:D65" si="46">IF(C44="","",IF($C$42="",1/C44,1/$C$42))</f>
        <v>1.428571428571429</v>
      </c>
      <c r="E44" s="729">
        <v>0.5</v>
      </c>
      <c r="F44" s="823">
        <f t="shared" ref="F44:F65" si="47">IF(E44="","",IF($E$42="",E44,$E$42))</f>
        <v>0.5</v>
      </c>
      <c r="G44" s="49"/>
      <c r="H44" s="704"/>
      <c r="I44" s="705"/>
      <c r="J44" s="705"/>
      <c r="K44" s="705"/>
      <c r="L44" s="705"/>
      <c r="M44" s="705"/>
      <c r="N44" s="706"/>
      <c r="O44" s="49"/>
      <c r="P44" s="704"/>
      <c r="Q44" s="705"/>
      <c r="R44" s="705"/>
      <c r="S44" s="705"/>
      <c r="T44" s="705"/>
      <c r="U44" s="705"/>
      <c r="V44" s="706"/>
      <c r="W44" s="704"/>
      <c r="X44" s="704"/>
      <c r="Y44" s="705"/>
      <c r="Z44" s="705"/>
      <c r="AA44" s="705"/>
      <c r="AB44" s="705"/>
      <c r="AC44" s="705"/>
      <c r="AD44" s="706"/>
      <c r="AE44" s="704"/>
      <c r="AF44" s="704"/>
      <c r="AG44" s="705"/>
      <c r="AH44" s="705"/>
      <c r="AI44" s="705"/>
      <c r="AJ44" s="705"/>
      <c r="AK44" s="705"/>
      <c r="AL44" s="706"/>
      <c r="AM44" s="704"/>
      <c r="AN44" s="704"/>
      <c r="AO44" s="705"/>
      <c r="AP44" s="705"/>
      <c r="AQ44" s="705"/>
      <c r="AR44" s="705"/>
      <c r="AS44" s="705"/>
      <c r="AT44" s="706"/>
      <c r="AU44" s="704"/>
      <c r="AV44" s="704"/>
      <c r="AW44" s="705"/>
      <c r="AX44" s="705"/>
      <c r="AY44" s="705"/>
      <c r="AZ44" s="705"/>
      <c r="BA44" s="705"/>
      <c r="BB44" s="706"/>
      <c r="BC44" s="704"/>
      <c r="BD44" s="704"/>
      <c r="BE44" s="705"/>
      <c r="BF44" s="705"/>
      <c r="BG44" s="705"/>
      <c r="BH44" s="705"/>
      <c r="BI44" s="705"/>
      <c r="BJ44" s="706"/>
      <c r="BK44" s="704"/>
      <c r="BL44" s="704"/>
      <c r="BM44" s="705"/>
      <c r="BN44" s="705"/>
      <c r="BO44" s="705"/>
      <c r="BP44" s="705"/>
      <c r="BQ44" s="705"/>
      <c r="BR44" s="706"/>
      <c r="BS44" s="704"/>
      <c r="BT44" s="704"/>
      <c r="BU44" s="705"/>
      <c r="BV44" s="705"/>
      <c r="BW44" s="705"/>
      <c r="BX44" s="705"/>
      <c r="BY44" s="705"/>
      <c r="BZ44" s="706"/>
      <c r="CA44" s="704"/>
      <c r="CB44" s="704"/>
      <c r="CC44" s="705"/>
      <c r="CD44" s="705"/>
      <c r="CE44" s="705"/>
      <c r="CF44" s="705"/>
      <c r="CG44" s="705"/>
      <c r="CH44" s="706"/>
      <c r="CI44" s="704"/>
      <c r="CJ44" s="704"/>
      <c r="CK44" s="705"/>
      <c r="CL44" s="705"/>
      <c r="CM44" s="705"/>
      <c r="CN44" s="705"/>
      <c r="CO44" s="705"/>
      <c r="CP44" s="31"/>
      <c r="CQ44" s="16" t="e">
        <f>SUMIFS('03. Sist. Climatização'!#REF!,'03. Sist. Climatização'!$A$4:$A$554,'00. Resumo'!$A44,'03. Sist. Climatização'!D$4:D$554,"X")</f>
        <v>#REF!</v>
      </c>
      <c r="CR44" s="2" t="e">
        <f>SUMIFS('03. Sist. Climatização'!#REF!,'03. Sist. Climatização'!$A$4:$A$554,'00. Resumo'!$A44,'03. Sist. Climatização'!E$4:E$554,"X")</f>
        <v>#REF!</v>
      </c>
      <c r="CS44" s="3" t="e">
        <f>SUMIFS('03. Sist. Climatização'!#REF!,'03. Sist. Climatização'!$A$4:$A$554,'00. Resumo'!$A44,'03. Sist. Climatização'!F$4:F$554,"X")</f>
        <v>#REF!</v>
      </c>
      <c r="CT44" s="3" t="e">
        <f>SUMIFS('03. Sist. Climatização'!#REF!,'03. Sist. Climatização'!$A$4:$A$554,'00. Resumo'!$A44,'03. Sist. Climatização'!G$4:G$554,"X")</f>
        <v>#REF!</v>
      </c>
      <c r="CU44" s="3" t="e">
        <f>SUMIFS('03. Sist. Climatização'!#REF!,'03. Sist. Climatização'!$A$4:$A$554,'00. Resumo'!$A44,'03. Sist. Climatização'!H$4:H$554,"X")</f>
        <v>#REF!</v>
      </c>
      <c r="CV44" s="3" t="e">
        <f>SUMIFS('03. Sist. Climatização'!#REF!,'03. Sist. Climatização'!$A$4:$A$554,'00. Resumo'!$A44,'03. Sist. Climatização'!I$4:I$554,"X")</f>
        <v>#REF!</v>
      </c>
      <c r="CW44" s="9" t="e">
        <f>SUMIFS('03. Sist. Climatização'!#REF!,'03. Sist. Climatização'!$A$4:$A$554,'00. Resumo'!$A44,'03. Sist. Climatização'!J$4:J$554,"X")</f>
        <v>#REF!</v>
      </c>
      <c r="CX44" s="34" t="e">
        <f t="shared" ref="CX44:CX64" si="48">SUMPRODUCT(CQ44:CW44,CQ$4:CW$4)</f>
        <v>#REF!</v>
      </c>
      <c r="CY44" s="49"/>
      <c r="CZ44" s="704"/>
      <c r="DA44" s="705"/>
      <c r="DB44" s="705"/>
      <c r="DC44" s="705"/>
      <c r="DD44" s="705"/>
      <c r="DE44" s="705"/>
      <c r="DF44" s="43"/>
      <c r="DG44" s="1" t="e">
        <f>SUMIFS('03. Sist. Climatização'!#REF!,'03. Sist. Climatização'!$A$4:$A$554,'00. Resumo'!$A44,'03. Sist. Climatização'!D$4:D$554,"X")</f>
        <v>#REF!</v>
      </c>
      <c r="DH44" s="2" t="e">
        <f>SUMIFS('03. Sist. Climatização'!#REF!,'03. Sist. Climatização'!$A$4:$A$554,'00. Resumo'!$A44,'03. Sist. Climatização'!E$4:E$554,"X")</f>
        <v>#REF!</v>
      </c>
      <c r="DI44" s="3" t="e">
        <f>SUMIFS('03. Sist. Climatização'!#REF!,'03. Sist. Climatização'!$A$4:$A$554,'00. Resumo'!$A44,'03. Sist. Climatização'!F$4:F$554,"X")</f>
        <v>#REF!</v>
      </c>
      <c r="DJ44" s="3" t="e">
        <f>SUMIFS('03. Sist. Climatização'!#REF!,'03. Sist. Climatização'!$A$4:$A$554,'00. Resumo'!$A44,'03. Sist. Climatização'!G$4:G$554,"X")</f>
        <v>#REF!</v>
      </c>
      <c r="DK44" s="3" t="e">
        <f>SUMIFS('03. Sist. Climatização'!#REF!,'03. Sist. Climatização'!$A$4:$A$554,'00. Resumo'!$A44,'03. Sist. Climatização'!H$4:H$554,"X")</f>
        <v>#REF!</v>
      </c>
      <c r="DL44" s="3" t="e">
        <f>SUMIFS('03. Sist. Climatização'!#REF!,'03. Sist. Climatização'!$A$4:$A$554,'00. Resumo'!$A44,'03. Sist. Climatização'!I$4:I$554,"X")</f>
        <v>#REF!</v>
      </c>
      <c r="DM44" s="9" t="e">
        <f>SUMIFS('03. Sist. Climatização'!#REF!,'03. Sist. Climatização'!$A$4:$A$554,'00. Resumo'!$A44,'03. Sist. Climatização'!J$4:J$554,"X")</f>
        <v>#REF!</v>
      </c>
      <c r="DN44" s="34" t="e">
        <f t="shared" ref="DN44:DN64" si="49">SUMPRODUCT(DG44:DM44,DG$4:DM$4)</f>
        <v>#REF!</v>
      </c>
      <c r="DO44" s="49"/>
      <c r="DP44" s="704"/>
      <c r="DQ44" s="705"/>
      <c r="DR44" s="705"/>
      <c r="DS44" s="705"/>
      <c r="DT44" s="705"/>
      <c r="DU44" s="705"/>
      <c r="DV44" s="23"/>
      <c r="DW44" s="1" t="e">
        <f>SUMIFS('03. Sist. Climatização'!#REF!,'03. Sist. Climatização'!$A$4:$A$554,'00. Resumo'!$A44,'03. Sist. Climatização'!D$4:D$554,"X")</f>
        <v>#REF!</v>
      </c>
      <c r="DX44" s="2" t="e">
        <f>SUMIFS('03. Sist. Climatização'!#REF!,'03. Sist. Climatização'!$A$4:$A$554,'00. Resumo'!$A44,'03. Sist. Climatização'!E$4:E$554,"X")</f>
        <v>#REF!</v>
      </c>
      <c r="DY44" s="3" t="e">
        <f>SUMIFS('03. Sist. Climatização'!#REF!,'03. Sist. Climatização'!$A$4:$A$554,'00. Resumo'!$A44,'03. Sist. Climatização'!F$4:F$554,"X")</f>
        <v>#REF!</v>
      </c>
      <c r="DZ44" s="3" t="e">
        <f>SUMIFS('03. Sist. Climatização'!#REF!,'03. Sist. Climatização'!$A$4:$A$554,'00. Resumo'!$A44,'03. Sist. Climatização'!G$4:G$554,"X")</f>
        <v>#REF!</v>
      </c>
      <c r="EA44" s="3" t="e">
        <f>SUMIFS('03. Sist. Climatização'!#REF!,'03. Sist. Climatização'!$A$4:$A$554,'00. Resumo'!$A44,'03. Sist. Climatização'!H$4:H$554,"X")</f>
        <v>#REF!</v>
      </c>
      <c r="EB44" s="3" t="e">
        <f>SUMIFS('03. Sist. Climatização'!#REF!,'03. Sist. Climatização'!$A$4:$A$554,'00. Resumo'!$A44,'03. Sist. Climatização'!I$4:I$554,"X")</f>
        <v>#REF!</v>
      </c>
      <c r="EC44" s="9" t="e">
        <f>SUMIFS('03. Sist. Climatização'!#REF!,'03. Sist. Climatização'!$A$4:$A$554,'00. Resumo'!$A44,'03. Sist. Climatização'!J$4:J$554,"X")</f>
        <v>#REF!</v>
      </c>
      <c r="ED44" s="34" t="e">
        <f t="shared" ref="ED44:ED64" si="50">SUMPRODUCT(DW44:EC44,DW$4:EC$4)</f>
        <v>#REF!</v>
      </c>
      <c r="EE44" s="1" t="e">
        <f>SUMIFS('03. Sist. Climatização'!#REF!,'03. Sist. Climatização'!$A$4:$A$554,'00. Resumo'!$A44,'03. Sist. Climatização'!D$4:D$554,"X")</f>
        <v>#REF!</v>
      </c>
      <c r="EF44" s="2" t="e">
        <f>SUMIFS('03. Sist. Climatização'!#REF!,'03. Sist. Climatização'!$A$4:$A$554,'00. Resumo'!$A44,'03. Sist. Climatização'!E$4:E$554,"X")</f>
        <v>#REF!</v>
      </c>
      <c r="EG44" s="3" t="e">
        <f>SUMIFS('03. Sist. Climatização'!#REF!,'03. Sist. Climatização'!$A$4:$A$554,'00. Resumo'!$A44,'03. Sist. Climatização'!F$4:F$554,"X")</f>
        <v>#REF!</v>
      </c>
      <c r="EH44" s="3" t="e">
        <f>SUMIFS('03. Sist. Climatização'!#REF!,'03. Sist. Climatização'!$A$4:$A$554,'00. Resumo'!$A44,'03. Sist. Climatização'!G$4:G$554,"X")</f>
        <v>#REF!</v>
      </c>
      <c r="EI44" s="3" t="e">
        <f>SUMIFS('03. Sist. Climatização'!#REF!,'03. Sist. Climatização'!$A$4:$A$554,'00. Resumo'!$A44,'03. Sist. Climatização'!H$4:H$554,"X")</f>
        <v>#REF!</v>
      </c>
      <c r="EJ44" s="3" t="e">
        <f>SUMIFS('03. Sist. Climatização'!#REF!,'03. Sist. Climatização'!$A$4:$A$554,'00. Resumo'!$A44,'03. Sist. Climatização'!I$4:I$554,"X")</f>
        <v>#REF!</v>
      </c>
      <c r="EK44" s="9" t="e">
        <f>SUMIFS('03. Sist. Climatização'!#REF!,'03. Sist. Climatização'!$A$4:$A$554,'00. Resumo'!$A44,'03. Sist. Climatização'!J$4:J$554,"X")</f>
        <v>#REF!</v>
      </c>
      <c r="EL44" s="41" t="e">
        <f t="shared" si="45"/>
        <v>#REF!</v>
      </c>
    </row>
    <row r="45" spans="1:142" ht="15" outlineLevel="2" x14ac:dyDescent="0.2">
      <c r="A45" s="762" t="s">
        <v>91</v>
      </c>
      <c r="B45" s="809" t="s">
        <v>1410</v>
      </c>
      <c r="C45" s="720">
        <v>0.7</v>
      </c>
      <c r="D45" s="116">
        <f t="shared" si="46"/>
        <v>1.428571428571429</v>
      </c>
      <c r="E45" s="729">
        <v>0.5</v>
      </c>
      <c r="F45" s="823">
        <f t="shared" si="47"/>
        <v>0.5</v>
      </c>
      <c r="G45" s="49"/>
      <c r="H45" s="704"/>
      <c r="I45" s="705"/>
      <c r="J45" s="705"/>
      <c r="K45" s="705"/>
      <c r="L45" s="705"/>
      <c r="M45" s="705"/>
      <c r="N45" s="706"/>
      <c r="O45" s="49"/>
      <c r="P45" s="704"/>
      <c r="Q45" s="705"/>
      <c r="R45" s="705"/>
      <c r="S45" s="705"/>
      <c r="T45" s="705"/>
      <c r="U45" s="705"/>
      <c r="V45" s="706"/>
      <c r="W45" s="704"/>
      <c r="X45" s="704"/>
      <c r="Y45" s="705"/>
      <c r="Z45" s="705"/>
      <c r="AA45" s="705"/>
      <c r="AB45" s="705"/>
      <c r="AC45" s="705"/>
      <c r="AD45" s="706"/>
      <c r="AE45" s="704"/>
      <c r="AF45" s="704"/>
      <c r="AG45" s="705"/>
      <c r="AH45" s="705"/>
      <c r="AI45" s="705"/>
      <c r="AJ45" s="705"/>
      <c r="AK45" s="705"/>
      <c r="AL45" s="706"/>
      <c r="AM45" s="704"/>
      <c r="AN45" s="704"/>
      <c r="AO45" s="705"/>
      <c r="AP45" s="705"/>
      <c r="AQ45" s="705"/>
      <c r="AR45" s="705"/>
      <c r="AS45" s="705"/>
      <c r="AT45" s="706"/>
      <c r="AU45" s="704"/>
      <c r="AV45" s="704"/>
      <c r="AW45" s="705"/>
      <c r="AX45" s="705"/>
      <c r="AY45" s="705"/>
      <c r="AZ45" s="705"/>
      <c r="BA45" s="705"/>
      <c r="BB45" s="706"/>
      <c r="BC45" s="704"/>
      <c r="BD45" s="704"/>
      <c r="BE45" s="705"/>
      <c r="BF45" s="705"/>
      <c r="BG45" s="705"/>
      <c r="BH45" s="705"/>
      <c r="BI45" s="705"/>
      <c r="BJ45" s="706"/>
      <c r="BK45" s="704"/>
      <c r="BL45" s="704"/>
      <c r="BM45" s="705"/>
      <c r="BN45" s="705"/>
      <c r="BO45" s="705"/>
      <c r="BP45" s="705"/>
      <c r="BQ45" s="705"/>
      <c r="BR45" s="706"/>
      <c r="BS45" s="704"/>
      <c r="BT45" s="704"/>
      <c r="BU45" s="705"/>
      <c r="BV45" s="705"/>
      <c r="BW45" s="705"/>
      <c r="BX45" s="705"/>
      <c r="BY45" s="705"/>
      <c r="BZ45" s="706"/>
      <c r="CA45" s="704"/>
      <c r="CB45" s="704"/>
      <c r="CC45" s="705"/>
      <c r="CD45" s="705"/>
      <c r="CE45" s="705"/>
      <c r="CF45" s="705"/>
      <c r="CG45" s="705"/>
      <c r="CH45" s="706"/>
      <c r="CI45" s="704"/>
      <c r="CJ45" s="704"/>
      <c r="CK45" s="705"/>
      <c r="CL45" s="705"/>
      <c r="CM45" s="705"/>
      <c r="CN45" s="705"/>
      <c r="CO45" s="705"/>
      <c r="CP45" s="31"/>
      <c r="CQ45" s="16" t="e">
        <f>SUMIFS('03. Sist. Climatização'!#REF!,'03. Sist. Climatização'!$A$4:$A$554,'00. Resumo'!$A45,'03. Sist. Climatização'!D$4:D$554,"X")</f>
        <v>#REF!</v>
      </c>
      <c r="CR45" s="2" t="e">
        <f>SUMIFS('03. Sist. Climatização'!#REF!,'03. Sist. Climatização'!$A$4:$A$554,'00. Resumo'!$A45,'03. Sist. Climatização'!E$4:E$554,"X")</f>
        <v>#REF!</v>
      </c>
      <c r="CS45" s="3" t="e">
        <f>SUMIFS('03. Sist. Climatização'!#REF!,'03. Sist. Climatização'!$A$4:$A$554,'00. Resumo'!$A45,'03. Sist. Climatização'!F$4:F$554,"X")</f>
        <v>#REF!</v>
      </c>
      <c r="CT45" s="3" t="e">
        <f>SUMIFS('03. Sist. Climatização'!#REF!,'03. Sist. Climatização'!$A$4:$A$554,'00. Resumo'!$A45,'03. Sist. Climatização'!G$4:G$554,"X")</f>
        <v>#REF!</v>
      </c>
      <c r="CU45" s="3" t="e">
        <f>SUMIFS('03. Sist. Climatização'!#REF!,'03. Sist. Climatização'!$A$4:$A$554,'00. Resumo'!$A45,'03. Sist. Climatização'!H$4:H$554,"X")</f>
        <v>#REF!</v>
      </c>
      <c r="CV45" s="3" t="e">
        <f>SUMIFS('03. Sist. Climatização'!#REF!,'03. Sist. Climatização'!$A$4:$A$554,'00. Resumo'!$A45,'03. Sist. Climatização'!I$4:I$554,"X")</f>
        <v>#REF!</v>
      </c>
      <c r="CW45" s="9" t="e">
        <f>SUMIFS('03. Sist. Climatização'!#REF!,'03. Sist. Climatização'!$A$4:$A$554,'00. Resumo'!$A45,'03. Sist. Climatização'!J$4:J$554,"X")</f>
        <v>#REF!</v>
      </c>
      <c r="CX45" s="34" t="e">
        <f t="shared" si="48"/>
        <v>#REF!</v>
      </c>
      <c r="CY45" s="49"/>
      <c r="CZ45" s="704"/>
      <c r="DA45" s="705"/>
      <c r="DB45" s="705"/>
      <c r="DC45" s="705"/>
      <c r="DD45" s="705"/>
      <c r="DE45" s="705"/>
      <c r="DF45" s="43"/>
      <c r="DG45" s="1" t="e">
        <f>SUMIFS('03. Sist. Climatização'!#REF!,'03. Sist. Climatização'!$A$4:$A$554,'00. Resumo'!$A45,'03. Sist. Climatização'!D$4:D$554,"X")</f>
        <v>#REF!</v>
      </c>
      <c r="DH45" s="2" t="e">
        <f>SUMIFS('03. Sist. Climatização'!#REF!,'03. Sist. Climatização'!$A$4:$A$554,'00. Resumo'!$A45,'03. Sist. Climatização'!E$4:E$554,"X")</f>
        <v>#REF!</v>
      </c>
      <c r="DI45" s="3" t="e">
        <f>SUMIFS('03. Sist. Climatização'!#REF!,'03. Sist. Climatização'!$A$4:$A$554,'00. Resumo'!$A45,'03. Sist. Climatização'!F$4:F$554,"X")</f>
        <v>#REF!</v>
      </c>
      <c r="DJ45" s="3" t="e">
        <f>SUMIFS('03. Sist. Climatização'!#REF!,'03. Sist. Climatização'!$A$4:$A$554,'00. Resumo'!$A45,'03. Sist. Climatização'!G$4:G$554,"X")</f>
        <v>#REF!</v>
      </c>
      <c r="DK45" s="3" t="e">
        <f>SUMIFS('03. Sist. Climatização'!#REF!,'03. Sist. Climatização'!$A$4:$A$554,'00. Resumo'!$A45,'03. Sist. Climatização'!H$4:H$554,"X")</f>
        <v>#REF!</v>
      </c>
      <c r="DL45" s="3" t="e">
        <f>SUMIFS('03. Sist. Climatização'!#REF!,'03. Sist. Climatização'!$A$4:$A$554,'00. Resumo'!$A45,'03. Sist. Climatização'!I$4:I$554,"X")</f>
        <v>#REF!</v>
      </c>
      <c r="DM45" s="9" t="e">
        <f>SUMIFS('03. Sist. Climatização'!#REF!,'03. Sist. Climatização'!$A$4:$A$554,'00. Resumo'!$A45,'03. Sist. Climatização'!J$4:J$554,"X")</f>
        <v>#REF!</v>
      </c>
      <c r="DN45" s="34" t="e">
        <f t="shared" si="49"/>
        <v>#REF!</v>
      </c>
      <c r="DO45" s="49"/>
      <c r="DP45" s="704"/>
      <c r="DQ45" s="705"/>
      <c r="DR45" s="705"/>
      <c r="DS45" s="705"/>
      <c r="DT45" s="705"/>
      <c r="DU45" s="705"/>
      <c r="DV45" s="23"/>
      <c r="DW45" s="1" t="e">
        <f>SUMIFS('03. Sist. Climatização'!#REF!,'03. Sist. Climatização'!$A$4:$A$554,'00. Resumo'!$A45,'03. Sist. Climatização'!D$4:D$554,"X")</f>
        <v>#REF!</v>
      </c>
      <c r="DX45" s="2" t="e">
        <f>SUMIFS('03. Sist. Climatização'!#REF!,'03. Sist. Climatização'!$A$4:$A$554,'00. Resumo'!$A45,'03. Sist. Climatização'!E$4:E$554,"X")</f>
        <v>#REF!</v>
      </c>
      <c r="DY45" s="3" t="e">
        <f>SUMIFS('03. Sist. Climatização'!#REF!,'03. Sist. Climatização'!$A$4:$A$554,'00. Resumo'!$A45,'03. Sist. Climatização'!F$4:F$554,"X")</f>
        <v>#REF!</v>
      </c>
      <c r="DZ45" s="3" t="e">
        <f>SUMIFS('03. Sist. Climatização'!#REF!,'03. Sist. Climatização'!$A$4:$A$554,'00. Resumo'!$A45,'03. Sist. Climatização'!G$4:G$554,"X")</f>
        <v>#REF!</v>
      </c>
      <c r="EA45" s="3" t="e">
        <f>SUMIFS('03. Sist. Climatização'!#REF!,'03. Sist. Climatização'!$A$4:$A$554,'00. Resumo'!$A45,'03. Sist. Climatização'!H$4:H$554,"X")</f>
        <v>#REF!</v>
      </c>
      <c r="EB45" s="3" t="e">
        <f>SUMIFS('03. Sist. Climatização'!#REF!,'03. Sist. Climatização'!$A$4:$A$554,'00. Resumo'!$A45,'03. Sist. Climatização'!I$4:I$554,"X")</f>
        <v>#REF!</v>
      </c>
      <c r="EC45" s="9" t="e">
        <f>SUMIFS('03. Sist. Climatização'!#REF!,'03. Sist. Climatização'!$A$4:$A$554,'00. Resumo'!$A45,'03. Sist. Climatização'!J$4:J$554,"X")</f>
        <v>#REF!</v>
      </c>
      <c r="ED45" s="34" t="e">
        <f t="shared" si="50"/>
        <v>#REF!</v>
      </c>
      <c r="EE45" s="1" t="e">
        <f>SUMIFS('03. Sist. Climatização'!#REF!,'03. Sist. Climatização'!$A$4:$A$554,'00. Resumo'!$A45,'03. Sist. Climatização'!D$4:D$554,"X")</f>
        <v>#REF!</v>
      </c>
      <c r="EF45" s="2" t="e">
        <f>SUMIFS('03. Sist. Climatização'!#REF!,'03. Sist. Climatização'!$A$4:$A$554,'00. Resumo'!$A45,'03. Sist. Climatização'!E$4:E$554,"X")</f>
        <v>#REF!</v>
      </c>
      <c r="EG45" s="3" t="e">
        <f>SUMIFS('03. Sist. Climatização'!#REF!,'03. Sist. Climatização'!$A$4:$A$554,'00. Resumo'!$A45,'03. Sist. Climatização'!F$4:F$554,"X")</f>
        <v>#REF!</v>
      </c>
      <c r="EH45" s="3" t="e">
        <f>SUMIFS('03. Sist. Climatização'!#REF!,'03. Sist. Climatização'!$A$4:$A$554,'00. Resumo'!$A45,'03. Sist. Climatização'!G$4:G$554,"X")</f>
        <v>#REF!</v>
      </c>
      <c r="EI45" s="3" t="e">
        <f>SUMIFS('03. Sist. Climatização'!#REF!,'03. Sist. Climatização'!$A$4:$A$554,'00. Resumo'!$A45,'03. Sist. Climatização'!H$4:H$554,"X")</f>
        <v>#REF!</v>
      </c>
      <c r="EJ45" s="3" t="e">
        <f>SUMIFS('03. Sist. Climatização'!#REF!,'03. Sist. Climatização'!$A$4:$A$554,'00. Resumo'!$A45,'03. Sist. Climatização'!I$4:I$554,"X")</f>
        <v>#REF!</v>
      </c>
      <c r="EK45" s="9" t="e">
        <f>SUMIFS('03. Sist. Climatização'!#REF!,'03. Sist. Climatização'!$A$4:$A$554,'00. Resumo'!$A45,'03. Sist. Climatização'!J$4:J$554,"X")</f>
        <v>#REF!</v>
      </c>
      <c r="EL45" s="41" t="e">
        <f t="shared" si="45"/>
        <v>#REF!</v>
      </c>
    </row>
    <row r="46" spans="1:142" ht="15" outlineLevel="2" x14ac:dyDescent="0.2">
      <c r="A46" s="762" t="s">
        <v>92</v>
      </c>
      <c r="B46" s="809" t="s">
        <v>1491</v>
      </c>
      <c r="C46" s="720">
        <v>0.7</v>
      </c>
      <c r="D46" s="116">
        <f t="shared" si="46"/>
        <v>1.428571428571429</v>
      </c>
      <c r="E46" s="729">
        <v>0.5</v>
      </c>
      <c r="F46" s="823">
        <f t="shared" si="47"/>
        <v>0.5</v>
      </c>
      <c r="G46" s="49"/>
      <c r="H46" s="704"/>
      <c r="I46" s="705"/>
      <c r="J46" s="705"/>
      <c r="K46" s="705"/>
      <c r="L46" s="705"/>
      <c r="M46" s="705"/>
      <c r="N46" s="706"/>
      <c r="O46" s="49"/>
      <c r="P46" s="704"/>
      <c r="Q46" s="705"/>
      <c r="R46" s="705"/>
      <c r="S46" s="705"/>
      <c r="T46" s="705"/>
      <c r="U46" s="705"/>
      <c r="V46" s="706"/>
      <c r="W46" s="704"/>
      <c r="X46" s="704"/>
      <c r="Y46" s="705"/>
      <c r="Z46" s="705"/>
      <c r="AA46" s="705"/>
      <c r="AB46" s="705"/>
      <c r="AC46" s="705"/>
      <c r="AD46" s="706"/>
      <c r="AE46" s="704"/>
      <c r="AF46" s="704"/>
      <c r="AG46" s="705"/>
      <c r="AH46" s="705"/>
      <c r="AI46" s="705"/>
      <c r="AJ46" s="705"/>
      <c r="AK46" s="705"/>
      <c r="AL46" s="706"/>
      <c r="AM46" s="704"/>
      <c r="AN46" s="704"/>
      <c r="AO46" s="705"/>
      <c r="AP46" s="705"/>
      <c r="AQ46" s="705"/>
      <c r="AR46" s="705"/>
      <c r="AS46" s="705"/>
      <c r="AT46" s="706"/>
      <c r="AU46" s="704"/>
      <c r="AV46" s="704"/>
      <c r="AW46" s="705"/>
      <c r="AX46" s="705"/>
      <c r="AY46" s="705"/>
      <c r="AZ46" s="705"/>
      <c r="BA46" s="705"/>
      <c r="BB46" s="706"/>
      <c r="BC46" s="704"/>
      <c r="BD46" s="704"/>
      <c r="BE46" s="705"/>
      <c r="BF46" s="705"/>
      <c r="BG46" s="705"/>
      <c r="BH46" s="705"/>
      <c r="BI46" s="705"/>
      <c r="BJ46" s="706"/>
      <c r="BK46" s="704"/>
      <c r="BL46" s="704"/>
      <c r="BM46" s="705"/>
      <c r="BN46" s="705"/>
      <c r="BO46" s="705"/>
      <c r="BP46" s="705"/>
      <c r="BQ46" s="705"/>
      <c r="BR46" s="706"/>
      <c r="BS46" s="704"/>
      <c r="BT46" s="704"/>
      <c r="BU46" s="705"/>
      <c r="BV46" s="705"/>
      <c r="BW46" s="705"/>
      <c r="BX46" s="705"/>
      <c r="BY46" s="705"/>
      <c r="BZ46" s="706"/>
      <c r="CA46" s="704"/>
      <c r="CB46" s="704"/>
      <c r="CC46" s="705"/>
      <c r="CD46" s="705"/>
      <c r="CE46" s="705"/>
      <c r="CF46" s="705"/>
      <c r="CG46" s="705"/>
      <c r="CH46" s="706"/>
      <c r="CI46" s="704"/>
      <c r="CJ46" s="704"/>
      <c r="CK46" s="705"/>
      <c r="CL46" s="705"/>
      <c r="CM46" s="705"/>
      <c r="CN46" s="705"/>
      <c r="CO46" s="705"/>
      <c r="CP46" s="31"/>
      <c r="CQ46" s="16" t="e">
        <f>SUMIFS('03. Sist. Climatização'!#REF!,'03. Sist. Climatização'!$A$4:$A$554,'00. Resumo'!$A46,'03. Sist. Climatização'!D$4:D$554,"X")</f>
        <v>#REF!</v>
      </c>
      <c r="CR46" s="2" t="e">
        <f>SUMIFS('03. Sist. Climatização'!#REF!,'03. Sist. Climatização'!$A$4:$A$554,'00. Resumo'!$A46,'03. Sist. Climatização'!E$4:E$554,"X")</f>
        <v>#REF!</v>
      </c>
      <c r="CS46" s="3" t="e">
        <f>SUMIFS('03. Sist. Climatização'!#REF!,'03. Sist. Climatização'!$A$4:$A$554,'00. Resumo'!$A46,'03. Sist. Climatização'!F$4:F$554,"X")</f>
        <v>#REF!</v>
      </c>
      <c r="CT46" s="3" t="e">
        <f>SUMIFS('03. Sist. Climatização'!#REF!,'03. Sist. Climatização'!$A$4:$A$554,'00. Resumo'!$A46,'03. Sist. Climatização'!G$4:G$554,"X")</f>
        <v>#REF!</v>
      </c>
      <c r="CU46" s="3" t="e">
        <f>SUMIFS('03. Sist. Climatização'!#REF!,'03. Sist. Climatização'!$A$4:$A$554,'00. Resumo'!$A46,'03. Sist. Climatização'!H$4:H$554,"X")</f>
        <v>#REF!</v>
      </c>
      <c r="CV46" s="3" t="e">
        <f>SUMIFS('03. Sist. Climatização'!#REF!,'03. Sist. Climatização'!$A$4:$A$554,'00. Resumo'!$A46,'03. Sist. Climatização'!I$4:I$554,"X")</f>
        <v>#REF!</v>
      </c>
      <c r="CW46" s="9" t="e">
        <f>SUMIFS('03. Sist. Climatização'!#REF!,'03. Sist. Climatização'!$A$4:$A$554,'00. Resumo'!$A46,'03. Sist. Climatização'!J$4:J$554,"X")</f>
        <v>#REF!</v>
      </c>
      <c r="CX46" s="34" t="e">
        <f t="shared" si="48"/>
        <v>#REF!</v>
      </c>
      <c r="CY46" s="49"/>
      <c r="CZ46" s="704"/>
      <c r="DA46" s="705"/>
      <c r="DB46" s="705"/>
      <c r="DC46" s="705"/>
      <c r="DD46" s="705"/>
      <c r="DE46" s="705"/>
      <c r="DF46" s="43"/>
      <c r="DG46" s="1" t="e">
        <f>SUMIFS('03. Sist. Climatização'!#REF!,'03. Sist. Climatização'!$A$4:$A$554,'00. Resumo'!$A46,'03. Sist. Climatização'!D$4:D$554,"X")</f>
        <v>#REF!</v>
      </c>
      <c r="DH46" s="2" t="e">
        <f>SUMIFS('03. Sist. Climatização'!#REF!,'03. Sist. Climatização'!$A$4:$A$554,'00. Resumo'!$A46,'03. Sist. Climatização'!E$4:E$554,"X")</f>
        <v>#REF!</v>
      </c>
      <c r="DI46" s="3" t="e">
        <f>SUMIFS('03. Sist. Climatização'!#REF!,'03. Sist. Climatização'!$A$4:$A$554,'00. Resumo'!$A46,'03. Sist. Climatização'!F$4:F$554,"X")</f>
        <v>#REF!</v>
      </c>
      <c r="DJ46" s="3" t="e">
        <f>SUMIFS('03. Sist. Climatização'!#REF!,'03. Sist. Climatização'!$A$4:$A$554,'00. Resumo'!$A46,'03. Sist. Climatização'!G$4:G$554,"X")</f>
        <v>#REF!</v>
      </c>
      <c r="DK46" s="3" t="e">
        <f>SUMIFS('03. Sist. Climatização'!#REF!,'03. Sist. Climatização'!$A$4:$A$554,'00. Resumo'!$A46,'03. Sist. Climatização'!H$4:H$554,"X")</f>
        <v>#REF!</v>
      </c>
      <c r="DL46" s="3" t="e">
        <f>SUMIFS('03. Sist. Climatização'!#REF!,'03. Sist. Climatização'!$A$4:$A$554,'00. Resumo'!$A46,'03. Sist. Climatização'!I$4:I$554,"X")</f>
        <v>#REF!</v>
      </c>
      <c r="DM46" s="9" t="e">
        <f>SUMIFS('03. Sist. Climatização'!#REF!,'03. Sist. Climatização'!$A$4:$A$554,'00. Resumo'!$A46,'03. Sist. Climatização'!J$4:J$554,"X")</f>
        <v>#REF!</v>
      </c>
      <c r="DN46" s="34" t="e">
        <f t="shared" si="49"/>
        <v>#REF!</v>
      </c>
      <c r="DO46" s="49"/>
      <c r="DP46" s="704"/>
      <c r="DQ46" s="705"/>
      <c r="DR46" s="705"/>
      <c r="DS46" s="705"/>
      <c r="DT46" s="705"/>
      <c r="DU46" s="705"/>
      <c r="DV46" s="23"/>
      <c r="DW46" s="1" t="e">
        <f>SUMIFS('03. Sist. Climatização'!#REF!,'03. Sist. Climatização'!$A$4:$A$554,'00. Resumo'!$A46,'03. Sist. Climatização'!D$4:D$554,"X")</f>
        <v>#REF!</v>
      </c>
      <c r="DX46" s="2" t="e">
        <f>SUMIFS('03. Sist. Climatização'!#REF!,'03. Sist. Climatização'!$A$4:$A$554,'00. Resumo'!$A46,'03. Sist. Climatização'!E$4:E$554,"X")</f>
        <v>#REF!</v>
      </c>
      <c r="DY46" s="3" t="e">
        <f>SUMIFS('03. Sist. Climatização'!#REF!,'03. Sist. Climatização'!$A$4:$A$554,'00. Resumo'!$A46,'03. Sist. Climatização'!F$4:F$554,"X")</f>
        <v>#REF!</v>
      </c>
      <c r="DZ46" s="3" t="e">
        <f>SUMIFS('03. Sist. Climatização'!#REF!,'03. Sist. Climatização'!$A$4:$A$554,'00. Resumo'!$A46,'03. Sist. Climatização'!G$4:G$554,"X")</f>
        <v>#REF!</v>
      </c>
      <c r="EA46" s="3" t="e">
        <f>SUMIFS('03. Sist. Climatização'!#REF!,'03. Sist. Climatização'!$A$4:$A$554,'00. Resumo'!$A46,'03. Sist. Climatização'!H$4:H$554,"X")</f>
        <v>#REF!</v>
      </c>
      <c r="EB46" s="3" t="e">
        <f>SUMIFS('03. Sist. Climatização'!#REF!,'03. Sist. Climatização'!$A$4:$A$554,'00. Resumo'!$A46,'03. Sist. Climatização'!I$4:I$554,"X")</f>
        <v>#REF!</v>
      </c>
      <c r="EC46" s="9" t="e">
        <f>SUMIFS('03. Sist. Climatização'!#REF!,'03. Sist. Climatização'!$A$4:$A$554,'00. Resumo'!$A46,'03. Sist. Climatização'!J$4:J$554,"X")</f>
        <v>#REF!</v>
      </c>
      <c r="ED46" s="34" t="e">
        <f t="shared" si="50"/>
        <v>#REF!</v>
      </c>
      <c r="EE46" s="1" t="e">
        <f>SUMIFS('03. Sist. Climatização'!#REF!,'03. Sist. Climatização'!$A$4:$A$554,'00. Resumo'!$A46,'03. Sist. Climatização'!D$4:D$554,"X")</f>
        <v>#REF!</v>
      </c>
      <c r="EF46" s="2" t="e">
        <f>SUMIFS('03. Sist. Climatização'!#REF!,'03. Sist. Climatização'!$A$4:$A$554,'00. Resumo'!$A46,'03. Sist. Climatização'!E$4:E$554,"X")</f>
        <v>#REF!</v>
      </c>
      <c r="EG46" s="3" t="e">
        <f>SUMIFS('03. Sist. Climatização'!#REF!,'03. Sist. Climatização'!$A$4:$A$554,'00. Resumo'!$A46,'03. Sist. Climatização'!F$4:F$554,"X")</f>
        <v>#REF!</v>
      </c>
      <c r="EH46" s="3" t="e">
        <f>SUMIFS('03. Sist. Climatização'!#REF!,'03. Sist. Climatização'!$A$4:$A$554,'00. Resumo'!$A46,'03. Sist. Climatização'!G$4:G$554,"X")</f>
        <v>#REF!</v>
      </c>
      <c r="EI46" s="3" t="e">
        <f>SUMIFS('03. Sist. Climatização'!#REF!,'03. Sist. Climatização'!$A$4:$A$554,'00. Resumo'!$A46,'03. Sist. Climatização'!H$4:H$554,"X")</f>
        <v>#REF!</v>
      </c>
      <c r="EJ46" s="3" t="e">
        <f>SUMIFS('03. Sist. Climatização'!#REF!,'03. Sist. Climatização'!$A$4:$A$554,'00. Resumo'!$A46,'03. Sist. Climatização'!I$4:I$554,"X")</f>
        <v>#REF!</v>
      </c>
      <c r="EK46" s="9" t="e">
        <f>SUMIFS('03. Sist. Climatização'!#REF!,'03. Sist. Climatização'!$A$4:$A$554,'00. Resumo'!$A46,'03. Sist. Climatização'!J$4:J$554,"X")</f>
        <v>#REF!</v>
      </c>
      <c r="EL46" s="41" t="e">
        <f t="shared" si="45"/>
        <v>#REF!</v>
      </c>
    </row>
    <row r="47" spans="1:142" ht="15" outlineLevel="2" x14ac:dyDescent="0.2">
      <c r="A47" s="762" t="s">
        <v>94</v>
      </c>
      <c r="B47" s="809" t="s">
        <v>1504</v>
      </c>
      <c r="C47" s="720">
        <v>0.7</v>
      </c>
      <c r="D47" s="116">
        <f t="shared" si="46"/>
        <v>1.428571428571429</v>
      </c>
      <c r="E47" s="729">
        <v>0.5</v>
      </c>
      <c r="F47" s="823">
        <f t="shared" si="47"/>
        <v>0.5</v>
      </c>
      <c r="G47" s="49"/>
      <c r="H47" s="704"/>
      <c r="I47" s="705"/>
      <c r="J47" s="705"/>
      <c r="K47" s="705"/>
      <c r="L47" s="705"/>
      <c r="M47" s="705"/>
      <c r="N47" s="706"/>
      <c r="O47" s="49"/>
      <c r="P47" s="704"/>
      <c r="Q47" s="705"/>
      <c r="R47" s="705"/>
      <c r="S47" s="705"/>
      <c r="T47" s="705"/>
      <c r="U47" s="705"/>
      <c r="V47" s="706"/>
      <c r="W47" s="704"/>
      <c r="X47" s="704"/>
      <c r="Y47" s="705"/>
      <c r="Z47" s="705"/>
      <c r="AA47" s="705"/>
      <c r="AB47" s="705"/>
      <c r="AC47" s="705"/>
      <c r="AD47" s="706"/>
      <c r="AE47" s="704"/>
      <c r="AF47" s="704"/>
      <c r="AG47" s="705"/>
      <c r="AH47" s="705"/>
      <c r="AI47" s="705"/>
      <c r="AJ47" s="705"/>
      <c r="AK47" s="705"/>
      <c r="AL47" s="706"/>
      <c r="AM47" s="704"/>
      <c r="AN47" s="704"/>
      <c r="AO47" s="705"/>
      <c r="AP47" s="705"/>
      <c r="AQ47" s="705"/>
      <c r="AR47" s="705"/>
      <c r="AS47" s="705"/>
      <c r="AT47" s="706"/>
      <c r="AU47" s="704"/>
      <c r="AV47" s="704"/>
      <c r="AW47" s="705"/>
      <c r="AX47" s="705"/>
      <c r="AY47" s="705"/>
      <c r="AZ47" s="705"/>
      <c r="BA47" s="705"/>
      <c r="BB47" s="706"/>
      <c r="BC47" s="704"/>
      <c r="BD47" s="704"/>
      <c r="BE47" s="705"/>
      <c r="BF47" s="705"/>
      <c r="BG47" s="705"/>
      <c r="BH47" s="705"/>
      <c r="BI47" s="705"/>
      <c r="BJ47" s="706"/>
      <c r="BK47" s="704"/>
      <c r="BL47" s="704"/>
      <c r="BM47" s="705"/>
      <c r="BN47" s="705"/>
      <c r="BO47" s="705"/>
      <c r="BP47" s="705"/>
      <c r="BQ47" s="705"/>
      <c r="BR47" s="706"/>
      <c r="BS47" s="704"/>
      <c r="BT47" s="704"/>
      <c r="BU47" s="705"/>
      <c r="BV47" s="705"/>
      <c r="BW47" s="705"/>
      <c r="BX47" s="705"/>
      <c r="BY47" s="705"/>
      <c r="BZ47" s="706"/>
      <c r="CA47" s="704"/>
      <c r="CB47" s="704"/>
      <c r="CC47" s="705"/>
      <c r="CD47" s="705"/>
      <c r="CE47" s="705"/>
      <c r="CF47" s="705"/>
      <c r="CG47" s="705"/>
      <c r="CH47" s="706"/>
      <c r="CI47" s="704"/>
      <c r="CJ47" s="704"/>
      <c r="CK47" s="705"/>
      <c r="CL47" s="705"/>
      <c r="CM47" s="705"/>
      <c r="CN47" s="705"/>
      <c r="CO47" s="705"/>
      <c r="CP47" s="31"/>
      <c r="CQ47" s="16" t="e">
        <f>SUMIFS('03. Sist. Climatização'!#REF!,'03. Sist. Climatização'!$A$4:$A$554,'00. Resumo'!$A47,'03. Sist. Climatização'!D$4:D$554,"X")</f>
        <v>#REF!</v>
      </c>
      <c r="CR47" s="2" t="e">
        <f>SUMIFS('03. Sist. Climatização'!#REF!,'03. Sist. Climatização'!$A$4:$A$554,'00. Resumo'!$A47,'03. Sist. Climatização'!E$4:E$554,"X")</f>
        <v>#REF!</v>
      </c>
      <c r="CS47" s="3" t="e">
        <f>SUMIFS('03. Sist. Climatização'!#REF!,'03. Sist. Climatização'!$A$4:$A$554,'00. Resumo'!$A47,'03. Sist. Climatização'!F$4:F$554,"X")</f>
        <v>#REF!</v>
      </c>
      <c r="CT47" s="3" t="e">
        <f>SUMIFS('03. Sist. Climatização'!#REF!,'03. Sist. Climatização'!$A$4:$A$554,'00. Resumo'!$A47,'03. Sist. Climatização'!G$4:G$554,"X")</f>
        <v>#REF!</v>
      </c>
      <c r="CU47" s="3" t="e">
        <f>SUMIFS('03. Sist. Climatização'!#REF!,'03. Sist. Climatização'!$A$4:$A$554,'00. Resumo'!$A47,'03. Sist. Climatização'!H$4:H$554,"X")</f>
        <v>#REF!</v>
      </c>
      <c r="CV47" s="3" t="e">
        <f>SUMIFS('03. Sist. Climatização'!#REF!,'03. Sist. Climatização'!$A$4:$A$554,'00. Resumo'!$A47,'03. Sist. Climatização'!I$4:I$554,"X")</f>
        <v>#REF!</v>
      </c>
      <c r="CW47" s="9" t="e">
        <f>SUMIFS('03. Sist. Climatização'!#REF!,'03. Sist. Climatização'!$A$4:$A$554,'00. Resumo'!$A47,'03. Sist. Climatização'!J$4:J$554,"X")</f>
        <v>#REF!</v>
      </c>
      <c r="CX47" s="34" t="e">
        <f t="shared" si="48"/>
        <v>#REF!</v>
      </c>
      <c r="CY47" s="49"/>
      <c r="CZ47" s="704"/>
      <c r="DA47" s="705"/>
      <c r="DB47" s="705"/>
      <c r="DC47" s="705"/>
      <c r="DD47" s="705"/>
      <c r="DE47" s="705"/>
      <c r="DF47" s="43"/>
      <c r="DG47" s="1" t="e">
        <f>SUMIFS('03. Sist. Climatização'!#REF!,'03. Sist. Climatização'!$A$4:$A$554,'00. Resumo'!$A47,'03. Sist. Climatização'!D$4:D$554,"X")</f>
        <v>#REF!</v>
      </c>
      <c r="DH47" s="2" t="e">
        <f>SUMIFS('03. Sist. Climatização'!#REF!,'03. Sist. Climatização'!$A$4:$A$554,'00. Resumo'!$A47,'03. Sist. Climatização'!E$4:E$554,"X")</f>
        <v>#REF!</v>
      </c>
      <c r="DI47" s="3" t="e">
        <f>SUMIFS('03. Sist. Climatização'!#REF!,'03. Sist. Climatização'!$A$4:$A$554,'00. Resumo'!$A47,'03. Sist. Climatização'!F$4:F$554,"X")</f>
        <v>#REF!</v>
      </c>
      <c r="DJ47" s="3" t="e">
        <f>SUMIFS('03. Sist. Climatização'!#REF!,'03. Sist. Climatização'!$A$4:$A$554,'00. Resumo'!$A47,'03. Sist. Climatização'!G$4:G$554,"X")</f>
        <v>#REF!</v>
      </c>
      <c r="DK47" s="3" t="e">
        <f>SUMIFS('03. Sist. Climatização'!#REF!,'03. Sist. Climatização'!$A$4:$A$554,'00. Resumo'!$A47,'03. Sist. Climatização'!H$4:H$554,"X")</f>
        <v>#REF!</v>
      </c>
      <c r="DL47" s="3" t="e">
        <f>SUMIFS('03. Sist. Climatização'!#REF!,'03. Sist. Climatização'!$A$4:$A$554,'00. Resumo'!$A47,'03. Sist. Climatização'!I$4:I$554,"X")</f>
        <v>#REF!</v>
      </c>
      <c r="DM47" s="9" t="e">
        <f>SUMIFS('03. Sist. Climatização'!#REF!,'03. Sist. Climatização'!$A$4:$A$554,'00. Resumo'!$A47,'03. Sist. Climatização'!J$4:J$554,"X")</f>
        <v>#REF!</v>
      </c>
      <c r="DN47" s="34" t="e">
        <f t="shared" si="49"/>
        <v>#REF!</v>
      </c>
      <c r="DO47" s="49"/>
      <c r="DP47" s="704"/>
      <c r="DQ47" s="705"/>
      <c r="DR47" s="705"/>
      <c r="DS47" s="705"/>
      <c r="DT47" s="705"/>
      <c r="DU47" s="705"/>
      <c r="DV47" s="23"/>
      <c r="DW47" s="1" t="e">
        <f>SUMIFS('03. Sist. Climatização'!#REF!,'03. Sist. Climatização'!$A$4:$A$554,'00. Resumo'!$A47,'03. Sist. Climatização'!D$4:D$554,"X")</f>
        <v>#REF!</v>
      </c>
      <c r="DX47" s="2" t="e">
        <f>SUMIFS('03. Sist. Climatização'!#REF!,'03. Sist. Climatização'!$A$4:$A$554,'00. Resumo'!$A47,'03. Sist. Climatização'!E$4:E$554,"X")</f>
        <v>#REF!</v>
      </c>
      <c r="DY47" s="3" t="e">
        <f>SUMIFS('03. Sist. Climatização'!#REF!,'03. Sist. Climatização'!$A$4:$A$554,'00. Resumo'!$A47,'03. Sist. Climatização'!F$4:F$554,"X")</f>
        <v>#REF!</v>
      </c>
      <c r="DZ47" s="3" t="e">
        <f>SUMIFS('03. Sist. Climatização'!#REF!,'03. Sist. Climatização'!$A$4:$A$554,'00. Resumo'!$A47,'03. Sist. Climatização'!G$4:G$554,"X")</f>
        <v>#REF!</v>
      </c>
      <c r="EA47" s="3" t="e">
        <f>SUMIFS('03. Sist. Climatização'!#REF!,'03. Sist. Climatização'!$A$4:$A$554,'00. Resumo'!$A47,'03. Sist. Climatização'!H$4:H$554,"X")</f>
        <v>#REF!</v>
      </c>
      <c r="EB47" s="3" t="e">
        <f>SUMIFS('03. Sist. Climatização'!#REF!,'03. Sist. Climatização'!$A$4:$A$554,'00. Resumo'!$A47,'03. Sist. Climatização'!I$4:I$554,"X")</f>
        <v>#REF!</v>
      </c>
      <c r="EC47" s="9" t="e">
        <f>SUMIFS('03. Sist. Climatização'!#REF!,'03. Sist. Climatização'!$A$4:$A$554,'00. Resumo'!$A47,'03. Sist. Climatização'!J$4:J$554,"X")</f>
        <v>#REF!</v>
      </c>
      <c r="ED47" s="34" t="e">
        <f t="shared" si="50"/>
        <v>#REF!</v>
      </c>
      <c r="EE47" s="1" t="e">
        <f>SUMIFS('03. Sist. Climatização'!#REF!,'03. Sist. Climatização'!$A$4:$A$554,'00. Resumo'!$A47,'03. Sist. Climatização'!D$4:D$554,"X")</f>
        <v>#REF!</v>
      </c>
      <c r="EF47" s="2" t="e">
        <f>SUMIFS('03. Sist. Climatização'!#REF!,'03. Sist. Climatização'!$A$4:$A$554,'00. Resumo'!$A47,'03. Sist. Climatização'!E$4:E$554,"X")</f>
        <v>#REF!</v>
      </c>
      <c r="EG47" s="3" t="e">
        <f>SUMIFS('03. Sist. Climatização'!#REF!,'03. Sist. Climatização'!$A$4:$A$554,'00. Resumo'!$A47,'03. Sist. Climatização'!F$4:F$554,"X")</f>
        <v>#REF!</v>
      </c>
      <c r="EH47" s="3" t="e">
        <f>SUMIFS('03. Sist. Climatização'!#REF!,'03. Sist. Climatização'!$A$4:$A$554,'00. Resumo'!$A47,'03. Sist. Climatização'!G$4:G$554,"X")</f>
        <v>#REF!</v>
      </c>
      <c r="EI47" s="3" t="e">
        <f>SUMIFS('03. Sist. Climatização'!#REF!,'03. Sist. Climatização'!$A$4:$A$554,'00. Resumo'!$A47,'03. Sist. Climatização'!H$4:H$554,"X")</f>
        <v>#REF!</v>
      </c>
      <c r="EJ47" s="3" t="e">
        <f>SUMIFS('03. Sist. Climatização'!#REF!,'03. Sist. Climatização'!$A$4:$A$554,'00. Resumo'!$A47,'03. Sist. Climatização'!I$4:I$554,"X")</f>
        <v>#REF!</v>
      </c>
      <c r="EK47" s="9" t="e">
        <f>SUMIFS('03. Sist. Climatização'!#REF!,'03. Sist. Climatização'!$A$4:$A$554,'00. Resumo'!$A47,'03. Sist. Climatização'!J$4:J$554,"X")</f>
        <v>#REF!</v>
      </c>
      <c r="EL47" s="41" t="e">
        <f t="shared" si="45"/>
        <v>#REF!</v>
      </c>
    </row>
    <row r="48" spans="1:142" ht="15" outlineLevel="2" x14ac:dyDescent="0.2">
      <c r="A48" s="762" t="s">
        <v>96</v>
      </c>
      <c r="B48" s="809" t="s">
        <v>1535</v>
      </c>
      <c r="C48" s="720">
        <v>0.7</v>
      </c>
      <c r="D48" s="116">
        <f t="shared" si="46"/>
        <v>1.428571428571429</v>
      </c>
      <c r="E48" s="729">
        <v>0.5</v>
      </c>
      <c r="F48" s="823">
        <f t="shared" si="47"/>
        <v>0.5</v>
      </c>
      <c r="G48" s="49"/>
      <c r="H48" s="704"/>
      <c r="I48" s="705"/>
      <c r="J48" s="705"/>
      <c r="K48" s="705"/>
      <c r="L48" s="705"/>
      <c r="M48" s="705"/>
      <c r="N48" s="706"/>
      <c r="O48" s="49"/>
      <c r="P48" s="704"/>
      <c r="Q48" s="705"/>
      <c r="R48" s="705"/>
      <c r="S48" s="705"/>
      <c r="T48" s="705"/>
      <c r="U48" s="705"/>
      <c r="V48" s="706"/>
      <c r="W48" s="704"/>
      <c r="X48" s="704"/>
      <c r="Y48" s="705"/>
      <c r="Z48" s="705"/>
      <c r="AA48" s="705"/>
      <c r="AB48" s="705"/>
      <c r="AC48" s="705"/>
      <c r="AD48" s="706"/>
      <c r="AE48" s="704"/>
      <c r="AF48" s="704"/>
      <c r="AG48" s="705"/>
      <c r="AH48" s="705"/>
      <c r="AI48" s="705"/>
      <c r="AJ48" s="705"/>
      <c r="AK48" s="705"/>
      <c r="AL48" s="706"/>
      <c r="AM48" s="704"/>
      <c r="AN48" s="704"/>
      <c r="AO48" s="705"/>
      <c r="AP48" s="705"/>
      <c r="AQ48" s="705"/>
      <c r="AR48" s="705"/>
      <c r="AS48" s="705"/>
      <c r="AT48" s="706"/>
      <c r="AU48" s="704"/>
      <c r="AV48" s="704"/>
      <c r="AW48" s="705"/>
      <c r="AX48" s="705"/>
      <c r="AY48" s="705"/>
      <c r="AZ48" s="705"/>
      <c r="BA48" s="705"/>
      <c r="BB48" s="706"/>
      <c r="BC48" s="704"/>
      <c r="BD48" s="704"/>
      <c r="BE48" s="705"/>
      <c r="BF48" s="705"/>
      <c r="BG48" s="705"/>
      <c r="BH48" s="705"/>
      <c r="BI48" s="705"/>
      <c r="BJ48" s="706"/>
      <c r="BK48" s="704"/>
      <c r="BL48" s="704"/>
      <c r="BM48" s="705"/>
      <c r="BN48" s="705"/>
      <c r="BO48" s="705"/>
      <c r="BP48" s="705"/>
      <c r="BQ48" s="705"/>
      <c r="BR48" s="706"/>
      <c r="BS48" s="704"/>
      <c r="BT48" s="704"/>
      <c r="BU48" s="705"/>
      <c r="BV48" s="705"/>
      <c r="BW48" s="705"/>
      <c r="BX48" s="705"/>
      <c r="BY48" s="705"/>
      <c r="BZ48" s="706"/>
      <c r="CA48" s="704"/>
      <c r="CB48" s="704"/>
      <c r="CC48" s="705"/>
      <c r="CD48" s="705"/>
      <c r="CE48" s="705"/>
      <c r="CF48" s="705"/>
      <c r="CG48" s="705"/>
      <c r="CH48" s="706"/>
      <c r="CI48" s="704"/>
      <c r="CJ48" s="704"/>
      <c r="CK48" s="705"/>
      <c r="CL48" s="705"/>
      <c r="CM48" s="705"/>
      <c r="CN48" s="705"/>
      <c r="CO48" s="705"/>
      <c r="CP48" s="31"/>
      <c r="CQ48" s="16" t="e">
        <f>SUMIFS('03. Sist. Climatização'!#REF!,'03. Sist. Climatização'!$A$4:$A$554,'00. Resumo'!$A48,'03. Sist. Climatização'!D$4:D$554,"X")</f>
        <v>#REF!</v>
      </c>
      <c r="CR48" s="2" t="e">
        <f>SUMIFS('03. Sist. Climatização'!#REF!,'03. Sist. Climatização'!$A$4:$A$554,'00. Resumo'!$A48,'03. Sist. Climatização'!E$4:E$554,"X")</f>
        <v>#REF!</v>
      </c>
      <c r="CS48" s="3" t="e">
        <f>SUMIFS('03. Sist. Climatização'!#REF!,'03. Sist. Climatização'!$A$4:$A$554,'00. Resumo'!$A48,'03. Sist. Climatização'!F$4:F$554,"X")</f>
        <v>#REF!</v>
      </c>
      <c r="CT48" s="3" t="e">
        <f>SUMIFS('03. Sist. Climatização'!#REF!,'03. Sist. Climatização'!$A$4:$A$554,'00. Resumo'!$A48,'03. Sist. Climatização'!G$4:G$554,"X")</f>
        <v>#REF!</v>
      </c>
      <c r="CU48" s="3" t="e">
        <f>SUMIFS('03. Sist. Climatização'!#REF!,'03. Sist. Climatização'!$A$4:$A$554,'00. Resumo'!$A48,'03. Sist. Climatização'!H$4:H$554,"X")</f>
        <v>#REF!</v>
      </c>
      <c r="CV48" s="3" t="e">
        <f>SUMIFS('03. Sist. Climatização'!#REF!,'03. Sist. Climatização'!$A$4:$A$554,'00. Resumo'!$A48,'03. Sist. Climatização'!I$4:I$554,"X")</f>
        <v>#REF!</v>
      </c>
      <c r="CW48" s="9" t="e">
        <f>SUMIFS('03. Sist. Climatização'!#REF!,'03. Sist. Climatização'!$A$4:$A$554,'00. Resumo'!$A48,'03. Sist. Climatização'!J$4:J$554,"X")</f>
        <v>#REF!</v>
      </c>
      <c r="CX48" s="34" t="e">
        <f t="shared" si="48"/>
        <v>#REF!</v>
      </c>
      <c r="CY48" s="49"/>
      <c r="CZ48" s="704"/>
      <c r="DA48" s="705"/>
      <c r="DB48" s="705"/>
      <c r="DC48" s="705"/>
      <c r="DD48" s="705"/>
      <c r="DE48" s="705"/>
      <c r="DF48" s="43"/>
      <c r="DG48" s="1" t="e">
        <f>SUMIFS('03. Sist. Climatização'!#REF!,'03. Sist. Climatização'!$A$4:$A$554,'00. Resumo'!$A48,'03. Sist. Climatização'!D$4:D$554,"X")</f>
        <v>#REF!</v>
      </c>
      <c r="DH48" s="2" t="e">
        <f>SUMIFS('03. Sist. Climatização'!#REF!,'03. Sist. Climatização'!$A$4:$A$554,'00. Resumo'!$A48,'03. Sist. Climatização'!E$4:E$554,"X")</f>
        <v>#REF!</v>
      </c>
      <c r="DI48" s="3" t="e">
        <f>SUMIFS('03. Sist. Climatização'!#REF!,'03. Sist. Climatização'!$A$4:$A$554,'00. Resumo'!$A48,'03. Sist. Climatização'!F$4:F$554,"X")</f>
        <v>#REF!</v>
      </c>
      <c r="DJ48" s="3" t="e">
        <f>SUMIFS('03. Sist. Climatização'!#REF!,'03. Sist. Climatização'!$A$4:$A$554,'00. Resumo'!$A48,'03. Sist. Climatização'!G$4:G$554,"X")</f>
        <v>#REF!</v>
      </c>
      <c r="DK48" s="3" t="e">
        <f>SUMIFS('03. Sist. Climatização'!#REF!,'03. Sist. Climatização'!$A$4:$A$554,'00. Resumo'!$A48,'03. Sist. Climatização'!H$4:H$554,"X")</f>
        <v>#REF!</v>
      </c>
      <c r="DL48" s="3" t="e">
        <f>SUMIFS('03. Sist. Climatização'!#REF!,'03. Sist. Climatização'!$A$4:$A$554,'00. Resumo'!$A48,'03. Sist. Climatização'!I$4:I$554,"X")</f>
        <v>#REF!</v>
      </c>
      <c r="DM48" s="9" t="e">
        <f>SUMIFS('03. Sist. Climatização'!#REF!,'03. Sist. Climatização'!$A$4:$A$554,'00. Resumo'!$A48,'03. Sist. Climatização'!J$4:J$554,"X")</f>
        <v>#REF!</v>
      </c>
      <c r="DN48" s="34" t="e">
        <f t="shared" si="49"/>
        <v>#REF!</v>
      </c>
      <c r="DO48" s="49"/>
      <c r="DP48" s="704"/>
      <c r="DQ48" s="705"/>
      <c r="DR48" s="705"/>
      <c r="DS48" s="705"/>
      <c r="DT48" s="705"/>
      <c r="DU48" s="705"/>
      <c r="DV48" s="23"/>
      <c r="DW48" s="1" t="e">
        <f>SUMIFS('03. Sist. Climatização'!#REF!,'03. Sist. Climatização'!$A$4:$A$554,'00. Resumo'!$A48,'03. Sist. Climatização'!D$4:D$554,"X")</f>
        <v>#REF!</v>
      </c>
      <c r="DX48" s="2" t="e">
        <f>SUMIFS('03. Sist. Climatização'!#REF!,'03. Sist. Climatização'!$A$4:$A$554,'00. Resumo'!$A48,'03. Sist. Climatização'!E$4:E$554,"X")</f>
        <v>#REF!</v>
      </c>
      <c r="DY48" s="3" t="e">
        <f>SUMIFS('03. Sist. Climatização'!#REF!,'03. Sist. Climatização'!$A$4:$A$554,'00. Resumo'!$A48,'03. Sist. Climatização'!F$4:F$554,"X")</f>
        <v>#REF!</v>
      </c>
      <c r="DZ48" s="3" t="e">
        <f>SUMIFS('03. Sist. Climatização'!#REF!,'03. Sist. Climatização'!$A$4:$A$554,'00. Resumo'!$A48,'03. Sist. Climatização'!G$4:G$554,"X")</f>
        <v>#REF!</v>
      </c>
      <c r="EA48" s="3" t="e">
        <f>SUMIFS('03. Sist. Climatização'!#REF!,'03. Sist. Climatização'!$A$4:$A$554,'00. Resumo'!$A48,'03. Sist. Climatização'!H$4:H$554,"X")</f>
        <v>#REF!</v>
      </c>
      <c r="EB48" s="3" t="e">
        <f>SUMIFS('03. Sist. Climatização'!#REF!,'03. Sist. Climatização'!$A$4:$A$554,'00. Resumo'!$A48,'03. Sist. Climatização'!I$4:I$554,"X")</f>
        <v>#REF!</v>
      </c>
      <c r="EC48" s="9" t="e">
        <f>SUMIFS('03. Sist. Climatização'!#REF!,'03. Sist. Climatização'!$A$4:$A$554,'00. Resumo'!$A48,'03. Sist. Climatização'!J$4:J$554,"X")</f>
        <v>#REF!</v>
      </c>
      <c r="ED48" s="34" t="e">
        <f t="shared" si="50"/>
        <v>#REF!</v>
      </c>
      <c r="EE48" s="1" t="e">
        <f>SUMIFS('03. Sist. Climatização'!#REF!,'03. Sist. Climatização'!$A$4:$A$554,'00. Resumo'!$A48,'03. Sist. Climatização'!D$4:D$554,"X")</f>
        <v>#REF!</v>
      </c>
      <c r="EF48" s="2" t="e">
        <f>SUMIFS('03. Sist. Climatização'!#REF!,'03. Sist. Climatização'!$A$4:$A$554,'00. Resumo'!$A48,'03. Sist. Climatização'!E$4:E$554,"X")</f>
        <v>#REF!</v>
      </c>
      <c r="EG48" s="3" t="e">
        <f>SUMIFS('03. Sist. Climatização'!#REF!,'03. Sist. Climatização'!$A$4:$A$554,'00. Resumo'!$A48,'03. Sist. Climatização'!F$4:F$554,"X")</f>
        <v>#REF!</v>
      </c>
      <c r="EH48" s="3" t="e">
        <f>SUMIFS('03. Sist. Climatização'!#REF!,'03. Sist. Climatização'!$A$4:$A$554,'00. Resumo'!$A48,'03. Sist. Climatização'!G$4:G$554,"X")</f>
        <v>#REF!</v>
      </c>
      <c r="EI48" s="3" t="e">
        <f>SUMIFS('03. Sist. Climatização'!#REF!,'03. Sist. Climatização'!$A$4:$A$554,'00. Resumo'!$A48,'03. Sist. Climatização'!H$4:H$554,"X")</f>
        <v>#REF!</v>
      </c>
      <c r="EJ48" s="3" t="e">
        <f>SUMIFS('03. Sist. Climatização'!#REF!,'03. Sist. Climatização'!$A$4:$A$554,'00. Resumo'!$A48,'03. Sist. Climatização'!I$4:I$554,"X")</f>
        <v>#REF!</v>
      </c>
      <c r="EK48" s="9" t="e">
        <f>SUMIFS('03. Sist. Climatização'!#REF!,'03. Sist. Climatização'!$A$4:$A$554,'00. Resumo'!$A48,'03. Sist. Climatização'!J$4:J$554,"X")</f>
        <v>#REF!</v>
      </c>
      <c r="EL48" s="41" t="e">
        <f t="shared" si="45"/>
        <v>#REF!</v>
      </c>
    </row>
    <row r="49" spans="1:142" ht="15" outlineLevel="2" x14ac:dyDescent="0.2">
      <c r="A49" s="762" t="s">
        <v>98</v>
      </c>
      <c r="B49" s="809" t="s">
        <v>100</v>
      </c>
      <c r="C49" s="720">
        <v>0.7</v>
      </c>
      <c r="D49" s="116">
        <f t="shared" si="46"/>
        <v>1.428571428571429</v>
      </c>
      <c r="E49" s="729">
        <v>0.5</v>
      </c>
      <c r="F49" s="823">
        <f t="shared" si="47"/>
        <v>0.5</v>
      </c>
      <c r="G49" s="49"/>
      <c r="H49" s="704"/>
      <c r="I49" s="705"/>
      <c r="J49" s="705"/>
      <c r="K49" s="705"/>
      <c r="L49" s="705"/>
      <c r="M49" s="705"/>
      <c r="N49" s="706"/>
      <c r="O49" s="49"/>
      <c r="P49" s="704"/>
      <c r="Q49" s="705"/>
      <c r="R49" s="705"/>
      <c r="S49" s="705"/>
      <c r="T49" s="705"/>
      <c r="U49" s="705"/>
      <c r="V49" s="706"/>
      <c r="W49" s="704"/>
      <c r="X49" s="704"/>
      <c r="Y49" s="705"/>
      <c r="Z49" s="705"/>
      <c r="AA49" s="705"/>
      <c r="AB49" s="705"/>
      <c r="AC49" s="705"/>
      <c r="AD49" s="706"/>
      <c r="AE49" s="704"/>
      <c r="AF49" s="704"/>
      <c r="AG49" s="705"/>
      <c r="AH49" s="705"/>
      <c r="AI49" s="705"/>
      <c r="AJ49" s="705"/>
      <c r="AK49" s="705"/>
      <c r="AL49" s="706"/>
      <c r="AM49" s="704"/>
      <c r="AN49" s="704"/>
      <c r="AO49" s="705"/>
      <c r="AP49" s="705"/>
      <c r="AQ49" s="705"/>
      <c r="AR49" s="705"/>
      <c r="AS49" s="705"/>
      <c r="AT49" s="706"/>
      <c r="AU49" s="704"/>
      <c r="AV49" s="704"/>
      <c r="AW49" s="705"/>
      <c r="AX49" s="705"/>
      <c r="AY49" s="705"/>
      <c r="AZ49" s="705"/>
      <c r="BA49" s="705"/>
      <c r="BB49" s="706"/>
      <c r="BC49" s="704"/>
      <c r="BD49" s="704"/>
      <c r="BE49" s="705"/>
      <c r="BF49" s="705"/>
      <c r="BG49" s="705"/>
      <c r="BH49" s="705"/>
      <c r="BI49" s="705"/>
      <c r="BJ49" s="706"/>
      <c r="BK49" s="704"/>
      <c r="BL49" s="704"/>
      <c r="BM49" s="705"/>
      <c r="BN49" s="705"/>
      <c r="BO49" s="705"/>
      <c r="BP49" s="705"/>
      <c r="BQ49" s="705"/>
      <c r="BR49" s="706"/>
      <c r="BS49" s="704"/>
      <c r="BT49" s="704"/>
      <c r="BU49" s="705"/>
      <c r="BV49" s="705"/>
      <c r="BW49" s="705"/>
      <c r="BX49" s="705"/>
      <c r="BY49" s="705"/>
      <c r="BZ49" s="706"/>
      <c r="CA49" s="704"/>
      <c r="CB49" s="704"/>
      <c r="CC49" s="705"/>
      <c r="CD49" s="705"/>
      <c r="CE49" s="705"/>
      <c r="CF49" s="705"/>
      <c r="CG49" s="705"/>
      <c r="CH49" s="706"/>
      <c r="CI49" s="704"/>
      <c r="CJ49" s="704"/>
      <c r="CK49" s="705"/>
      <c r="CL49" s="705"/>
      <c r="CM49" s="705"/>
      <c r="CN49" s="705"/>
      <c r="CO49" s="705"/>
      <c r="CP49" s="31"/>
      <c r="CQ49" s="16" t="e">
        <f>SUMIFS('03. Sist. Climatização'!#REF!,'03. Sist. Climatização'!$A$4:$A$554,'00. Resumo'!$A49,'03. Sist. Climatização'!D$4:D$554,"X")</f>
        <v>#REF!</v>
      </c>
      <c r="CR49" s="2" t="e">
        <f>SUMIFS('03. Sist. Climatização'!#REF!,'03. Sist. Climatização'!$A$4:$A$554,'00. Resumo'!$A49,'03. Sist. Climatização'!E$4:E$554,"X")</f>
        <v>#REF!</v>
      </c>
      <c r="CS49" s="3" t="e">
        <f>SUMIFS('03. Sist. Climatização'!#REF!,'03. Sist. Climatização'!$A$4:$A$554,'00. Resumo'!$A49,'03. Sist. Climatização'!F$4:F$554,"X")</f>
        <v>#REF!</v>
      </c>
      <c r="CT49" s="3" t="e">
        <f>SUMIFS('03. Sist. Climatização'!#REF!,'03. Sist. Climatização'!$A$4:$A$554,'00. Resumo'!$A49,'03. Sist. Climatização'!G$4:G$554,"X")</f>
        <v>#REF!</v>
      </c>
      <c r="CU49" s="3" t="e">
        <f>SUMIFS('03. Sist. Climatização'!#REF!,'03. Sist. Climatização'!$A$4:$A$554,'00. Resumo'!$A49,'03. Sist. Climatização'!H$4:H$554,"X")</f>
        <v>#REF!</v>
      </c>
      <c r="CV49" s="3" t="e">
        <f>SUMIFS('03. Sist. Climatização'!#REF!,'03. Sist. Climatização'!$A$4:$A$554,'00. Resumo'!$A49,'03. Sist. Climatização'!I$4:I$554,"X")</f>
        <v>#REF!</v>
      </c>
      <c r="CW49" s="9" t="e">
        <f>SUMIFS('03. Sist. Climatização'!#REF!,'03. Sist. Climatização'!$A$4:$A$554,'00. Resumo'!$A49,'03. Sist. Climatização'!J$4:J$554,"X")</f>
        <v>#REF!</v>
      </c>
      <c r="CX49" s="34" t="e">
        <f t="shared" si="48"/>
        <v>#REF!</v>
      </c>
      <c r="CY49" s="49"/>
      <c r="CZ49" s="704"/>
      <c r="DA49" s="705"/>
      <c r="DB49" s="705"/>
      <c r="DC49" s="705"/>
      <c r="DD49" s="705"/>
      <c r="DE49" s="705"/>
      <c r="DF49" s="43"/>
      <c r="DG49" s="1" t="e">
        <f>SUMIFS('03. Sist. Climatização'!#REF!,'03. Sist. Climatização'!$A$4:$A$554,'00. Resumo'!$A49,'03. Sist. Climatização'!D$4:D$554,"X")</f>
        <v>#REF!</v>
      </c>
      <c r="DH49" s="2" t="e">
        <f>SUMIFS('03. Sist. Climatização'!#REF!,'03. Sist. Climatização'!$A$4:$A$554,'00. Resumo'!$A49,'03. Sist. Climatização'!E$4:E$554,"X")</f>
        <v>#REF!</v>
      </c>
      <c r="DI49" s="3" t="e">
        <f>SUMIFS('03. Sist. Climatização'!#REF!,'03. Sist. Climatização'!$A$4:$A$554,'00. Resumo'!$A49,'03. Sist. Climatização'!F$4:F$554,"X")</f>
        <v>#REF!</v>
      </c>
      <c r="DJ49" s="3" t="e">
        <f>SUMIFS('03. Sist. Climatização'!#REF!,'03. Sist. Climatização'!$A$4:$A$554,'00. Resumo'!$A49,'03. Sist. Climatização'!G$4:G$554,"X")</f>
        <v>#REF!</v>
      </c>
      <c r="DK49" s="3" t="e">
        <f>SUMIFS('03. Sist. Climatização'!#REF!,'03. Sist. Climatização'!$A$4:$A$554,'00. Resumo'!$A49,'03. Sist. Climatização'!H$4:H$554,"X")</f>
        <v>#REF!</v>
      </c>
      <c r="DL49" s="3" t="e">
        <f>SUMIFS('03. Sist. Climatização'!#REF!,'03. Sist. Climatização'!$A$4:$A$554,'00. Resumo'!$A49,'03. Sist. Climatização'!I$4:I$554,"X")</f>
        <v>#REF!</v>
      </c>
      <c r="DM49" s="9" t="e">
        <f>SUMIFS('03. Sist. Climatização'!#REF!,'03. Sist. Climatização'!$A$4:$A$554,'00. Resumo'!$A49,'03. Sist. Climatização'!J$4:J$554,"X")</f>
        <v>#REF!</v>
      </c>
      <c r="DN49" s="34" t="e">
        <f t="shared" si="49"/>
        <v>#REF!</v>
      </c>
      <c r="DO49" s="49"/>
      <c r="DP49" s="704"/>
      <c r="DQ49" s="705"/>
      <c r="DR49" s="705"/>
      <c r="DS49" s="705"/>
      <c r="DT49" s="705"/>
      <c r="DU49" s="705"/>
      <c r="DV49" s="23"/>
      <c r="DW49" s="1" t="e">
        <f>SUMIFS('03. Sist. Climatização'!#REF!,'03. Sist. Climatização'!$A$4:$A$554,'00. Resumo'!$A49,'03. Sist. Climatização'!D$4:D$554,"X")</f>
        <v>#REF!</v>
      </c>
      <c r="DX49" s="2" t="e">
        <f>SUMIFS('03. Sist. Climatização'!#REF!,'03. Sist. Climatização'!$A$4:$A$554,'00. Resumo'!$A49,'03. Sist. Climatização'!E$4:E$554,"X")</f>
        <v>#REF!</v>
      </c>
      <c r="DY49" s="3" t="e">
        <f>SUMIFS('03. Sist. Climatização'!#REF!,'03. Sist. Climatização'!$A$4:$A$554,'00. Resumo'!$A49,'03. Sist. Climatização'!F$4:F$554,"X")</f>
        <v>#REF!</v>
      </c>
      <c r="DZ49" s="3" t="e">
        <f>SUMIFS('03. Sist. Climatização'!#REF!,'03. Sist. Climatização'!$A$4:$A$554,'00. Resumo'!$A49,'03. Sist. Climatização'!G$4:G$554,"X")</f>
        <v>#REF!</v>
      </c>
      <c r="EA49" s="3" t="e">
        <f>SUMIFS('03. Sist. Climatização'!#REF!,'03. Sist. Climatização'!$A$4:$A$554,'00. Resumo'!$A49,'03. Sist. Climatização'!H$4:H$554,"X")</f>
        <v>#REF!</v>
      </c>
      <c r="EB49" s="3" t="e">
        <f>SUMIFS('03. Sist. Climatização'!#REF!,'03. Sist. Climatização'!$A$4:$A$554,'00. Resumo'!$A49,'03. Sist. Climatização'!I$4:I$554,"X")</f>
        <v>#REF!</v>
      </c>
      <c r="EC49" s="9" t="e">
        <f>SUMIFS('03. Sist. Climatização'!#REF!,'03. Sist. Climatização'!$A$4:$A$554,'00. Resumo'!$A49,'03. Sist. Climatização'!J$4:J$554,"X")</f>
        <v>#REF!</v>
      </c>
      <c r="ED49" s="34" t="e">
        <f t="shared" si="50"/>
        <v>#REF!</v>
      </c>
      <c r="EE49" s="1" t="e">
        <f>SUMIFS('03. Sist. Climatização'!#REF!,'03. Sist. Climatização'!$A$4:$A$554,'00. Resumo'!$A49,'03. Sist. Climatização'!D$4:D$554,"X")</f>
        <v>#REF!</v>
      </c>
      <c r="EF49" s="2" t="e">
        <f>SUMIFS('03. Sist. Climatização'!#REF!,'03. Sist. Climatização'!$A$4:$A$554,'00. Resumo'!$A49,'03. Sist. Climatização'!E$4:E$554,"X")</f>
        <v>#REF!</v>
      </c>
      <c r="EG49" s="3" t="e">
        <f>SUMIFS('03. Sist. Climatização'!#REF!,'03. Sist. Climatização'!$A$4:$A$554,'00. Resumo'!$A49,'03. Sist. Climatização'!F$4:F$554,"X")</f>
        <v>#REF!</v>
      </c>
      <c r="EH49" s="3" t="e">
        <f>SUMIFS('03. Sist. Climatização'!#REF!,'03. Sist. Climatização'!$A$4:$A$554,'00. Resumo'!$A49,'03. Sist. Climatização'!G$4:G$554,"X")</f>
        <v>#REF!</v>
      </c>
      <c r="EI49" s="3" t="e">
        <f>SUMIFS('03. Sist. Climatização'!#REF!,'03. Sist. Climatização'!$A$4:$A$554,'00. Resumo'!$A49,'03. Sist. Climatização'!H$4:H$554,"X")</f>
        <v>#REF!</v>
      </c>
      <c r="EJ49" s="3" t="e">
        <f>SUMIFS('03. Sist. Climatização'!#REF!,'03. Sist. Climatização'!$A$4:$A$554,'00. Resumo'!$A49,'03. Sist. Climatização'!I$4:I$554,"X")</f>
        <v>#REF!</v>
      </c>
      <c r="EK49" s="9" t="e">
        <f>SUMIFS('03. Sist. Climatização'!#REF!,'03. Sist. Climatização'!$A$4:$A$554,'00. Resumo'!$A49,'03. Sist. Climatização'!J$4:J$554,"X")</f>
        <v>#REF!</v>
      </c>
      <c r="EL49" s="41" t="e">
        <f t="shared" si="45"/>
        <v>#REF!</v>
      </c>
    </row>
    <row r="50" spans="1:142" ht="15" outlineLevel="2" x14ac:dyDescent="0.2">
      <c r="A50" s="762" t="s">
        <v>99</v>
      </c>
      <c r="B50" s="809" t="s">
        <v>1666</v>
      </c>
      <c r="C50" s="720">
        <v>0.7</v>
      </c>
      <c r="D50" s="116">
        <f t="shared" si="46"/>
        <v>1.428571428571429</v>
      </c>
      <c r="E50" s="729">
        <v>0.5</v>
      </c>
      <c r="F50" s="823">
        <f t="shared" si="47"/>
        <v>0.5</v>
      </c>
      <c r="G50" s="49"/>
      <c r="H50" s="704"/>
      <c r="I50" s="705"/>
      <c r="J50" s="705"/>
      <c r="K50" s="705"/>
      <c r="L50" s="705"/>
      <c r="M50" s="705"/>
      <c r="N50" s="706"/>
      <c r="O50" s="49"/>
      <c r="P50" s="704"/>
      <c r="Q50" s="705"/>
      <c r="R50" s="705"/>
      <c r="S50" s="705"/>
      <c r="T50" s="705"/>
      <c r="U50" s="705"/>
      <c r="V50" s="706"/>
      <c r="W50" s="704"/>
      <c r="X50" s="704"/>
      <c r="Y50" s="705"/>
      <c r="Z50" s="705"/>
      <c r="AA50" s="705"/>
      <c r="AB50" s="705"/>
      <c r="AC50" s="705"/>
      <c r="AD50" s="706"/>
      <c r="AE50" s="704"/>
      <c r="AF50" s="704"/>
      <c r="AG50" s="705"/>
      <c r="AH50" s="705"/>
      <c r="AI50" s="705"/>
      <c r="AJ50" s="705"/>
      <c r="AK50" s="705"/>
      <c r="AL50" s="706"/>
      <c r="AM50" s="704"/>
      <c r="AN50" s="704"/>
      <c r="AO50" s="705"/>
      <c r="AP50" s="705"/>
      <c r="AQ50" s="705"/>
      <c r="AR50" s="705"/>
      <c r="AS50" s="705"/>
      <c r="AT50" s="706"/>
      <c r="AU50" s="704"/>
      <c r="AV50" s="704"/>
      <c r="AW50" s="705"/>
      <c r="AX50" s="705"/>
      <c r="AY50" s="705"/>
      <c r="AZ50" s="705"/>
      <c r="BA50" s="705"/>
      <c r="BB50" s="706"/>
      <c r="BC50" s="704"/>
      <c r="BD50" s="704"/>
      <c r="BE50" s="705"/>
      <c r="BF50" s="705"/>
      <c r="BG50" s="705"/>
      <c r="BH50" s="705"/>
      <c r="BI50" s="705"/>
      <c r="BJ50" s="706"/>
      <c r="BK50" s="704"/>
      <c r="BL50" s="704"/>
      <c r="BM50" s="705"/>
      <c r="BN50" s="705"/>
      <c r="BO50" s="705"/>
      <c r="BP50" s="705"/>
      <c r="BQ50" s="705"/>
      <c r="BR50" s="706"/>
      <c r="BS50" s="704"/>
      <c r="BT50" s="704"/>
      <c r="BU50" s="705"/>
      <c r="BV50" s="705"/>
      <c r="BW50" s="705"/>
      <c r="BX50" s="705"/>
      <c r="BY50" s="705"/>
      <c r="BZ50" s="706"/>
      <c r="CA50" s="704"/>
      <c r="CB50" s="704"/>
      <c r="CC50" s="705"/>
      <c r="CD50" s="705"/>
      <c r="CE50" s="705"/>
      <c r="CF50" s="705"/>
      <c r="CG50" s="705"/>
      <c r="CH50" s="706"/>
      <c r="CI50" s="704"/>
      <c r="CJ50" s="704"/>
      <c r="CK50" s="705"/>
      <c r="CL50" s="705"/>
      <c r="CM50" s="705"/>
      <c r="CN50" s="705"/>
      <c r="CO50" s="705"/>
      <c r="CP50" s="31"/>
      <c r="CQ50" s="16" t="e">
        <f>SUMIFS('03. Sist. Climatização'!#REF!,'03. Sist. Climatização'!$A$4:$A$554,'00. Resumo'!$A50,'03. Sist. Climatização'!D$4:D$554,"X")</f>
        <v>#REF!</v>
      </c>
      <c r="CR50" s="2" t="e">
        <f>SUMIFS('03. Sist. Climatização'!#REF!,'03. Sist. Climatização'!$A$4:$A$554,'00. Resumo'!$A50,'03. Sist. Climatização'!E$4:E$554,"X")</f>
        <v>#REF!</v>
      </c>
      <c r="CS50" s="3" t="e">
        <f>SUMIFS('03. Sist. Climatização'!#REF!,'03. Sist. Climatização'!$A$4:$A$554,'00. Resumo'!$A50,'03. Sist. Climatização'!F$4:F$554,"X")</f>
        <v>#REF!</v>
      </c>
      <c r="CT50" s="3" t="e">
        <f>SUMIFS('03. Sist. Climatização'!#REF!,'03. Sist. Climatização'!$A$4:$A$554,'00. Resumo'!$A50,'03. Sist. Climatização'!G$4:G$554,"X")</f>
        <v>#REF!</v>
      </c>
      <c r="CU50" s="3" t="e">
        <f>SUMIFS('03. Sist. Climatização'!#REF!,'03. Sist. Climatização'!$A$4:$A$554,'00. Resumo'!$A50,'03. Sist. Climatização'!H$4:H$554,"X")</f>
        <v>#REF!</v>
      </c>
      <c r="CV50" s="3" t="e">
        <f>SUMIFS('03. Sist. Climatização'!#REF!,'03. Sist. Climatização'!$A$4:$A$554,'00. Resumo'!$A50,'03. Sist. Climatização'!I$4:I$554,"X")</f>
        <v>#REF!</v>
      </c>
      <c r="CW50" s="9" t="e">
        <f>SUMIFS('03. Sist. Climatização'!#REF!,'03. Sist. Climatização'!$A$4:$A$554,'00. Resumo'!$A50,'03. Sist. Climatização'!J$4:J$554,"X")</f>
        <v>#REF!</v>
      </c>
      <c r="CX50" s="34" t="e">
        <f t="shared" si="48"/>
        <v>#REF!</v>
      </c>
      <c r="CY50" s="49"/>
      <c r="CZ50" s="704"/>
      <c r="DA50" s="705"/>
      <c r="DB50" s="705"/>
      <c r="DC50" s="705"/>
      <c r="DD50" s="705"/>
      <c r="DE50" s="705"/>
      <c r="DF50" s="43"/>
      <c r="DG50" s="1" t="e">
        <f>SUMIFS('03. Sist. Climatização'!#REF!,'03. Sist. Climatização'!$A$4:$A$554,'00. Resumo'!$A50,'03. Sist. Climatização'!D$4:D$554,"X")</f>
        <v>#REF!</v>
      </c>
      <c r="DH50" s="2" t="e">
        <f>SUMIFS('03. Sist. Climatização'!#REF!,'03. Sist. Climatização'!$A$4:$A$554,'00. Resumo'!$A50,'03. Sist. Climatização'!E$4:E$554,"X")</f>
        <v>#REF!</v>
      </c>
      <c r="DI50" s="3" t="e">
        <f>SUMIFS('03. Sist. Climatização'!#REF!,'03. Sist. Climatização'!$A$4:$A$554,'00. Resumo'!$A50,'03. Sist. Climatização'!F$4:F$554,"X")</f>
        <v>#REF!</v>
      </c>
      <c r="DJ50" s="3" t="e">
        <f>SUMIFS('03. Sist. Climatização'!#REF!,'03. Sist. Climatização'!$A$4:$A$554,'00. Resumo'!$A50,'03. Sist. Climatização'!G$4:G$554,"X")</f>
        <v>#REF!</v>
      </c>
      <c r="DK50" s="3" t="e">
        <f>SUMIFS('03. Sist. Climatização'!#REF!,'03. Sist. Climatização'!$A$4:$A$554,'00. Resumo'!$A50,'03. Sist. Climatização'!H$4:H$554,"X")</f>
        <v>#REF!</v>
      </c>
      <c r="DL50" s="3" t="e">
        <f>SUMIFS('03. Sist. Climatização'!#REF!,'03. Sist. Climatização'!$A$4:$A$554,'00. Resumo'!$A50,'03. Sist. Climatização'!I$4:I$554,"X")</f>
        <v>#REF!</v>
      </c>
      <c r="DM50" s="9" t="e">
        <f>SUMIFS('03. Sist. Climatização'!#REF!,'03. Sist. Climatização'!$A$4:$A$554,'00. Resumo'!$A50,'03. Sist. Climatização'!J$4:J$554,"X")</f>
        <v>#REF!</v>
      </c>
      <c r="DN50" s="34" t="e">
        <f t="shared" si="49"/>
        <v>#REF!</v>
      </c>
      <c r="DO50" s="49"/>
      <c r="DP50" s="704"/>
      <c r="DQ50" s="705"/>
      <c r="DR50" s="705"/>
      <c r="DS50" s="705"/>
      <c r="DT50" s="705"/>
      <c r="DU50" s="705"/>
      <c r="DV50" s="23"/>
      <c r="DW50" s="1" t="e">
        <f>SUMIFS('03. Sist. Climatização'!#REF!,'03. Sist. Climatização'!$A$4:$A$554,'00. Resumo'!$A50,'03. Sist. Climatização'!D$4:D$554,"X")</f>
        <v>#REF!</v>
      </c>
      <c r="DX50" s="2" t="e">
        <f>SUMIFS('03. Sist. Climatização'!#REF!,'03. Sist. Climatização'!$A$4:$A$554,'00. Resumo'!$A50,'03. Sist. Climatização'!E$4:E$554,"X")</f>
        <v>#REF!</v>
      </c>
      <c r="DY50" s="3" t="e">
        <f>SUMIFS('03. Sist. Climatização'!#REF!,'03. Sist. Climatização'!$A$4:$A$554,'00. Resumo'!$A50,'03. Sist. Climatização'!F$4:F$554,"X")</f>
        <v>#REF!</v>
      </c>
      <c r="DZ50" s="3" t="e">
        <f>SUMIFS('03. Sist. Climatização'!#REF!,'03. Sist. Climatização'!$A$4:$A$554,'00. Resumo'!$A50,'03. Sist. Climatização'!G$4:G$554,"X")</f>
        <v>#REF!</v>
      </c>
      <c r="EA50" s="3" t="e">
        <f>SUMIFS('03. Sist. Climatização'!#REF!,'03. Sist. Climatização'!$A$4:$A$554,'00. Resumo'!$A50,'03. Sist. Climatização'!H$4:H$554,"X")</f>
        <v>#REF!</v>
      </c>
      <c r="EB50" s="3" t="e">
        <f>SUMIFS('03. Sist. Climatização'!#REF!,'03. Sist. Climatização'!$A$4:$A$554,'00. Resumo'!$A50,'03. Sist. Climatização'!I$4:I$554,"X")</f>
        <v>#REF!</v>
      </c>
      <c r="EC50" s="9" t="e">
        <f>SUMIFS('03. Sist. Climatização'!#REF!,'03. Sist. Climatização'!$A$4:$A$554,'00. Resumo'!$A50,'03. Sist. Climatização'!J$4:J$554,"X")</f>
        <v>#REF!</v>
      </c>
      <c r="ED50" s="34" t="e">
        <f t="shared" si="50"/>
        <v>#REF!</v>
      </c>
      <c r="EE50" s="1" t="e">
        <f>SUMIFS('03. Sist. Climatização'!#REF!,'03. Sist. Climatização'!$A$4:$A$554,'00. Resumo'!$A50,'03. Sist. Climatização'!D$4:D$554,"X")</f>
        <v>#REF!</v>
      </c>
      <c r="EF50" s="2" t="e">
        <f>SUMIFS('03. Sist. Climatização'!#REF!,'03. Sist. Climatização'!$A$4:$A$554,'00. Resumo'!$A50,'03. Sist. Climatização'!E$4:E$554,"X")</f>
        <v>#REF!</v>
      </c>
      <c r="EG50" s="3" t="e">
        <f>SUMIFS('03. Sist. Climatização'!#REF!,'03. Sist. Climatização'!$A$4:$A$554,'00. Resumo'!$A50,'03. Sist. Climatização'!F$4:F$554,"X")</f>
        <v>#REF!</v>
      </c>
      <c r="EH50" s="3" t="e">
        <f>SUMIFS('03. Sist. Climatização'!#REF!,'03. Sist. Climatização'!$A$4:$A$554,'00. Resumo'!$A50,'03. Sist. Climatização'!G$4:G$554,"X")</f>
        <v>#REF!</v>
      </c>
      <c r="EI50" s="3" t="e">
        <f>SUMIFS('03. Sist. Climatização'!#REF!,'03. Sist. Climatização'!$A$4:$A$554,'00. Resumo'!$A50,'03. Sist. Climatização'!H$4:H$554,"X")</f>
        <v>#REF!</v>
      </c>
      <c r="EJ50" s="3" t="e">
        <f>SUMIFS('03. Sist. Climatização'!#REF!,'03. Sist. Climatização'!$A$4:$A$554,'00. Resumo'!$A50,'03. Sist. Climatização'!I$4:I$554,"X")</f>
        <v>#REF!</v>
      </c>
      <c r="EK50" s="9" t="e">
        <f>SUMIFS('03. Sist. Climatização'!#REF!,'03. Sist. Climatização'!$A$4:$A$554,'00. Resumo'!$A50,'03. Sist. Climatização'!J$4:J$554,"X")</f>
        <v>#REF!</v>
      </c>
      <c r="EL50" s="41" t="e">
        <f t="shared" si="45"/>
        <v>#REF!</v>
      </c>
    </row>
    <row r="51" spans="1:142" ht="15" outlineLevel="2" x14ac:dyDescent="0.2">
      <c r="A51" s="762" t="s">
        <v>101</v>
      </c>
      <c r="B51" s="809" t="s">
        <v>97</v>
      </c>
      <c r="C51" s="720">
        <v>0.7</v>
      </c>
      <c r="D51" s="116">
        <f t="shared" si="46"/>
        <v>1.428571428571429</v>
      </c>
      <c r="E51" s="729">
        <v>0.5</v>
      </c>
      <c r="F51" s="823">
        <f t="shared" si="47"/>
        <v>0.5</v>
      </c>
      <c r="G51" s="49"/>
      <c r="H51" s="704"/>
      <c r="I51" s="705"/>
      <c r="J51" s="705"/>
      <c r="K51" s="705"/>
      <c r="L51" s="705"/>
      <c r="M51" s="705"/>
      <c r="N51" s="706"/>
      <c r="O51" s="49"/>
      <c r="P51" s="704"/>
      <c r="Q51" s="705"/>
      <c r="R51" s="705"/>
      <c r="S51" s="705"/>
      <c r="T51" s="705"/>
      <c r="U51" s="705"/>
      <c r="V51" s="706"/>
      <c r="W51" s="704"/>
      <c r="X51" s="704"/>
      <c r="Y51" s="705"/>
      <c r="Z51" s="705"/>
      <c r="AA51" s="705"/>
      <c r="AB51" s="705"/>
      <c r="AC51" s="705"/>
      <c r="AD51" s="706"/>
      <c r="AE51" s="704"/>
      <c r="AF51" s="704"/>
      <c r="AG51" s="705"/>
      <c r="AH51" s="705"/>
      <c r="AI51" s="705"/>
      <c r="AJ51" s="705"/>
      <c r="AK51" s="705"/>
      <c r="AL51" s="706"/>
      <c r="AM51" s="704"/>
      <c r="AN51" s="704"/>
      <c r="AO51" s="705"/>
      <c r="AP51" s="705"/>
      <c r="AQ51" s="705"/>
      <c r="AR51" s="705"/>
      <c r="AS51" s="705"/>
      <c r="AT51" s="706"/>
      <c r="AU51" s="704"/>
      <c r="AV51" s="704"/>
      <c r="AW51" s="705"/>
      <c r="AX51" s="705"/>
      <c r="AY51" s="705"/>
      <c r="AZ51" s="705"/>
      <c r="BA51" s="705"/>
      <c r="BB51" s="706"/>
      <c r="BC51" s="704"/>
      <c r="BD51" s="704"/>
      <c r="BE51" s="705"/>
      <c r="BF51" s="705"/>
      <c r="BG51" s="705"/>
      <c r="BH51" s="705"/>
      <c r="BI51" s="705"/>
      <c r="BJ51" s="706"/>
      <c r="BK51" s="704"/>
      <c r="BL51" s="704"/>
      <c r="BM51" s="705"/>
      <c r="BN51" s="705"/>
      <c r="BO51" s="705"/>
      <c r="BP51" s="705"/>
      <c r="BQ51" s="705"/>
      <c r="BR51" s="706"/>
      <c r="BS51" s="704"/>
      <c r="BT51" s="704"/>
      <c r="BU51" s="705"/>
      <c r="BV51" s="705"/>
      <c r="BW51" s="705"/>
      <c r="BX51" s="705"/>
      <c r="BY51" s="705"/>
      <c r="BZ51" s="706"/>
      <c r="CA51" s="704"/>
      <c r="CB51" s="704"/>
      <c r="CC51" s="705"/>
      <c r="CD51" s="705"/>
      <c r="CE51" s="705"/>
      <c r="CF51" s="705"/>
      <c r="CG51" s="705"/>
      <c r="CH51" s="706"/>
      <c r="CI51" s="704"/>
      <c r="CJ51" s="704"/>
      <c r="CK51" s="705"/>
      <c r="CL51" s="705"/>
      <c r="CM51" s="705"/>
      <c r="CN51" s="705"/>
      <c r="CO51" s="705"/>
      <c r="CP51" s="31"/>
      <c r="CQ51" s="16" t="e">
        <f>SUMIFS('03. Sist. Climatização'!#REF!,'03. Sist. Climatização'!$A$4:$A$554,'00. Resumo'!$A51,'03. Sist. Climatização'!D$4:D$554,"X")</f>
        <v>#REF!</v>
      </c>
      <c r="CR51" s="2" t="e">
        <f>SUMIFS('03. Sist. Climatização'!#REF!,'03. Sist. Climatização'!$A$4:$A$554,'00. Resumo'!$A51,'03. Sist. Climatização'!E$4:E$554,"X")</f>
        <v>#REF!</v>
      </c>
      <c r="CS51" s="3" t="e">
        <f>SUMIFS('03. Sist. Climatização'!#REF!,'03. Sist. Climatização'!$A$4:$A$554,'00. Resumo'!$A51,'03. Sist. Climatização'!F$4:F$554,"X")</f>
        <v>#REF!</v>
      </c>
      <c r="CT51" s="3" t="e">
        <f>SUMIFS('03. Sist. Climatização'!#REF!,'03. Sist. Climatização'!$A$4:$A$554,'00. Resumo'!$A51,'03. Sist. Climatização'!G$4:G$554,"X")</f>
        <v>#REF!</v>
      </c>
      <c r="CU51" s="3" t="e">
        <f>SUMIFS('03. Sist. Climatização'!#REF!,'03. Sist. Climatização'!$A$4:$A$554,'00. Resumo'!$A51,'03. Sist. Climatização'!H$4:H$554,"X")</f>
        <v>#REF!</v>
      </c>
      <c r="CV51" s="3" t="e">
        <f>SUMIFS('03. Sist. Climatização'!#REF!,'03. Sist. Climatização'!$A$4:$A$554,'00. Resumo'!$A51,'03. Sist. Climatização'!I$4:I$554,"X")</f>
        <v>#REF!</v>
      </c>
      <c r="CW51" s="9" t="e">
        <f>SUMIFS('03. Sist. Climatização'!#REF!,'03. Sist. Climatização'!$A$4:$A$554,'00. Resumo'!$A51,'03. Sist. Climatização'!J$4:J$554,"X")</f>
        <v>#REF!</v>
      </c>
      <c r="CX51" s="34" t="e">
        <f t="shared" si="48"/>
        <v>#REF!</v>
      </c>
      <c r="CY51" s="49"/>
      <c r="CZ51" s="704"/>
      <c r="DA51" s="705"/>
      <c r="DB51" s="705"/>
      <c r="DC51" s="705"/>
      <c r="DD51" s="705"/>
      <c r="DE51" s="705"/>
      <c r="DF51" s="43"/>
      <c r="DG51" s="1" t="e">
        <f>SUMIFS('03. Sist. Climatização'!#REF!,'03. Sist. Climatização'!$A$4:$A$554,'00. Resumo'!$A51,'03. Sist. Climatização'!D$4:D$554,"X")</f>
        <v>#REF!</v>
      </c>
      <c r="DH51" s="2" t="e">
        <f>SUMIFS('03. Sist. Climatização'!#REF!,'03. Sist. Climatização'!$A$4:$A$554,'00. Resumo'!$A51,'03. Sist. Climatização'!E$4:E$554,"X")</f>
        <v>#REF!</v>
      </c>
      <c r="DI51" s="3" t="e">
        <f>SUMIFS('03. Sist. Climatização'!#REF!,'03. Sist. Climatização'!$A$4:$A$554,'00. Resumo'!$A51,'03. Sist. Climatização'!F$4:F$554,"X")</f>
        <v>#REF!</v>
      </c>
      <c r="DJ51" s="3" t="e">
        <f>SUMIFS('03. Sist. Climatização'!#REF!,'03. Sist. Climatização'!$A$4:$A$554,'00. Resumo'!$A51,'03. Sist. Climatização'!G$4:G$554,"X")</f>
        <v>#REF!</v>
      </c>
      <c r="DK51" s="3" t="e">
        <f>SUMIFS('03. Sist. Climatização'!#REF!,'03. Sist. Climatização'!$A$4:$A$554,'00. Resumo'!$A51,'03. Sist. Climatização'!H$4:H$554,"X")</f>
        <v>#REF!</v>
      </c>
      <c r="DL51" s="3" t="e">
        <f>SUMIFS('03. Sist. Climatização'!#REF!,'03. Sist. Climatização'!$A$4:$A$554,'00. Resumo'!$A51,'03. Sist. Climatização'!I$4:I$554,"X")</f>
        <v>#REF!</v>
      </c>
      <c r="DM51" s="9" t="e">
        <f>SUMIFS('03. Sist. Climatização'!#REF!,'03. Sist. Climatização'!$A$4:$A$554,'00. Resumo'!$A51,'03. Sist. Climatização'!J$4:J$554,"X")</f>
        <v>#REF!</v>
      </c>
      <c r="DN51" s="34" t="e">
        <f t="shared" si="49"/>
        <v>#REF!</v>
      </c>
      <c r="DO51" s="49"/>
      <c r="DP51" s="704"/>
      <c r="DQ51" s="705"/>
      <c r="DR51" s="705"/>
      <c r="DS51" s="705"/>
      <c r="DT51" s="705"/>
      <c r="DU51" s="705"/>
      <c r="DV51" s="23"/>
      <c r="DW51" s="1" t="e">
        <f>SUMIFS('03. Sist. Climatização'!#REF!,'03. Sist. Climatização'!$A$4:$A$554,'00. Resumo'!$A51,'03. Sist. Climatização'!D$4:D$554,"X")</f>
        <v>#REF!</v>
      </c>
      <c r="DX51" s="2" t="e">
        <f>SUMIFS('03. Sist. Climatização'!#REF!,'03. Sist. Climatização'!$A$4:$A$554,'00. Resumo'!$A51,'03. Sist. Climatização'!E$4:E$554,"X")</f>
        <v>#REF!</v>
      </c>
      <c r="DY51" s="3" t="e">
        <f>SUMIFS('03. Sist. Climatização'!#REF!,'03. Sist. Climatização'!$A$4:$A$554,'00. Resumo'!$A51,'03. Sist. Climatização'!F$4:F$554,"X")</f>
        <v>#REF!</v>
      </c>
      <c r="DZ51" s="3" t="e">
        <f>SUMIFS('03. Sist. Climatização'!#REF!,'03. Sist. Climatização'!$A$4:$A$554,'00. Resumo'!$A51,'03. Sist. Climatização'!G$4:G$554,"X")</f>
        <v>#REF!</v>
      </c>
      <c r="EA51" s="3" t="e">
        <f>SUMIFS('03. Sist. Climatização'!#REF!,'03. Sist. Climatização'!$A$4:$A$554,'00. Resumo'!$A51,'03. Sist. Climatização'!H$4:H$554,"X")</f>
        <v>#REF!</v>
      </c>
      <c r="EB51" s="3" t="e">
        <f>SUMIFS('03. Sist. Climatização'!#REF!,'03. Sist. Climatização'!$A$4:$A$554,'00. Resumo'!$A51,'03. Sist. Climatização'!I$4:I$554,"X")</f>
        <v>#REF!</v>
      </c>
      <c r="EC51" s="9" t="e">
        <f>SUMIFS('03. Sist. Climatização'!#REF!,'03. Sist. Climatização'!$A$4:$A$554,'00. Resumo'!$A51,'03. Sist. Climatização'!J$4:J$554,"X")</f>
        <v>#REF!</v>
      </c>
      <c r="ED51" s="34" t="e">
        <f t="shared" si="50"/>
        <v>#REF!</v>
      </c>
      <c r="EE51" s="1" t="e">
        <f>SUMIFS('03. Sist. Climatização'!#REF!,'03. Sist. Climatização'!$A$4:$A$554,'00. Resumo'!$A51,'03. Sist. Climatização'!D$4:D$554,"X")</f>
        <v>#REF!</v>
      </c>
      <c r="EF51" s="2" t="e">
        <f>SUMIFS('03. Sist. Climatização'!#REF!,'03. Sist. Climatização'!$A$4:$A$554,'00. Resumo'!$A51,'03. Sist. Climatização'!E$4:E$554,"X")</f>
        <v>#REF!</v>
      </c>
      <c r="EG51" s="3" t="e">
        <f>SUMIFS('03. Sist. Climatização'!#REF!,'03. Sist. Climatização'!$A$4:$A$554,'00. Resumo'!$A51,'03. Sist. Climatização'!F$4:F$554,"X")</f>
        <v>#REF!</v>
      </c>
      <c r="EH51" s="3" t="e">
        <f>SUMIFS('03. Sist. Climatização'!#REF!,'03. Sist. Climatização'!$A$4:$A$554,'00. Resumo'!$A51,'03. Sist. Climatização'!G$4:G$554,"X")</f>
        <v>#REF!</v>
      </c>
      <c r="EI51" s="3" t="e">
        <f>SUMIFS('03. Sist. Climatização'!#REF!,'03. Sist. Climatização'!$A$4:$A$554,'00. Resumo'!$A51,'03. Sist. Climatização'!H$4:H$554,"X")</f>
        <v>#REF!</v>
      </c>
      <c r="EJ51" s="3" t="e">
        <f>SUMIFS('03. Sist. Climatização'!#REF!,'03. Sist. Climatização'!$A$4:$A$554,'00. Resumo'!$A51,'03. Sist. Climatização'!I$4:I$554,"X")</f>
        <v>#REF!</v>
      </c>
      <c r="EK51" s="9" t="e">
        <f>SUMIFS('03. Sist. Climatização'!#REF!,'03. Sist. Climatização'!$A$4:$A$554,'00. Resumo'!$A51,'03. Sist. Climatização'!J$4:J$554,"X")</f>
        <v>#REF!</v>
      </c>
      <c r="EL51" s="41" t="e">
        <f t="shared" si="45"/>
        <v>#REF!</v>
      </c>
    </row>
    <row r="52" spans="1:142" ht="15" outlineLevel="2" x14ac:dyDescent="0.2">
      <c r="A52" s="762" t="s">
        <v>102</v>
      </c>
      <c r="B52" s="809" t="s">
        <v>108</v>
      </c>
      <c r="C52" s="720">
        <v>0.7</v>
      </c>
      <c r="D52" s="116">
        <f t="shared" si="46"/>
        <v>1.428571428571429</v>
      </c>
      <c r="E52" s="729">
        <v>0.5</v>
      </c>
      <c r="F52" s="823">
        <f t="shared" si="47"/>
        <v>0.5</v>
      </c>
      <c r="G52" s="49"/>
      <c r="H52" s="704"/>
      <c r="I52" s="705"/>
      <c r="J52" s="705"/>
      <c r="K52" s="705"/>
      <c r="L52" s="705"/>
      <c r="M52" s="705"/>
      <c r="N52" s="706"/>
      <c r="O52" s="49"/>
      <c r="P52" s="704"/>
      <c r="Q52" s="705"/>
      <c r="R52" s="705"/>
      <c r="S52" s="705"/>
      <c r="T52" s="705"/>
      <c r="U52" s="705"/>
      <c r="V52" s="706"/>
      <c r="W52" s="704"/>
      <c r="X52" s="704"/>
      <c r="Y52" s="705"/>
      <c r="Z52" s="705"/>
      <c r="AA52" s="705"/>
      <c r="AB52" s="705"/>
      <c r="AC52" s="705"/>
      <c r="AD52" s="706"/>
      <c r="AE52" s="704"/>
      <c r="AF52" s="704"/>
      <c r="AG52" s="705"/>
      <c r="AH52" s="705"/>
      <c r="AI52" s="705"/>
      <c r="AJ52" s="705"/>
      <c r="AK52" s="705"/>
      <c r="AL52" s="706"/>
      <c r="AM52" s="704"/>
      <c r="AN52" s="704"/>
      <c r="AO52" s="705"/>
      <c r="AP52" s="705"/>
      <c r="AQ52" s="705"/>
      <c r="AR52" s="705"/>
      <c r="AS52" s="705"/>
      <c r="AT52" s="706"/>
      <c r="AU52" s="704"/>
      <c r="AV52" s="704"/>
      <c r="AW52" s="705"/>
      <c r="AX52" s="705"/>
      <c r="AY52" s="705"/>
      <c r="AZ52" s="705"/>
      <c r="BA52" s="705"/>
      <c r="BB52" s="706"/>
      <c r="BC52" s="704"/>
      <c r="BD52" s="704"/>
      <c r="BE52" s="705"/>
      <c r="BF52" s="705"/>
      <c r="BG52" s="705"/>
      <c r="BH52" s="705"/>
      <c r="BI52" s="705"/>
      <c r="BJ52" s="706"/>
      <c r="BK52" s="704"/>
      <c r="BL52" s="704"/>
      <c r="BM52" s="705"/>
      <c r="BN52" s="705"/>
      <c r="BO52" s="705"/>
      <c r="BP52" s="705"/>
      <c r="BQ52" s="705"/>
      <c r="BR52" s="706"/>
      <c r="BS52" s="704"/>
      <c r="BT52" s="704"/>
      <c r="BU52" s="705"/>
      <c r="BV52" s="705"/>
      <c r="BW52" s="705"/>
      <c r="BX52" s="705"/>
      <c r="BY52" s="705"/>
      <c r="BZ52" s="706"/>
      <c r="CA52" s="704"/>
      <c r="CB52" s="704"/>
      <c r="CC52" s="705"/>
      <c r="CD52" s="705"/>
      <c r="CE52" s="705"/>
      <c r="CF52" s="705"/>
      <c r="CG52" s="705"/>
      <c r="CH52" s="706"/>
      <c r="CI52" s="704"/>
      <c r="CJ52" s="704"/>
      <c r="CK52" s="705"/>
      <c r="CL52" s="705"/>
      <c r="CM52" s="705"/>
      <c r="CN52" s="705"/>
      <c r="CO52" s="705"/>
      <c r="CP52" s="31"/>
      <c r="CQ52" s="16" t="e">
        <f>SUMIFS('03. Sist. Climatização'!#REF!,'03. Sist. Climatização'!$A$4:$A$554,'00. Resumo'!$A52,'03. Sist. Climatização'!D$4:D$554,"X")</f>
        <v>#REF!</v>
      </c>
      <c r="CR52" s="2" t="e">
        <f>SUMIFS('03. Sist. Climatização'!#REF!,'03. Sist. Climatização'!$A$4:$A$554,'00. Resumo'!$A52,'03. Sist. Climatização'!E$4:E$554,"X")</f>
        <v>#REF!</v>
      </c>
      <c r="CS52" s="3" t="e">
        <f>SUMIFS('03. Sist. Climatização'!#REF!,'03. Sist. Climatização'!$A$4:$A$554,'00. Resumo'!$A52,'03. Sist. Climatização'!F$4:F$554,"X")</f>
        <v>#REF!</v>
      </c>
      <c r="CT52" s="3" t="e">
        <f>SUMIFS('03. Sist. Climatização'!#REF!,'03. Sist. Climatização'!$A$4:$A$554,'00. Resumo'!$A52,'03. Sist. Climatização'!G$4:G$554,"X")</f>
        <v>#REF!</v>
      </c>
      <c r="CU52" s="3" t="e">
        <f>SUMIFS('03. Sist. Climatização'!#REF!,'03. Sist. Climatização'!$A$4:$A$554,'00. Resumo'!$A52,'03. Sist. Climatização'!H$4:H$554,"X")</f>
        <v>#REF!</v>
      </c>
      <c r="CV52" s="3" t="e">
        <f>SUMIFS('03. Sist. Climatização'!#REF!,'03. Sist. Climatização'!$A$4:$A$554,'00. Resumo'!$A52,'03. Sist. Climatização'!I$4:I$554,"X")</f>
        <v>#REF!</v>
      </c>
      <c r="CW52" s="9" t="e">
        <f>SUMIFS('03. Sist. Climatização'!#REF!,'03. Sist. Climatização'!$A$4:$A$554,'00. Resumo'!$A52,'03. Sist. Climatização'!J$4:J$554,"X")</f>
        <v>#REF!</v>
      </c>
      <c r="CX52" s="34" t="e">
        <f t="shared" si="48"/>
        <v>#REF!</v>
      </c>
      <c r="CY52" s="49"/>
      <c r="CZ52" s="704"/>
      <c r="DA52" s="705"/>
      <c r="DB52" s="705"/>
      <c r="DC52" s="705"/>
      <c r="DD52" s="705"/>
      <c r="DE52" s="705"/>
      <c r="DF52" s="43"/>
      <c r="DG52" s="1" t="e">
        <f>SUMIFS('03. Sist. Climatização'!#REF!,'03. Sist. Climatização'!$A$4:$A$554,'00. Resumo'!$A52,'03. Sist. Climatização'!D$4:D$554,"X")</f>
        <v>#REF!</v>
      </c>
      <c r="DH52" s="2" t="e">
        <f>SUMIFS('03. Sist. Climatização'!#REF!,'03. Sist. Climatização'!$A$4:$A$554,'00. Resumo'!$A52,'03. Sist. Climatização'!E$4:E$554,"X")</f>
        <v>#REF!</v>
      </c>
      <c r="DI52" s="3" t="e">
        <f>SUMIFS('03. Sist. Climatização'!#REF!,'03. Sist. Climatização'!$A$4:$A$554,'00. Resumo'!$A52,'03. Sist. Climatização'!F$4:F$554,"X")</f>
        <v>#REF!</v>
      </c>
      <c r="DJ52" s="3" t="e">
        <f>SUMIFS('03. Sist. Climatização'!#REF!,'03. Sist. Climatização'!$A$4:$A$554,'00. Resumo'!$A52,'03. Sist. Climatização'!G$4:G$554,"X")</f>
        <v>#REF!</v>
      </c>
      <c r="DK52" s="3" t="e">
        <f>SUMIFS('03. Sist. Climatização'!#REF!,'03. Sist. Climatização'!$A$4:$A$554,'00. Resumo'!$A52,'03. Sist. Climatização'!H$4:H$554,"X")</f>
        <v>#REF!</v>
      </c>
      <c r="DL52" s="3" t="e">
        <f>SUMIFS('03. Sist. Climatização'!#REF!,'03. Sist. Climatização'!$A$4:$A$554,'00. Resumo'!$A52,'03. Sist. Climatização'!I$4:I$554,"X")</f>
        <v>#REF!</v>
      </c>
      <c r="DM52" s="9" t="e">
        <f>SUMIFS('03. Sist. Climatização'!#REF!,'03. Sist. Climatização'!$A$4:$A$554,'00. Resumo'!$A52,'03. Sist. Climatização'!J$4:J$554,"X")</f>
        <v>#REF!</v>
      </c>
      <c r="DN52" s="34" t="e">
        <f t="shared" si="49"/>
        <v>#REF!</v>
      </c>
      <c r="DO52" s="49"/>
      <c r="DP52" s="704"/>
      <c r="DQ52" s="705"/>
      <c r="DR52" s="705"/>
      <c r="DS52" s="705"/>
      <c r="DT52" s="705"/>
      <c r="DU52" s="705"/>
      <c r="DV52" s="23"/>
      <c r="DW52" s="1" t="e">
        <f>SUMIFS('03. Sist. Climatização'!#REF!,'03. Sist. Climatização'!$A$4:$A$554,'00. Resumo'!$A52,'03. Sist. Climatização'!D$4:D$554,"X")</f>
        <v>#REF!</v>
      </c>
      <c r="DX52" s="2" t="e">
        <f>SUMIFS('03. Sist. Climatização'!#REF!,'03. Sist. Climatização'!$A$4:$A$554,'00. Resumo'!$A52,'03. Sist. Climatização'!E$4:E$554,"X")</f>
        <v>#REF!</v>
      </c>
      <c r="DY52" s="3" t="e">
        <f>SUMIFS('03. Sist. Climatização'!#REF!,'03. Sist. Climatização'!$A$4:$A$554,'00. Resumo'!$A52,'03. Sist. Climatização'!F$4:F$554,"X")</f>
        <v>#REF!</v>
      </c>
      <c r="DZ52" s="3" t="e">
        <f>SUMIFS('03. Sist. Climatização'!#REF!,'03. Sist. Climatização'!$A$4:$A$554,'00. Resumo'!$A52,'03. Sist. Climatização'!G$4:G$554,"X")</f>
        <v>#REF!</v>
      </c>
      <c r="EA52" s="3" t="e">
        <f>SUMIFS('03. Sist. Climatização'!#REF!,'03. Sist. Climatização'!$A$4:$A$554,'00. Resumo'!$A52,'03. Sist. Climatização'!H$4:H$554,"X")</f>
        <v>#REF!</v>
      </c>
      <c r="EB52" s="3" t="e">
        <f>SUMIFS('03. Sist. Climatização'!#REF!,'03. Sist. Climatização'!$A$4:$A$554,'00. Resumo'!$A52,'03. Sist. Climatização'!I$4:I$554,"X")</f>
        <v>#REF!</v>
      </c>
      <c r="EC52" s="9" t="e">
        <f>SUMIFS('03. Sist. Climatização'!#REF!,'03. Sist. Climatização'!$A$4:$A$554,'00. Resumo'!$A52,'03. Sist. Climatização'!J$4:J$554,"X")</f>
        <v>#REF!</v>
      </c>
      <c r="ED52" s="34" t="e">
        <f t="shared" si="50"/>
        <v>#REF!</v>
      </c>
      <c r="EE52" s="1" t="e">
        <f>SUMIFS('03. Sist. Climatização'!#REF!,'03. Sist. Climatização'!$A$4:$A$554,'00. Resumo'!$A52,'03. Sist. Climatização'!D$4:D$554,"X")</f>
        <v>#REF!</v>
      </c>
      <c r="EF52" s="2" t="e">
        <f>SUMIFS('03. Sist. Climatização'!#REF!,'03. Sist. Climatização'!$A$4:$A$554,'00. Resumo'!$A52,'03. Sist. Climatização'!E$4:E$554,"X")</f>
        <v>#REF!</v>
      </c>
      <c r="EG52" s="3" t="e">
        <f>SUMIFS('03. Sist. Climatização'!#REF!,'03. Sist. Climatização'!$A$4:$A$554,'00. Resumo'!$A52,'03. Sist. Climatização'!F$4:F$554,"X")</f>
        <v>#REF!</v>
      </c>
      <c r="EH52" s="3" t="e">
        <f>SUMIFS('03. Sist. Climatização'!#REF!,'03. Sist. Climatização'!$A$4:$A$554,'00. Resumo'!$A52,'03. Sist. Climatização'!G$4:G$554,"X")</f>
        <v>#REF!</v>
      </c>
      <c r="EI52" s="3" t="e">
        <f>SUMIFS('03. Sist. Climatização'!#REF!,'03. Sist. Climatização'!$A$4:$A$554,'00. Resumo'!$A52,'03. Sist. Climatização'!H$4:H$554,"X")</f>
        <v>#REF!</v>
      </c>
      <c r="EJ52" s="3" t="e">
        <f>SUMIFS('03. Sist. Climatização'!#REF!,'03. Sist. Climatização'!$A$4:$A$554,'00. Resumo'!$A52,'03. Sist. Climatização'!I$4:I$554,"X")</f>
        <v>#REF!</v>
      </c>
      <c r="EK52" s="9" t="e">
        <f>SUMIFS('03. Sist. Climatização'!#REF!,'03. Sist. Climatização'!$A$4:$A$554,'00. Resumo'!$A52,'03. Sist. Climatização'!J$4:J$554,"X")</f>
        <v>#REF!</v>
      </c>
      <c r="EL52" s="41" t="e">
        <f t="shared" si="45"/>
        <v>#REF!</v>
      </c>
    </row>
    <row r="53" spans="1:142" ht="15" outlineLevel="2" x14ac:dyDescent="0.2">
      <c r="A53" s="762" t="s">
        <v>104</v>
      </c>
      <c r="B53" s="809" t="s">
        <v>1736</v>
      </c>
      <c r="C53" s="720">
        <v>0.7</v>
      </c>
      <c r="D53" s="116">
        <f t="shared" si="46"/>
        <v>1.428571428571429</v>
      </c>
      <c r="E53" s="729">
        <v>0.5</v>
      </c>
      <c r="F53" s="823">
        <f t="shared" si="47"/>
        <v>0.5</v>
      </c>
      <c r="G53" s="49"/>
      <c r="H53" s="704"/>
      <c r="I53" s="705"/>
      <c r="J53" s="705"/>
      <c r="K53" s="705"/>
      <c r="L53" s="705"/>
      <c r="M53" s="705"/>
      <c r="N53" s="706"/>
      <c r="O53" s="49"/>
      <c r="P53" s="704"/>
      <c r="Q53" s="705"/>
      <c r="R53" s="705"/>
      <c r="S53" s="705"/>
      <c r="T53" s="705"/>
      <c r="U53" s="705"/>
      <c r="V53" s="706"/>
      <c r="W53" s="704"/>
      <c r="X53" s="704"/>
      <c r="Y53" s="705"/>
      <c r="Z53" s="705"/>
      <c r="AA53" s="705"/>
      <c r="AB53" s="705"/>
      <c r="AC53" s="705"/>
      <c r="AD53" s="706"/>
      <c r="AE53" s="704"/>
      <c r="AF53" s="704"/>
      <c r="AG53" s="705"/>
      <c r="AH53" s="705"/>
      <c r="AI53" s="705"/>
      <c r="AJ53" s="705"/>
      <c r="AK53" s="705"/>
      <c r="AL53" s="706"/>
      <c r="AM53" s="704"/>
      <c r="AN53" s="704"/>
      <c r="AO53" s="705"/>
      <c r="AP53" s="705"/>
      <c r="AQ53" s="705"/>
      <c r="AR53" s="705"/>
      <c r="AS53" s="705"/>
      <c r="AT53" s="706"/>
      <c r="AU53" s="704"/>
      <c r="AV53" s="704"/>
      <c r="AW53" s="705"/>
      <c r="AX53" s="705"/>
      <c r="AY53" s="705"/>
      <c r="AZ53" s="705"/>
      <c r="BA53" s="705"/>
      <c r="BB53" s="706"/>
      <c r="BC53" s="704"/>
      <c r="BD53" s="704"/>
      <c r="BE53" s="705"/>
      <c r="BF53" s="705"/>
      <c r="BG53" s="705"/>
      <c r="BH53" s="705"/>
      <c r="BI53" s="705"/>
      <c r="BJ53" s="706"/>
      <c r="BK53" s="704"/>
      <c r="BL53" s="704"/>
      <c r="BM53" s="705"/>
      <c r="BN53" s="705"/>
      <c r="BO53" s="705"/>
      <c r="BP53" s="705"/>
      <c r="BQ53" s="705"/>
      <c r="BR53" s="706"/>
      <c r="BS53" s="704"/>
      <c r="BT53" s="704"/>
      <c r="BU53" s="705"/>
      <c r="BV53" s="705"/>
      <c r="BW53" s="705"/>
      <c r="BX53" s="705"/>
      <c r="BY53" s="705"/>
      <c r="BZ53" s="706"/>
      <c r="CA53" s="704"/>
      <c r="CB53" s="704"/>
      <c r="CC53" s="705"/>
      <c r="CD53" s="705"/>
      <c r="CE53" s="705"/>
      <c r="CF53" s="705"/>
      <c r="CG53" s="705"/>
      <c r="CH53" s="706"/>
      <c r="CI53" s="704"/>
      <c r="CJ53" s="704"/>
      <c r="CK53" s="705"/>
      <c r="CL53" s="705"/>
      <c r="CM53" s="705"/>
      <c r="CN53" s="705"/>
      <c r="CO53" s="705"/>
      <c r="CP53" s="31"/>
      <c r="CQ53" s="16" t="e">
        <f>SUMIFS('03. Sist. Climatização'!#REF!,'03. Sist. Climatização'!$A$4:$A$554,'00. Resumo'!$A53,'03. Sist. Climatização'!D$4:D$554,"X")</f>
        <v>#REF!</v>
      </c>
      <c r="CR53" s="2" t="e">
        <f>SUMIFS('03. Sist. Climatização'!#REF!,'03. Sist. Climatização'!$A$4:$A$554,'00. Resumo'!$A53,'03. Sist. Climatização'!E$4:E$554,"X")</f>
        <v>#REF!</v>
      </c>
      <c r="CS53" s="3" t="e">
        <f>SUMIFS('03. Sist. Climatização'!#REF!,'03. Sist. Climatização'!$A$4:$A$554,'00. Resumo'!$A53,'03. Sist. Climatização'!F$4:F$554,"X")</f>
        <v>#REF!</v>
      </c>
      <c r="CT53" s="3" t="e">
        <f>SUMIFS('03. Sist. Climatização'!#REF!,'03. Sist. Climatização'!$A$4:$A$554,'00. Resumo'!$A53,'03. Sist. Climatização'!G$4:G$554,"X")</f>
        <v>#REF!</v>
      </c>
      <c r="CU53" s="3" t="e">
        <f>SUMIFS('03. Sist. Climatização'!#REF!,'03. Sist. Climatização'!$A$4:$A$554,'00. Resumo'!$A53,'03. Sist. Climatização'!H$4:H$554,"X")</f>
        <v>#REF!</v>
      </c>
      <c r="CV53" s="3" t="e">
        <f>SUMIFS('03. Sist. Climatização'!#REF!,'03. Sist. Climatização'!$A$4:$A$554,'00. Resumo'!$A53,'03. Sist. Climatização'!I$4:I$554,"X")</f>
        <v>#REF!</v>
      </c>
      <c r="CW53" s="9" t="e">
        <f>SUMIFS('03. Sist. Climatização'!#REF!,'03. Sist. Climatização'!$A$4:$A$554,'00. Resumo'!$A53,'03. Sist. Climatização'!J$4:J$554,"X")</f>
        <v>#REF!</v>
      </c>
      <c r="CX53" s="34" t="e">
        <f t="shared" si="48"/>
        <v>#REF!</v>
      </c>
      <c r="CY53" s="49"/>
      <c r="CZ53" s="704"/>
      <c r="DA53" s="705"/>
      <c r="DB53" s="705"/>
      <c r="DC53" s="705"/>
      <c r="DD53" s="705"/>
      <c r="DE53" s="705"/>
      <c r="DF53" s="43"/>
      <c r="DG53" s="1" t="e">
        <f>SUMIFS('03. Sist. Climatização'!#REF!,'03. Sist. Climatização'!$A$4:$A$554,'00. Resumo'!$A53,'03. Sist. Climatização'!D$4:D$554,"X")</f>
        <v>#REF!</v>
      </c>
      <c r="DH53" s="2" t="e">
        <f>SUMIFS('03. Sist. Climatização'!#REF!,'03. Sist. Climatização'!$A$4:$A$554,'00. Resumo'!$A53,'03. Sist. Climatização'!E$4:E$554,"X")</f>
        <v>#REF!</v>
      </c>
      <c r="DI53" s="3" t="e">
        <f>SUMIFS('03. Sist. Climatização'!#REF!,'03. Sist. Climatização'!$A$4:$A$554,'00. Resumo'!$A53,'03. Sist. Climatização'!F$4:F$554,"X")</f>
        <v>#REF!</v>
      </c>
      <c r="DJ53" s="3" t="e">
        <f>SUMIFS('03. Sist. Climatização'!#REF!,'03. Sist. Climatização'!$A$4:$A$554,'00. Resumo'!$A53,'03. Sist. Climatização'!G$4:G$554,"X")</f>
        <v>#REF!</v>
      </c>
      <c r="DK53" s="3" t="e">
        <f>SUMIFS('03. Sist. Climatização'!#REF!,'03. Sist. Climatização'!$A$4:$A$554,'00. Resumo'!$A53,'03. Sist. Climatização'!H$4:H$554,"X")</f>
        <v>#REF!</v>
      </c>
      <c r="DL53" s="3" t="e">
        <f>SUMIFS('03. Sist. Climatização'!#REF!,'03. Sist. Climatização'!$A$4:$A$554,'00. Resumo'!$A53,'03. Sist. Climatização'!I$4:I$554,"X")</f>
        <v>#REF!</v>
      </c>
      <c r="DM53" s="9" t="e">
        <f>SUMIFS('03. Sist. Climatização'!#REF!,'03. Sist. Climatização'!$A$4:$A$554,'00. Resumo'!$A53,'03. Sist. Climatização'!J$4:J$554,"X")</f>
        <v>#REF!</v>
      </c>
      <c r="DN53" s="34" t="e">
        <f t="shared" si="49"/>
        <v>#REF!</v>
      </c>
      <c r="DO53" s="49"/>
      <c r="DP53" s="704"/>
      <c r="DQ53" s="705"/>
      <c r="DR53" s="705"/>
      <c r="DS53" s="705"/>
      <c r="DT53" s="705"/>
      <c r="DU53" s="705"/>
      <c r="DV53" s="23"/>
      <c r="DW53" s="1" t="e">
        <f>SUMIFS('03. Sist. Climatização'!#REF!,'03. Sist. Climatização'!$A$4:$A$554,'00. Resumo'!$A53,'03. Sist. Climatização'!D$4:D$554,"X")</f>
        <v>#REF!</v>
      </c>
      <c r="DX53" s="2" t="e">
        <f>SUMIFS('03. Sist. Climatização'!#REF!,'03. Sist. Climatização'!$A$4:$A$554,'00. Resumo'!$A53,'03. Sist. Climatização'!E$4:E$554,"X")</f>
        <v>#REF!</v>
      </c>
      <c r="DY53" s="3" t="e">
        <f>SUMIFS('03. Sist. Climatização'!#REF!,'03. Sist. Climatização'!$A$4:$A$554,'00. Resumo'!$A53,'03. Sist. Climatização'!F$4:F$554,"X")</f>
        <v>#REF!</v>
      </c>
      <c r="DZ53" s="3" t="e">
        <f>SUMIFS('03. Sist. Climatização'!#REF!,'03. Sist. Climatização'!$A$4:$A$554,'00. Resumo'!$A53,'03. Sist. Climatização'!G$4:G$554,"X")</f>
        <v>#REF!</v>
      </c>
      <c r="EA53" s="3" t="e">
        <f>SUMIFS('03. Sist. Climatização'!#REF!,'03. Sist. Climatização'!$A$4:$A$554,'00. Resumo'!$A53,'03. Sist. Climatização'!H$4:H$554,"X")</f>
        <v>#REF!</v>
      </c>
      <c r="EB53" s="3" t="e">
        <f>SUMIFS('03. Sist. Climatização'!#REF!,'03. Sist. Climatização'!$A$4:$A$554,'00. Resumo'!$A53,'03. Sist. Climatização'!I$4:I$554,"X")</f>
        <v>#REF!</v>
      </c>
      <c r="EC53" s="9" t="e">
        <f>SUMIFS('03. Sist. Climatização'!#REF!,'03. Sist. Climatização'!$A$4:$A$554,'00. Resumo'!$A53,'03. Sist. Climatização'!J$4:J$554,"X")</f>
        <v>#REF!</v>
      </c>
      <c r="ED53" s="34" t="e">
        <f t="shared" si="50"/>
        <v>#REF!</v>
      </c>
      <c r="EE53" s="1" t="e">
        <f>SUMIFS('03. Sist. Climatização'!#REF!,'03. Sist. Climatização'!$A$4:$A$554,'00. Resumo'!$A53,'03. Sist. Climatização'!D$4:D$554,"X")</f>
        <v>#REF!</v>
      </c>
      <c r="EF53" s="2" t="e">
        <f>SUMIFS('03. Sist. Climatização'!#REF!,'03. Sist. Climatização'!$A$4:$A$554,'00. Resumo'!$A53,'03. Sist. Climatização'!E$4:E$554,"X")</f>
        <v>#REF!</v>
      </c>
      <c r="EG53" s="3" t="e">
        <f>SUMIFS('03. Sist. Climatização'!#REF!,'03. Sist. Climatização'!$A$4:$A$554,'00. Resumo'!$A53,'03. Sist. Climatização'!F$4:F$554,"X")</f>
        <v>#REF!</v>
      </c>
      <c r="EH53" s="3" t="e">
        <f>SUMIFS('03. Sist. Climatização'!#REF!,'03. Sist. Climatização'!$A$4:$A$554,'00. Resumo'!$A53,'03. Sist. Climatização'!G$4:G$554,"X")</f>
        <v>#REF!</v>
      </c>
      <c r="EI53" s="3" t="e">
        <f>SUMIFS('03. Sist. Climatização'!#REF!,'03. Sist. Climatização'!$A$4:$A$554,'00. Resumo'!$A53,'03. Sist. Climatização'!H$4:H$554,"X")</f>
        <v>#REF!</v>
      </c>
      <c r="EJ53" s="3" t="e">
        <f>SUMIFS('03. Sist. Climatização'!#REF!,'03. Sist. Climatização'!$A$4:$A$554,'00. Resumo'!$A53,'03. Sist. Climatização'!I$4:I$554,"X")</f>
        <v>#REF!</v>
      </c>
      <c r="EK53" s="9" t="e">
        <f>SUMIFS('03. Sist. Climatização'!#REF!,'03. Sist. Climatização'!$A$4:$A$554,'00. Resumo'!$A53,'03. Sist. Climatização'!J$4:J$554,"X")</f>
        <v>#REF!</v>
      </c>
      <c r="EL53" s="41" t="e">
        <f t="shared" si="45"/>
        <v>#REF!</v>
      </c>
    </row>
    <row r="54" spans="1:142" ht="15" outlineLevel="2" x14ac:dyDescent="0.2">
      <c r="A54" s="762" t="s">
        <v>106</v>
      </c>
      <c r="B54" s="809" t="s">
        <v>1751</v>
      </c>
      <c r="C54" s="720">
        <v>0.7</v>
      </c>
      <c r="D54" s="116">
        <f t="shared" si="46"/>
        <v>1.428571428571429</v>
      </c>
      <c r="E54" s="729">
        <v>0.5</v>
      </c>
      <c r="F54" s="823">
        <f t="shared" si="47"/>
        <v>0.5</v>
      </c>
      <c r="G54" s="49"/>
      <c r="H54" s="704"/>
      <c r="I54" s="705"/>
      <c r="J54" s="705"/>
      <c r="K54" s="705"/>
      <c r="L54" s="705"/>
      <c r="M54" s="705"/>
      <c r="N54" s="706"/>
      <c r="O54" s="49"/>
      <c r="P54" s="704"/>
      <c r="Q54" s="705"/>
      <c r="R54" s="705"/>
      <c r="S54" s="705"/>
      <c r="T54" s="705"/>
      <c r="U54" s="705"/>
      <c r="V54" s="706"/>
      <c r="W54" s="704"/>
      <c r="X54" s="704"/>
      <c r="Y54" s="705"/>
      <c r="Z54" s="705"/>
      <c r="AA54" s="705"/>
      <c r="AB54" s="705"/>
      <c r="AC54" s="705"/>
      <c r="AD54" s="706"/>
      <c r="AE54" s="704"/>
      <c r="AF54" s="704"/>
      <c r="AG54" s="705"/>
      <c r="AH54" s="705"/>
      <c r="AI54" s="705"/>
      <c r="AJ54" s="705"/>
      <c r="AK54" s="705"/>
      <c r="AL54" s="706"/>
      <c r="AM54" s="704"/>
      <c r="AN54" s="704"/>
      <c r="AO54" s="705"/>
      <c r="AP54" s="705"/>
      <c r="AQ54" s="705"/>
      <c r="AR54" s="705"/>
      <c r="AS54" s="705"/>
      <c r="AT54" s="706"/>
      <c r="AU54" s="704"/>
      <c r="AV54" s="704"/>
      <c r="AW54" s="705"/>
      <c r="AX54" s="705"/>
      <c r="AY54" s="705"/>
      <c r="AZ54" s="705"/>
      <c r="BA54" s="705"/>
      <c r="BB54" s="706"/>
      <c r="BC54" s="704"/>
      <c r="BD54" s="704"/>
      <c r="BE54" s="705"/>
      <c r="BF54" s="705"/>
      <c r="BG54" s="705"/>
      <c r="BH54" s="705"/>
      <c r="BI54" s="705"/>
      <c r="BJ54" s="706"/>
      <c r="BK54" s="704"/>
      <c r="BL54" s="704"/>
      <c r="BM54" s="705"/>
      <c r="BN54" s="705"/>
      <c r="BO54" s="705"/>
      <c r="BP54" s="705"/>
      <c r="BQ54" s="705"/>
      <c r="BR54" s="706"/>
      <c r="BS54" s="704"/>
      <c r="BT54" s="704"/>
      <c r="BU54" s="705"/>
      <c r="BV54" s="705"/>
      <c r="BW54" s="705"/>
      <c r="BX54" s="705"/>
      <c r="BY54" s="705"/>
      <c r="BZ54" s="706"/>
      <c r="CA54" s="704"/>
      <c r="CB54" s="704"/>
      <c r="CC54" s="705"/>
      <c r="CD54" s="705"/>
      <c r="CE54" s="705"/>
      <c r="CF54" s="705"/>
      <c r="CG54" s="705"/>
      <c r="CH54" s="706"/>
      <c r="CI54" s="704"/>
      <c r="CJ54" s="704"/>
      <c r="CK54" s="705"/>
      <c r="CL54" s="705"/>
      <c r="CM54" s="705"/>
      <c r="CN54" s="705"/>
      <c r="CO54" s="705"/>
      <c r="CP54" s="31"/>
      <c r="CQ54" s="16" t="e">
        <f>SUMIFS('03. Sist. Climatização'!#REF!,'03. Sist. Climatização'!$A$4:$A$554,'00. Resumo'!$A54,'03. Sist. Climatização'!D$4:D$554,"X")</f>
        <v>#REF!</v>
      </c>
      <c r="CR54" s="2" t="e">
        <f>SUMIFS('03. Sist. Climatização'!#REF!,'03. Sist. Climatização'!$A$4:$A$554,'00. Resumo'!$A54,'03. Sist. Climatização'!E$4:E$554,"X")</f>
        <v>#REF!</v>
      </c>
      <c r="CS54" s="3" t="e">
        <f>SUMIFS('03. Sist. Climatização'!#REF!,'03. Sist. Climatização'!$A$4:$A$554,'00. Resumo'!$A54,'03. Sist. Climatização'!F$4:F$554,"X")</f>
        <v>#REF!</v>
      </c>
      <c r="CT54" s="3" t="e">
        <f>SUMIFS('03. Sist. Climatização'!#REF!,'03. Sist. Climatização'!$A$4:$A$554,'00. Resumo'!$A54,'03. Sist. Climatização'!G$4:G$554,"X")</f>
        <v>#REF!</v>
      </c>
      <c r="CU54" s="3" t="e">
        <f>SUMIFS('03. Sist. Climatização'!#REF!,'03. Sist. Climatização'!$A$4:$A$554,'00. Resumo'!$A54,'03. Sist. Climatização'!H$4:H$554,"X")</f>
        <v>#REF!</v>
      </c>
      <c r="CV54" s="3" t="e">
        <f>SUMIFS('03. Sist. Climatização'!#REF!,'03. Sist. Climatização'!$A$4:$A$554,'00. Resumo'!$A54,'03. Sist. Climatização'!I$4:I$554,"X")</f>
        <v>#REF!</v>
      </c>
      <c r="CW54" s="9" t="e">
        <f>SUMIFS('03. Sist. Climatização'!#REF!,'03. Sist. Climatização'!$A$4:$A$554,'00. Resumo'!$A54,'03. Sist. Climatização'!J$4:J$554,"X")</f>
        <v>#REF!</v>
      </c>
      <c r="CX54" s="34" t="e">
        <f t="shared" si="48"/>
        <v>#REF!</v>
      </c>
      <c r="CY54" s="49"/>
      <c r="CZ54" s="704"/>
      <c r="DA54" s="705"/>
      <c r="DB54" s="705"/>
      <c r="DC54" s="705"/>
      <c r="DD54" s="705"/>
      <c r="DE54" s="705"/>
      <c r="DF54" s="43"/>
      <c r="DG54" s="1" t="e">
        <f>SUMIFS('03. Sist. Climatização'!#REF!,'03. Sist. Climatização'!$A$4:$A$554,'00. Resumo'!$A54,'03. Sist. Climatização'!D$4:D$554,"X")</f>
        <v>#REF!</v>
      </c>
      <c r="DH54" s="2" t="e">
        <f>SUMIFS('03. Sist. Climatização'!#REF!,'03. Sist. Climatização'!$A$4:$A$554,'00. Resumo'!$A54,'03. Sist. Climatização'!E$4:E$554,"X")</f>
        <v>#REF!</v>
      </c>
      <c r="DI54" s="3" t="e">
        <f>SUMIFS('03. Sist. Climatização'!#REF!,'03. Sist. Climatização'!$A$4:$A$554,'00. Resumo'!$A54,'03. Sist. Climatização'!F$4:F$554,"X")</f>
        <v>#REF!</v>
      </c>
      <c r="DJ54" s="3" t="e">
        <f>SUMIFS('03. Sist. Climatização'!#REF!,'03. Sist. Climatização'!$A$4:$A$554,'00. Resumo'!$A54,'03. Sist. Climatização'!G$4:G$554,"X")</f>
        <v>#REF!</v>
      </c>
      <c r="DK54" s="3" t="e">
        <f>SUMIFS('03. Sist. Climatização'!#REF!,'03. Sist. Climatização'!$A$4:$A$554,'00. Resumo'!$A54,'03. Sist. Climatização'!H$4:H$554,"X")</f>
        <v>#REF!</v>
      </c>
      <c r="DL54" s="3" t="e">
        <f>SUMIFS('03. Sist. Climatização'!#REF!,'03. Sist. Climatização'!$A$4:$A$554,'00. Resumo'!$A54,'03. Sist. Climatização'!I$4:I$554,"X")</f>
        <v>#REF!</v>
      </c>
      <c r="DM54" s="9" t="e">
        <f>SUMIFS('03. Sist. Climatização'!#REF!,'03. Sist. Climatização'!$A$4:$A$554,'00. Resumo'!$A54,'03. Sist. Climatização'!J$4:J$554,"X")</f>
        <v>#REF!</v>
      </c>
      <c r="DN54" s="34" t="e">
        <f t="shared" si="49"/>
        <v>#REF!</v>
      </c>
      <c r="DO54" s="49"/>
      <c r="DP54" s="704"/>
      <c r="DQ54" s="705"/>
      <c r="DR54" s="705"/>
      <c r="DS54" s="705"/>
      <c r="DT54" s="705"/>
      <c r="DU54" s="705"/>
      <c r="DV54" s="23"/>
      <c r="DW54" s="1" t="e">
        <f>SUMIFS('03. Sist. Climatização'!#REF!,'03. Sist. Climatização'!$A$4:$A$554,'00. Resumo'!$A54,'03. Sist. Climatização'!D$4:D$554,"X")</f>
        <v>#REF!</v>
      </c>
      <c r="DX54" s="2" t="e">
        <f>SUMIFS('03. Sist. Climatização'!#REF!,'03. Sist. Climatização'!$A$4:$A$554,'00. Resumo'!$A54,'03. Sist. Climatização'!E$4:E$554,"X")</f>
        <v>#REF!</v>
      </c>
      <c r="DY54" s="3" t="e">
        <f>SUMIFS('03. Sist. Climatização'!#REF!,'03. Sist. Climatização'!$A$4:$A$554,'00. Resumo'!$A54,'03. Sist. Climatização'!F$4:F$554,"X")</f>
        <v>#REF!</v>
      </c>
      <c r="DZ54" s="3" t="e">
        <f>SUMIFS('03. Sist. Climatização'!#REF!,'03. Sist. Climatização'!$A$4:$A$554,'00. Resumo'!$A54,'03. Sist. Climatização'!G$4:G$554,"X")</f>
        <v>#REF!</v>
      </c>
      <c r="EA54" s="3" t="e">
        <f>SUMIFS('03. Sist. Climatização'!#REF!,'03. Sist. Climatização'!$A$4:$A$554,'00. Resumo'!$A54,'03. Sist. Climatização'!H$4:H$554,"X")</f>
        <v>#REF!</v>
      </c>
      <c r="EB54" s="3" t="e">
        <f>SUMIFS('03. Sist. Climatização'!#REF!,'03. Sist. Climatização'!$A$4:$A$554,'00. Resumo'!$A54,'03. Sist. Climatização'!I$4:I$554,"X")</f>
        <v>#REF!</v>
      </c>
      <c r="EC54" s="9" t="e">
        <f>SUMIFS('03. Sist. Climatização'!#REF!,'03. Sist. Climatização'!$A$4:$A$554,'00. Resumo'!$A54,'03. Sist. Climatização'!J$4:J$554,"X")</f>
        <v>#REF!</v>
      </c>
      <c r="ED54" s="34" t="e">
        <f t="shared" si="50"/>
        <v>#REF!</v>
      </c>
      <c r="EE54" s="1" t="e">
        <f>SUMIFS('03. Sist. Climatização'!#REF!,'03. Sist. Climatização'!$A$4:$A$554,'00. Resumo'!$A54,'03. Sist. Climatização'!D$4:D$554,"X")</f>
        <v>#REF!</v>
      </c>
      <c r="EF54" s="2" t="e">
        <f>SUMIFS('03. Sist. Climatização'!#REF!,'03. Sist. Climatização'!$A$4:$A$554,'00. Resumo'!$A54,'03. Sist. Climatização'!E$4:E$554,"X")</f>
        <v>#REF!</v>
      </c>
      <c r="EG54" s="3" t="e">
        <f>SUMIFS('03. Sist. Climatização'!#REF!,'03. Sist. Climatização'!$A$4:$A$554,'00. Resumo'!$A54,'03. Sist. Climatização'!F$4:F$554,"X")</f>
        <v>#REF!</v>
      </c>
      <c r="EH54" s="3" t="e">
        <f>SUMIFS('03. Sist. Climatização'!#REF!,'03. Sist. Climatização'!$A$4:$A$554,'00. Resumo'!$A54,'03. Sist. Climatização'!G$4:G$554,"X")</f>
        <v>#REF!</v>
      </c>
      <c r="EI54" s="3" t="e">
        <f>SUMIFS('03. Sist. Climatização'!#REF!,'03. Sist. Climatização'!$A$4:$A$554,'00. Resumo'!$A54,'03. Sist. Climatização'!H$4:H$554,"X")</f>
        <v>#REF!</v>
      </c>
      <c r="EJ54" s="3" t="e">
        <f>SUMIFS('03. Sist. Climatização'!#REF!,'03. Sist. Climatização'!$A$4:$A$554,'00. Resumo'!$A54,'03. Sist. Climatização'!I$4:I$554,"X")</f>
        <v>#REF!</v>
      </c>
      <c r="EK54" s="9" t="e">
        <f>SUMIFS('03. Sist. Climatização'!#REF!,'03. Sist. Climatização'!$A$4:$A$554,'00. Resumo'!$A54,'03. Sist. Climatização'!J$4:J$554,"X")</f>
        <v>#REF!</v>
      </c>
      <c r="EL54" s="41" t="e">
        <f t="shared" si="45"/>
        <v>#REF!</v>
      </c>
    </row>
    <row r="55" spans="1:142" ht="15" outlineLevel="2" x14ac:dyDescent="0.2">
      <c r="A55" s="762" t="s">
        <v>107</v>
      </c>
      <c r="B55" s="809" t="s">
        <v>103</v>
      </c>
      <c r="C55" s="730">
        <v>0.7</v>
      </c>
      <c r="D55" s="117">
        <f t="shared" ref="D55:D63" si="51">IF(C55="","",IF($C$42="",1/C55,1/$C$42))</f>
        <v>1.428571428571429</v>
      </c>
      <c r="E55" s="731">
        <v>0.5</v>
      </c>
      <c r="F55" s="824">
        <f t="shared" ref="F55:F63" si="52">IF(E55="","",IF($E$42="",E55,$E$42))</f>
        <v>0.5</v>
      </c>
      <c r="G55" s="49"/>
      <c r="H55" s="704"/>
      <c r="I55" s="705"/>
      <c r="J55" s="705"/>
      <c r="K55" s="705"/>
      <c r="L55" s="705"/>
      <c r="M55" s="705"/>
      <c r="N55" s="706"/>
      <c r="O55" s="49"/>
      <c r="P55" s="704"/>
      <c r="Q55" s="705"/>
      <c r="R55" s="705"/>
      <c r="S55" s="705"/>
      <c r="T55" s="705"/>
      <c r="U55" s="705"/>
      <c r="V55" s="706"/>
      <c r="W55" s="704"/>
      <c r="X55" s="704"/>
      <c r="Y55" s="705"/>
      <c r="Z55" s="705"/>
      <c r="AA55" s="705"/>
      <c r="AB55" s="705"/>
      <c r="AC55" s="705"/>
      <c r="AD55" s="706"/>
      <c r="AE55" s="704"/>
      <c r="AF55" s="704"/>
      <c r="AG55" s="705"/>
      <c r="AH55" s="705"/>
      <c r="AI55" s="705"/>
      <c r="AJ55" s="705"/>
      <c r="AK55" s="705"/>
      <c r="AL55" s="706"/>
      <c r="AM55" s="704"/>
      <c r="AN55" s="704"/>
      <c r="AO55" s="705"/>
      <c r="AP55" s="705"/>
      <c r="AQ55" s="705"/>
      <c r="AR55" s="705"/>
      <c r="AS55" s="705"/>
      <c r="AT55" s="706"/>
      <c r="AU55" s="704"/>
      <c r="AV55" s="704"/>
      <c r="AW55" s="705"/>
      <c r="AX55" s="705"/>
      <c r="AY55" s="705"/>
      <c r="AZ55" s="705"/>
      <c r="BA55" s="705"/>
      <c r="BB55" s="706"/>
      <c r="BC55" s="704"/>
      <c r="BD55" s="704"/>
      <c r="BE55" s="705"/>
      <c r="BF55" s="705"/>
      <c r="BG55" s="705"/>
      <c r="BH55" s="705"/>
      <c r="BI55" s="705"/>
      <c r="BJ55" s="706"/>
      <c r="BK55" s="704"/>
      <c r="BL55" s="704"/>
      <c r="BM55" s="705"/>
      <c r="BN55" s="705"/>
      <c r="BO55" s="705"/>
      <c r="BP55" s="705"/>
      <c r="BQ55" s="705"/>
      <c r="BR55" s="706"/>
      <c r="BS55" s="704"/>
      <c r="BT55" s="704"/>
      <c r="BU55" s="705"/>
      <c r="BV55" s="705"/>
      <c r="BW55" s="705"/>
      <c r="BX55" s="705"/>
      <c r="BY55" s="705"/>
      <c r="BZ55" s="706"/>
      <c r="CA55" s="704"/>
      <c r="CB55" s="704"/>
      <c r="CC55" s="705"/>
      <c r="CD55" s="705"/>
      <c r="CE55" s="705"/>
      <c r="CF55" s="705"/>
      <c r="CG55" s="705"/>
      <c r="CH55" s="706"/>
      <c r="CI55" s="704"/>
      <c r="CJ55" s="704"/>
      <c r="CK55" s="705"/>
      <c r="CL55" s="705"/>
      <c r="CM55" s="705"/>
      <c r="CN55" s="705"/>
      <c r="CO55" s="705"/>
      <c r="CP55" s="31"/>
      <c r="CQ55" s="17"/>
      <c r="CR55" s="5"/>
      <c r="CS55" s="6"/>
      <c r="CT55" s="6"/>
      <c r="CU55" s="6"/>
      <c r="CV55" s="6"/>
      <c r="CW55" s="10"/>
      <c r="CX55" s="35"/>
      <c r="CY55" s="49"/>
      <c r="CZ55" s="704"/>
      <c r="DA55" s="705"/>
      <c r="DB55" s="705"/>
      <c r="DC55" s="705"/>
      <c r="DD55" s="705"/>
      <c r="DE55" s="705"/>
      <c r="DF55" s="43"/>
      <c r="DG55" s="4"/>
      <c r="DH55" s="5"/>
      <c r="DI55" s="6"/>
      <c r="DJ55" s="6"/>
      <c r="DK55" s="6"/>
      <c r="DL55" s="6"/>
      <c r="DM55" s="10"/>
      <c r="DN55" s="35"/>
      <c r="DO55" s="49"/>
      <c r="DP55" s="704"/>
      <c r="DQ55" s="705"/>
      <c r="DR55" s="705"/>
      <c r="DS55" s="705"/>
      <c r="DT55" s="705"/>
      <c r="DU55" s="705"/>
      <c r="DV55" s="23"/>
      <c r="DW55" s="4"/>
      <c r="DX55" s="5"/>
      <c r="DY55" s="6"/>
      <c r="DZ55" s="6"/>
      <c r="EA55" s="6"/>
      <c r="EB55" s="6"/>
      <c r="EC55" s="10"/>
      <c r="ED55" s="35"/>
      <c r="EE55" s="4"/>
      <c r="EF55" s="5"/>
      <c r="EG55" s="6"/>
      <c r="EH55" s="6"/>
      <c r="EI55" s="6"/>
      <c r="EJ55" s="6"/>
      <c r="EK55" s="10"/>
      <c r="EL55" s="42"/>
    </row>
    <row r="56" spans="1:142" ht="15" outlineLevel="2" x14ac:dyDescent="0.2">
      <c r="A56" s="762" t="s">
        <v>1934</v>
      </c>
      <c r="B56" s="809" t="s">
        <v>1935</v>
      </c>
      <c r="C56" s="730">
        <v>0.7</v>
      </c>
      <c r="D56" s="117">
        <f t="shared" si="51"/>
        <v>1.428571428571429</v>
      </c>
      <c r="E56" s="731">
        <v>0.5</v>
      </c>
      <c r="F56" s="824">
        <f t="shared" si="52"/>
        <v>0.5</v>
      </c>
      <c r="G56" s="49"/>
      <c r="H56" s="704"/>
      <c r="I56" s="705"/>
      <c r="J56" s="705"/>
      <c r="K56" s="705"/>
      <c r="L56" s="705"/>
      <c r="M56" s="705"/>
      <c r="N56" s="706"/>
      <c r="O56" s="49"/>
      <c r="P56" s="704"/>
      <c r="Q56" s="705"/>
      <c r="R56" s="705"/>
      <c r="S56" s="705"/>
      <c r="T56" s="705"/>
      <c r="U56" s="705"/>
      <c r="V56" s="706"/>
      <c r="W56" s="704"/>
      <c r="X56" s="704"/>
      <c r="Y56" s="705"/>
      <c r="Z56" s="705"/>
      <c r="AA56" s="705"/>
      <c r="AB56" s="705"/>
      <c r="AC56" s="705"/>
      <c r="AD56" s="706"/>
      <c r="AE56" s="704"/>
      <c r="AF56" s="704"/>
      <c r="AG56" s="705"/>
      <c r="AH56" s="705"/>
      <c r="AI56" s="705"/>
      <c r="AJ56" s="705"/>
      <c r="AK56" s="705"/>
      <c r="AL56" s="706"/>
      <c r="AM56" s="704"/>
      <c r="AN56" s="704"/>
      <c r="AO56" s="705"/>
      <c r="AP56" s="705"/>
      <c r="AQ56" s="705"/>
      <c r="AR56" s="705"/>
      <c r="AS56" s="705"/>
      <c r="AT56" s="706"/>
      <c r="AU56" s="704"/>
      <c r="AV56" s="704"/>
      <c r="AW56" s="705"/>
      <c r="AX56" s="705"/>
      <c r="AY56" s="705"/>
      <c r="AZ56" s="705"/>
      <c r="BA56" s="705"/>
      <c r="BB56" s="706"/>
      <c r="BC56" s="704"/>
      <c r="BD56" s="704"/>
      <c r="BE56" s="705"/>
      <c r="BF56" s="705"/>
      <c r="BG56" s="705"/>
      <c r="BH56" s="705"/>
      <c r="BI56" s="705"/>
      <c r="BJ56" s="706"/>
      <c r="BK56" s="704"/>
      <c r="BL56" s="704"/>
      <c r="BM56" s="705"/>
      <c r="BN56" s="705"/>
      <c r="BO56" s="705"/>
      <c r="BP56" s="705"/>
      <c r="BQ56" s="705"/>
      <c r="BR56" s="706"/>
      <c r="BS56" s="704"/>
      <c r="BT56" s="704"/>
      <c r="BU56" s="705"/>
      <c r="BV56" s="705"/>
      <c r="BW56" s="705"/>
      <c r="BX56" s="705"/>
      <c r="BY56" s="705"/>
      <c r="BZ56" s="706"/>
      <c r="CA56" s="704"/>
      <c r="CB56" s="704"/>
      <c r="CC56" s="705"/>
      <c r="CD56" s="705"/>
      <c r="CE56" s="705"/>
      <c r="CF56" s="705"/>
      <c r="CG56" s="705"/>
      <c r="CH56" s="706"/>
      <c r="CI56" s="704"/>
      <c r="CJ56" s="704"/>
      <c r="CK56" s="705"/>
      <c r="CL56" s="705"/>
      <c r="CM56" s="705"/>
      <c r="CN56" s="705"/>
      <c r="CO56" s="705"/>
      <c r="CP56" s="31"/>
      <c r="CQ56" s="17"/>
      <c r="CR56" s="5"/>
      <c r="CS56" s="6"/>
      <c r="CT56" s="6"/>
      <c r="CU56" s="6"/>
      <c r="CV56" s="6"/>
      <c r="CW56" s="10"/>
      <c r="CX56" s="35"/>
      <c r="CY56" s="49"/>
      <c r="CZ56" s="704"/>
      <c r="DA56" s="705"/>
      <c r="DB56" s="705"/>
      <c r="DC56" s="705"/>
      <c r="DD56" s="705"/>
      <c r="DE56" s="705"/>
      <c r="DF56" s="43"/>
      <c r="DG56" s="4"/>
      <c r="DH56" s="5"/>
      <c r="DI56" s="6"/>
      <c r="DJ56" s="6"/>
      <c r="DK56" s="6"/>
      <c r="DL56" s="6"/>
      <c r="DM56" s="10"/>
      <c r="DN56" s="35"/>
      <c r="DO56" s="49"/>
      <c r="DP56" s="704"/>
      <c r="DQ56" s="705"/>
      <c r="DR56" s="705"/>
      <c r="DS56" s="705"/>
      <c r="DT56" s="705"/>
      <c r="DU56" s="705"/>
      <c r="DV56" s="23"/>
      <c r="DW56" s="4"/>
      <c r="DX56" s="5"/>
      <c r="DY56" s="6"/>
      <c r="DZ56" s="6"/>
      <c r="EA56" s="6"/>
      <c r="EB56" s="6"/>
      <c r="EC56" s="10"/>
      <c r="ED56" s="35"/>
      <c r="EE56" s="4"/>
      <c r="EF56" s="5"/>
      <c r="EG56" s="6"/>
      <c r="EH56" s="6"/>
      <c r="EI56" s="6"/>
      <c r="EJ56" s="6"/>
      <c r="EK56" s="10"/>
      <c r="EL56" s="42"/>
    </row>
    <row r="57" spans="1:142" ht="15" outlineLevel="2" x14ac:dyDescent="0.2">
      <c r="A57" s="762" t="s">
        <v>1975</v>
      </c>
      <c r="B57" s="809" t="s">
        <v>95</v>
      </c>
      <c r="C57" s="730">
        <v>0.7</v>
      </c>
      <c r="D57" s="117">
        <f t="shared" si="51"/>
        <v>1.428571428571429</v>
      </c>
      <c r="E57" s="731">
        <v>0.5</v>
      </c>
      <c r="F57" s="824">
        <f t="shared" si="52"/>
        <v>0.5</v>
      </c>
      <c r="G57" s="49"/>
      <c r="H57" s="704"/>
      <c r="I57" s="705"/>
      <c r="J57" s="705"/>
      <c r="K57" s="705"/>
      <c r="L57" s="705"/>
      <c r="M57" s="705"/>
      <c r="N57" s="706"/>
      <c r="O57" s="49"/>
      <c r="P57" s="704"/>
      <c r="Q57" s="705"/>
      <c r="R57" s="705"/>
      <c r="S57" s="705"/>
      <c r="T57" s="705"/>
      <c r="U57" s="705"/>
      <c r="V57" s="706"/>
      <c r="W57" s="704"/>
      <c r="X57" s="704"/>
      <c r="Y57" s="705"/>
      <c r="Z57" s="705"/>
      <c r="AA57" s="705"/>
      <c r="AB57" s="705"/>
      <c r="AC57" s="705"/>
      <c r="AD57" s="706"/>
      <c r="AE57" s="704"/>
      <c r="AF57" s="704"/>
      <c r="AG57" s="705"/>
      <c r="AH57" s="705"/>
      <c r="AI57" s="705"/>
      <c r="AJ57" s="705"/>
      <c r="AK57" s="705"/>
      <c r="AL57" s="706"/>
      <c r="AM57" s="704"/>
      <c r="AN57" s="704"/>
      <c r="AO57" s="705"/>
      <c r="AP57" s="705"/>
      <c r="AQ57" s="705"/>
      <c r="AR57" s="705"/>
      <c r="AS57" s="705"/>
      <c r="AT57" s="706"/>
      <c r="AU57" s="704"/>
      <c r="AV57" s="704"/>
      <c r="AW57" s="705"/>
      <c r="AX57" s="705"/>
      <c r="AY57" s="705"/>
      <c r="AZ57" s="705"/>
      <c r="BA57" s="705"/>
      <c r="BB57" s="706"/>
      <c r="BC57" s="704"/>
      <c r="BD57" s="704"/>
      <c r="BE57" s="705"/>
      <c r="BF57" s="705"/>
      <c r="BG57" s="705"/>
      <c r="BH57" s="705"/>
      <c r="BI57" s="705"/>
      <c r="BJ57" s="706"/>
      <c r="BK57" s="704"/>
      <c r="BL57" s="704"/>
      <c r="BM57" s="705"/>
      <c r="BN57" s="705"/>
      <c r="BO57" s="705"/>
      <c r="BP57" s="705"/>
      <c r="BQ57" s="705"/>
      <c r="BR57" s="706"/>
      <c r="BS57" s="704"/>
      <c r="BT57" s="704"/>
      <c r="BU57" s="705"/>
      <c r="BV57" s="705"/>
      <c r="BW57" s="705"/>
      <c r="BX57" s="705"/>
      <c r="BY57" s="705"/>
      <c r="BZ57" s="706"/>
      <c r="CA57" s="704"/>
      <c r="CB57" s="704"/>
      <c r="CC57" s="705"/>
      <c r="CD57" s="705"/>
      <c r="CE57" s="705"/>
      <c r="CF57" s="705"/>
      <c r="CG57" s="705"/>
      <c r="CH57" s="706"/>
      <c r="CI57" s="704"/>
      <c r="CJ57" s="704"/>
      <c r="CK57" s="705"/>
      <c r="CL57" s="705"/>
      <c r="CM57" s="705"/>
      <c r="CN57" s="705"/>
      <c r="CO57" s="705"/>
      <c r="CP57" s="31"/>
      <c r="CQ57" s="17"/>
      <c r="CR57" s="5"/>
      <c r="CS57" s="6"/>
      <c r="CT57" s="6"/>
      <c r="CU57" s="6"/>
      <c r="CV57" s="6"/>
      <c r="CW57" s="10"/>
      <c r="CX57" s="35"/>
      <c r="CY57" s="49"/>
      <c r="CZ57" s="704"/>
      <c r="DA57" s="705"/>
      <c r="DB57" s="705"/>
      <c r="DC57" s="705"/>
      <c r="DD57" s="705"/>
      <c r="DE57" s="705"/>
      <c r="DF57" s="43"/>
      <c r="DG57" s="4"/>
      <c r="DH57" s="5"/>
      <c r="DI57" s="6"/>
      <c r="DJ57" s="6"/>
      <c r="DK57" s="6"/>
      <c r="DL57" s="6"/>
      <c r="DM57" s="10"/>
      <c r="DN57" s="35"/>
      <c r="DO57" s="49"/>
      <c r="DP57" s="704"/>
      <c r="DQ57" s="705"/>
      <c r="DR57" s="705"/>
      <c r="DS57" s="705"/>
      <c r="DT57" s="705"/>
      <c r="DU57" s="705"/>
      <c r="DV57" s="23"/>
      <c r="DW57" s="4"/>
      <c r="DX57" s="5"/>
      <c r="DY57" s="6"/>
      <c r="DZ57" s="6"/>
      <c r="EA57" s="6"/>
      <c r="EB57" s="6"/>
      <c r="EC57" s="10"/>
      <c r="ED57" s="35"/>
      <c r="EE57" s="4"/>
      <c r="EF57" s="5"/>
      <c r="EG57" s="6"/>
      <c r="EH57" s="6"/>
      <c r="EI57" s="6"/>
      <c r="EJ57" s="6"/>
      <c r="EK57" s="10"/>
      <c r="EL57" s="42"/>
    </row>
    <row r="58" spans="1:142" ht="15" outlineLevel="2" x14ac:dyDescent="0.2">
      <c r="A58" s="762" t="s">
        <v>2019</v>
      </c>
      <c r="B58" s="809" t="s">
        <v>2020</v>
      </c>
      <c r="C58" s="730">
        <v>0.7</v>
      </c>
      <c r="D58" s="117">
        <f t="shared" si="51"/>
        <v>1.428571428571429</v>
      </c>
      <c r="E58" s="731">
        <v>0.5</v>
      </c>
      <c r="F58" s="824">
        <f t="shared" si="52"/>
        <v>0.5</v>
      </c>
      <c r="G58" s="49"/>
      <c r="H58" s="704"/>
      <c r="I58" s="705"/>
      <c r="J58" s="705"/>
      <c r="K58" s="705"/>
      <c r="L58" s="705"/>
      <c r="M58" s="705"/>
      <c r="N58" s="706"/>
      <c r="O58" s="49"/>
      <c r="P58" s="704"/>
      <c r="Q58" s="705"/>
      <c r="R58" s="705"/>
      <c r="S58" s="705"/>
      <c r="T58" s="705"/>
      <c r="U58" s="705"/>
      <c r="V58" s="706"/>
      <c r="W58" s="704"/>
      <c r="X58" s="704"/>
      <c r="Y58" s="705"/>
      <c r="Z58" s="705"/>
      <c r="AA58" s="705"/>
      <c r="AB58" s="705"/>
      <c r="AC58" s="705"/>
      <c r="AD58" s="706"/>
      <c r="AE58" s="704"/>
      <c r="AF58" s="704"/>
      <c r="AG58" s="705"/>
      <c r="AH58" s="705"/>
      <c r="AI58" s="705"/>
      <c r="AJ58" s="705"/>
      <c r="AK58" s="705"/>
      <c r="AL58" s="706"/>
      <c r="AM58" s="704"/>
      <c r="AN58" s="704"/>
      <c r="AO58" s="705"/>
      <c r="AP58" s="705"/>
      <c r="AQ58" s="705"/>
      <c r="AR58" s="705"/>
      <c r="AS58" s="705"/>
      <c r="AT58" s="706"/>
      <c r="AU58" s="704"/>
      <c r="AV58" s="704"/>
      <c r="AW58" s="705"/>
      <c r="AX58" s="705"/>
      <c r="AY58" s="705"/>
      <c r="AZ58" s="705"/>
      <c r="BA58" s="705"/>
      <c r="BB58" s="706"/>
      <c r="BC58" s="704"/>
      <c r="BD58" s="704"/>
      <c r="BE58" s="705"/>
      <c r="BF58" s="705"/>
      <c r="BG58" s="705"/>
      <c r="BH58" s="705"/>
      <c r="BI58" s="705"/>
      <c r="BJ58" s="706"/>
      <c r="BK58" s="704"/>
      <c r="BL58" s="704"/>
      <c r="BM58" s="705"/>
      <c r="BN58" s="705"/>
      <c r="BO58" s="705"/>
      <c r="BP58" s="705"/>
      <c r="BQ58" s="705"/>
      <c r="BR58" s="706"/>
      <c r="BS58" s="704"/>
      <c r="BT58" s="704"/>
      <c r="BU58" s="705"/>
      <c r="BV58" s="705"/>
      <c r="BW58" s="705"/>
      <c r="BX58" s="705"/>
      <c r="BY58" s="705"/>
      <c r="BZ58" s="706"/>
      <c r="CA58" s="704"/>
      <c r="CB58" s="704"/>
      <c r="CC58" s="705"/>
      <c r="CD58" s="705"/>
      <c r="CE58" s="705"/>
      <c r="CF58" s="705"/>
      <c r="CG58" s="705"/>
      <c r="CH58" s="706"/>
      <c r="CI58" s="704"/>
      <c r="CJ58" s="704"/>
      <c r="CK58" s="705"/>
      <c r="CL58" s="705"/>
      <c r="CM58" s="705"/>
      <c r="CN58" s="705"/>
      <c r="CO58" s="705"/>
      <c r="CP58" s="31"/>
      <c r="CQ58" s="17"/>
      <c r="CR58" s="5"/>
      <c r="CS58" s="6"/>
      <c r="CT58" s="6"/>
      <c r="CU58" s="6"/>
      <c r="CV58" s="6"/>
      <c r="CW58" s="10"/>
      <c r="CX58" s="35"/>
      <c r="CY58" s="49"/>
      <c r="CZ58" s="704"/>
      <c r="DA58" s="705"/>
      <c r="DB58" s="705"/>
      <c r="DC58" s="705"/>
      <c r="DD58" s="705"/>
      <c r="DE58" s="705"/>
      <c r="DF58" s="43"/>
      <c r="DG58" s="4"/>
      <c r="DH58" s="5"/>
      <c r="DI58" s="6"/>
      <c r="DJ58" s="6"/>
      <c r="DK58" s="6"/>
      <c r="DL58" s="6"/>
      <c r="DM58" s="10"/>
      <c r="DN58" s="35"/>
      <c r="DO58" s="49"/>
      <c r="DP58" s="704"/>
      <c r="DQ58" s="705"/>
      <c r="DR58" s="705"/>
      <c r="DS58" s="705"/>
      <c r="DT58" s="705"/>
      <c r="DU58" s="705"/>
      <c r="DV58" s="23"/>
      <c r="DW58" s="4"/>
      <c r="DX58" s="5"/>
      <c r="DY58" s="6"/>
      <c r="DZ58" s="6"/>
      <c r="EA58" s="6"/>
      <c r="EB58" s="6"/>
      <c r="EC58" s="10"/>
      <c r="ED58" s="35"/>
      <c r="EE58" s="4"/>
      <c r="EF58" s="5"/>
      <c r="EG58" s="6"/>
      <c r="EH58" s="6"/>
      <c r="EI58" s="6"/>
      <c r="EJ58" s="6"/>
      <c r="EK58" s="10"/>
      <c r="EL58" s="42"/>
    </row>
    <row r="59" spans="1:142" ht="15" outlineLevel="2" x14ac:dyDescent="0.2">
      <c r="A59" s="762" t="s">
        <v>2038</v>
      </c>
      <c r="B59" s="809" t="s">
        <v>2039</v>
      </c>
      <c r="C59" s="730">
        <v>0.7</v>
      </c>
      <c r="D59" s="117">
        <f t="shared" si="51"/>
        <v>1.428571428571429</v>
      </c>
      <c r="E59" s="731">
        <v>0.5</v>
      </c>
      <c r="F59" s="824">
        <f t="shared" si="52"/>
        <v>0.5</v>
      </c>
      <c r="G59" s="49"/>
      <c r="H59" s="704"/>
      <c r="I59" s="705"/>
      <c r="J59" s="705"/>
      <c r="K59" s="705"/>
      <c r="L59" s="705"/>
      <c r="M59" s="705"/>
      <c r="N59" s="706"/>
      <c r="O59" s="49"/>
      <c r="P59" s="704"/>
      <c r="Q59" s="705"/>
      <c r="R59" s="705"/>
      <c r="S59" s="705"/>
      <c r="T59" s="705"/>
      <c r="U59" s="705"/>
      <c r="V59" s="706"/>
      <c r="W59" s="704"/>
      <c r="X59" s="704"/>
      <c r="Y59" s="705"/>
      <c r="Z59" s="705"/>
      <c r="AA59" s="705"/>
      <c r="AB59" s="705"/>
      <c r="AC59" s="705"/>
      <c r="AD59" s="706"/>
      <c r="AE59" s="704"/>
      <c r="AF59" s="704"/>
      <c r="AG59" s="705"/>
      <c r="AH59" s="705"/>
      <c r="AI59" s="705"/>
      <c r="AJ59" s="705"/>
      <c r="AK59" s="705"/>
      <c r="AL59" s="706"/>
      <c r="AM59" s="704"/>
      <c r="AN59" s="704"/>
      <c r="AO59" s="705"/>
      <c r="AP59" s="705"/>
      <c r="AQ59" s="705"/>
      <c r="AR59" s="705"/>
      <c r="AS59" s="705"/>
      <c r="AT59" s="706"/>
      <c r="AU59" s="704"/>
      <c r="AV59" s="704"/>
      <c r="AW59" s="705"/>
      <c r="AX59" s="705"/>
      <c r="AY59" s="705"/>
      <c r="AZ59" s="705"/>
      <c r="BA59" s="705"/>
      <c r="BB59" s="706"/>
      <c r="BC59" s="704"/>
      <c r="BD59" s="704"/>
      <c r="BE59" s="705"/>
      <c r="BF59" s="705"/>
      <c r="BG59" s="705"/>
      <c r="BH59" s="705"/>
      <c r="BI59" s="705"/>
      <c r="BJ59" s="706"/>
      <c r="BK59" s="704"/>
      <c r="BL59" s="704"/>
      <c r="BM59" s="705"/>
      <c r="BN59" s="705"/>
      <c r="BO59" s="705"/>
      <c r="BP59" s="705"/>
      <c r="BQ59" s="705"/>
      <c r="BR59" s="706"/>
      <c r="BS59" s="704"/>
      <c r="BT59" s="704"/>
      <c r="BU59" s="705"/>
      <c r="BV59" s="705"/>
      <c r="BW59" s="705"/>
      <c r="BX59" s="705"/>
      <c r="BY59" s="705"/>
      <c r="BZ59" s="706"/>
      <c r="CA59" s="704"/>
      <c r="CB59" s="704"/>
      <c r="CC59" s="705"/>
      <c r="CD59" s="705"/>
      <c r="CE59" s="705"/>
      <c r="CF59" s="705"/>
      <c r="CG59" s="705"/>
      <c r="CH59" s="706"/>
      <c r="CI59" s="704"/>
      <c r="CJ59" s="704"/>
      <c r="CK59" s="705"/>
      <c r="CL59" s="705"/>
      <c r="CM59" s="705"/>
      <c r="CN59" s="705"/>
      <c r="CO59" s="705"/>
      <c r="CP59" s="31"/>
      <c r="CQ59" s="17"/>
      <c r="CR59" s="5"/>
      <c r="CS59" s="6"/>
      <c r="CT59" s="6"/>
      <c r="CU59" s="6"/>
      <c r="CV59" s="6"/>
      <c r="CW59" s="10"/>
      <c r="CX59" s="35"/>
      <c r="CY59" s="49"/>
      <c r="CZ59" s="704"/>
      <c r="DA59" s="705"/>
      <c r="DB59" s="705"/>
      <c r="DC59" s="705"/>
      <c r="DD59" s="705"/>
      <c r="DE59" s="705"/>
      <c r="DF59" s="43"/>
      <c r="DG59" s="4"/>
      <c r="DH59" s="5"/>
      <c r="DI59" s="6"/>
      <c r="DJ59" s="6"/>
      <c r="DK59" s="6"/>
      <c r="DL59" s="6"/>
      <c r="DM59" s="10"/>
      <c r="DN59" s="35"/>
      <c r="DO59" s="49"/>
      <c r="DP59" s="704"/>
      <c r="DQ59" s="705"/>
      <c r="DR59" s="705"/>
      <c r="DS59" s="705"/>
      <c r="DT59" s="705"/>
      <c r="DU59" s="705"/>
      <c r="DV59" s="23"/>
      <c r="DW59" s="4"/>
      <c r="DX59" s="5"/>
      <c r="DY59" s="6"/>
      <c r="DZ59" s="6"/>
      <c r="EA59" s="6"/>
      <c r="EB59" s="6"/>
      <c r="EC59" s="10"/>
      <c r="ED59" s="35"/>
      <c r="EE59" s="4"/>
      <c r="EF59" s="5"/>
      <c r="EG59" s="6"/>
      <c r="EH59" s="6"/>
      <c r="EI59" s="6"/>
      <c r="EJ59" s="6"/>
      <c r="EK59" s="10"/>
      <c r="EL59" s="42"/>
    </row>
    <row r="60" spans="1:142" ht="15" outlineLevel="2" x14ac:dyDescent="0.2">
      <c r="A60" s="762" t="s">
        <v>2067</v>
      </c>
      <c r="B60" s="809" t="s">
        <v>2068</v>
      </c>
      <c r="C60" s="730">
        <v>0.7</v>
      </c>
      <c r="D60" s="117">
        <f t="shared" si="51"/>
        <v>1.428571428571429</v>
      </c>
      <c r="E60" s="731">
        <v>0.5</v>
      </c>
      <c r="F60" s="824">
        <f t="shared" si="52"/>
        <v>0.5</v>
      </c>
      <c r="G60" s="49"/>
      <c r="H60" s="704"/>
      <c r="I60" s="705"/>
      <c r="J60" s="705"/>
      <c r="K60" s="705"/>
      <c r="L60" s="705"/>
      <c r="M60" s="705"/>
      <c r="N60" s="706"/>
      <c r="O60" s="49"/>
      <c r="P60" s="704"/>
      <c r="Q60" s="705"/>
      <c r="R60" s="705"/>
      <c r="S60" s="705"/>
      <c r="T60" s="705"/>
      <c r="U60" s="705"/>
      <c r="V60" s="706"/>
      <c r="W60" s="704"/>
      <c r="X60" s="704"/>
      <c r="Y60" s="705"/>
      <c r="Z60" s="705"/>
      <c r="AA60" s="705"/>
      <c r="AB60" s="705"/>
      <c r="AC60" s="705"/>
      <c r="AD60" s="706"/>
      <c r="AE60" s="704"/>
      <c r="AF60" s="704"/>
      <c r="AG60" s="705"/>
      <c r="AH60" s="705"/>
      <c r="AI60" s="705"/>
      <c r="AJ60" s="705"/>
      <c r="AK60" s="705"/>
      <c r="AL60" s="706"/>
      <c r="AM60" s="704"/>
      <c r="AN60" s="704"/>
      <c r="AO60" s="705"/>
      <c r="AP60" s="705"/>
      <c r="AQ60" s="705"/>
      <c r="AR60" s="705"/>
      <c r="AS60" s="705"/>
      <c r="AT60" s="706"/>
      <c r="AU60" s="704"/>
      <c r="AV60" s="704"/>
      <c r="AW60" s="705"/>
      <c r="AX60" s="705"/>
      <c r="AY60" s="705"/>
      <c r="AZ60" s="705"/>
      <c r="BA60" s="705"/>
      <c r="BB60" s="706"/>
      <c r="BC60" s="704"/>
      <c r="BD60" s="704"/>
      <c r="BE60" s="705"/>
      <c r="BF60" s="705"/>
      <c r="BG60" s="705"/>
      <c r="BH60" s="705"/>
      <c r="BI60" s="705"/>
      <c r="BJ60" s="706"/>
      <c r="BK60" s="704"/>
      <c r="BL60" s="704"/>
      <c r="BM60" s="705"/>
      <c r="BN60" s="705"/>
      <c r="BO60" s="705"/>
      <c r="BP60" s="705"/>
      <c r="BQ60" s="705"/>
      <c r="BR60" s="706"/>
      <c r="BS60" s="704"/>
      <c r="BT60" s="704"/>
      <c r="BU60" s="705"/>
      <c r="BV60" s="705"/>
      <c r="BW60" s="705"/>
      <c r="BX60" s="705"/>
      <c r="BY60" s="705"/>
      <c r="BZ60" s="706"/>
      <c r="CA60" s="704"/>
      <c r="CB60" s="704"/>
      <c r="CC60" s="705"/>
      <c r="CD60" s="705"/>
      <c r="CE60" s="705"/>
      <c r="CF60" s="705"/>
      <c r="CG60" s="705"/>
      <c r="CH60" s="706"/>
      <c r="CI60" s="704"/>
      <c r="CJ60" s="704"/>
      <c r="CK60" s="705"/>
      <c r="CL60" s="705"/>
      <c r="CM60" s="705"/>
      <c r="CN60" s="705"/>
      <c r="CO60" s="705"/>
      <c r="CP60" s="31"/>
      <c r="CQ60" s="17"/>
      <c r="CR60" s="5"/>
      <c r="CS60" s="6"/>
      <c r="CT60" s="6"/>
      <c r="CU60" s="6"/>
      <c r="CV60" s="6"/>
      <c r="CW60" s="10"/>
      <c r="CX60" s="35"/>
      <c r="CY60" s="49"/>
      <c r="CZ60" s="704"/>
      <c r="DA60" s="705"/>
      <c r="DB60" s="705"/>
      <c r="DC60" s="705"/>
      <c r="DD60" s="705"/>
      <c r="DE60" s="705"/>
      <c r="DF60" s="43"/>
      <c r="DG60" s="4"/>
      <c r="DH60" s="5"/>
      <c r="DI60" s="6"/>
      <c r="DJ60" s="6"/>
      <c r="DK60" s="6"/>
      <c r="DL60" s="6"/>
      <c r="DM60" s="10"/>
      <c r="DN60" s="35"/>
      <c r="DO60" s="49"/>
      <c r="DP60" s="704"/>
      <c r="DQ60" s="705"/>
      <c r="DR60" s="705"/>
      <c r="DS60" s="705"/>
      <c r="DT60" s="705"/>
      <c r="DU60" s="705"/>
      <c r="DV60" s="23"/>
      <c r="DW60" s="4"/>
      <c r="DX60" s="5"/>
      <c r="DY60" s="6"/>
      <c r="DZ60" s="6"/>
      <c r="EA60" s="6"/>
      <c r="EB60" s="6"/>
      <c r="EC60" s="10"/>
      <c r="ED60" s="35"/>
      <c r="EE60" s="4"/>
      <c r="EF60" s="5"/>
      <c r="EG60" s="6"/>
      <c r="EH60" s="6"/>
      <c r="EI60" s="6"/>
      <c r="EJ60" s="6"/>
      <c r="EK60" s="10"/>
      <c r="EL60" s="42"/>
    </row>
    <row r="61" spans="1:142" ht="15" outlineLevel="2" x14ac:dyDescent="0.2">
      <c r="A61" s="762" t="s">
        <v>2113</v>
      </c>
      <c r="B61" s="809" t="s">
        <v>90</v>
      </c>
      <c r="C61" s="730">
        <v>0.7</v>
      </c>
      <c r="D61" s="117">
        <f t="shared" si="51"/>
        <v>1.428571428571429</v>
      </c>
      <c r="E61" s="731">
        <v>0.5</v>
      </c>
      <c r="F61" s="824">
        <f t="shared" si="52"/>
        <v>0.5</v>
      </c>
      <c r="G61" s="49"/>
      <c r="H61" s="704"/>
      <c r="I61" s="705"/>
      <c r="J61" s="705"/>
      <c r="K61" s="705"/>
      <c r="L61" s="705"/>
      <c r="M61" s="705"/>
      <c r="N61" s="706"/>
      <c r="O61" s="49"/>
      <c r="P61" s="704"/>
      <c r="Q61" s="705"/>
      <c r="R61" s="705"/>
      <c r="S61" s="705"/>
      <c r="T61" s="705"/>
      <c r="U61" s="705"/>
      <c r="V61" s="706"/>
      <c r="W61" s="704"/>
      <c r="X61" s="704"/>
      <c r="Y61" s="705"/>
      <c r="Z61" s="705"/>
      <c r="AA61" s="705"/>
      <c r="AB61" s="705"/>
      <c r="AC61" s="705"/>
      <c r="AD61" s="706"/>
      <c r="AE61" s="704"/>
      <c r="AF61" s="704"/>
      <c r="AG61" s="705"/>
      <c r="AH61" s="705"/>
      <c r="AI61" s="705"/>
      <c r="AJ61" s="705"/>
      <c r="AK61" s="705"/>
      <c r="AL61" s="706"/>
      <c r="AM61" s="704"/>
      <c r="AN61" s="704"/>
      <c r="AO61" s="705"/>
      <c r="AP61" s="705"/>
      <c r="AQ61" s="705"/>
      <c r="AR61" s="705"/>
      <c r="AS61" s="705"/>
      <c r="AT61" s="706"/>
      <c r="AU61" s="704"/>
      <c r="AV61" s="704"/>
      <c r="AW61" s="705"/>
      <c r="AX61" s="705"/>
      <c r="AY61" s="705"/>
      <c r="AZ61" s="705"/>
      <c r="BA61" s="705"/>
      <c r="BB61" s="706"/>
      <c r="BC61" s="704"/>
      <c r="BD61" s="704"/>
      <c r="BE61" s="705"/>
      <c r="BF61" s="705"/>
      <c r="BG61" s="705"/>
      <c r="BH61" s="705"/>
      <c r="BI61" s="705"/>
      <c r="BJ61" s="706"/>
      <c r="BK61" s="704"/>
      <c r="BL61" s="704"/>
      <c r="BM61" s="705"/>
      <c r="BN61" s="705"/>
      <c r="BO61" s="705"/>
      <c r="BP61" s="705"/>
      <c r="BQ61" s="705"/>
      <c r="BR61" s="706"/>
      <c r="BS61" s="704"/>
      <c r="BT61" s="704"/>
      <c r="BU61" s="705"/>
      <c r="BV61" s="705"/>
      <c r="BW61" s="705"/>
      <c r="BX61" s="705"/>
      <c r="BY61" s="705"/>
      <c r="BZ61" s="706"/>
      <c r="CA61" s="704"/>
      <c r="CB61" s="704"/>
      <c r="CC61" s="705"/>
      <c r="CD61" s="705"/>
      <c r="CE61" s="705"/>
      <c r="CF61" s="705"/>
      <c r="CG61" s="705"/>
      <c r="CH61" s="706"/>
      <c r="CI61" s="704"/>
      <c r="CJ61" s="704"/>
      <c r="CK61" s="705"/>
      <c r="CL61" s="705"/>
      <c r="CM61" s="705"/>
      <c r="CN61" s="705"/>
      <c r="CO61" s="705"/>
      <c r="CP61" s="31"/>
      <c r="CQ61" s="17"/>
      <c r="CR61" s="5"/>
      <c r="CS61" s="6"/>
      <c r="CT61" s="6"/>
      <c r="CU61" s="6"/>
      <c r="CV61" s="6"/>
      <c r="CW61" s="10"/>
      <c r="CX61" s="35"/>
      <c r="CY61" s="49"/>
      <c r="CZ61" s="704"/>
      <c r="DA61" s="705"/>
      <c r="DB61" s="705"/>
      <c r="DC61" s="705"/>
      <c r="DD61" s="705"/>
      <c r="DE61" s="705"/>
      <c r="DF61" s="43"/>
      <c r="DG61" s="4"/>
      <c r="DH61" s="5"/>
      <c r="DI61" s="6"/>
      <c r="DJ61" s="6"/>
      <c r="DK61" s="6"/>
      <c r="DL61" s="6"/>
      <c r="DM61" s="10"/>
      <c r="DN61" s="35"/>
      <c r="DO61" s="49"/>
      <c r="DP61" s="704"/>
      <c r="DQ61" s="705"/>
      <c r="DR61" s="705"/>
      <c r="DS61" s="705"/>
      <c r="DT61" s="705"/>
      <c r="DU61" s="705"/>
      <c r="DV61" s="23"/>
      <c r="DW61" s="4"/>
      <c r="DX61" s="5"/>
      <c r="DY61" s="6"/>
      <c r="DZ61" s="6"/>
      <c r="EA61" s="6"/>
      <c r="EB61" s="6"/>
      <c r="EC61" s="10"/>
      <c r="ED61" s="35"/>
      <c r="EE61" s="4"/>
      <c r="EF61" s="5"/>
      <c r="EG61" s="6"/>
      <c r="EH61" s="6"/>
      <c r="EI61" s="6"/>
      <c r="EJ61" s="6"/>
      <c r="EK61" s="10"/>
      <c r="EL61" s="42"/>
    </row>
    <row r="62" spans="1:142" ht="15" outlineLevel="2" x14ac:dyDescent="0.2">
      <c r="A62" s="762" t="s">
        <v>2162</v>
      </c>
      <c r="B62" s="809" t="s">
        <v>93</v>
      </c>
      <c r="C62" s="730">
        <v>0.7</v>
      </c>
      <c r="D62" s="117">
        <f t="shared" si="51"/>
        <v>1.428571428571429</v>
      </c>
      <c r="E62" s="731">
        <v>0.5</v>
      </c>
      <c r="F62" s="824">
        <f t="shared" si="52"/>
        <v>0.5</v>
      </c>
      <c r="G62" s="49"/>
      <c r="H62" s="704"/>
      <c r="I62" s="705"/>
      <c r="J62" s="705"/>
      <c r="K62" s="705"/>
      <c r="L62" s="705"/>
      <c r="M62" s="705"/>
      <c r="N62" s="706"/>
      <c r="O62" s="49"/>
      <c r="P62" s="704"/>
      <c r="Q62" s="705"/>
      <c r="R62" s="705"/>
      <c r="S62" s="705"/>
      <c r="T62" s="705"/>
      <c r="U62" s="705"/>
      <c r="V62" s="706"/>
      <c r="W62" s="704"/>
      <c r="X62" s="704"/>
      <c r="Y62" s="705"/>
      <c r="Z62" s="705"/>
      <c r="AA62" s="705"/>
      <c r="AB62" s="705"/>
      <c r="AC62" s="705"/>
      <c r="AD62" s="706"/>
      <c r="AE62" s="704"/>
      <c r="AF62" s="704"/>
      <c r="AG62" s="705"/>
      <c r="AH62" s="705"/>
      <c r="AI62" s="705"/>
      <c r="AJ62" s="705"/>
      <c r="AK62" s="705"/>
      <c r="AL62" s="706"/>
      <c r="AM62" s="704"/>
      <c r="AN62" s="704"/>
      <c r="AO62" s="705"/>
      <c r="AP62" s="705"/>
      <c r="AQ62" s="705"/>
      <c r="AR62" s="705"/>
      <c r="AS62" s="705"/>
      <c r="AT62" s="706"/>
      <c r="AU62" s="704"/>
      <c r="AV62" s="704"/>
      <c r="AW62" s="705"/>
      <c r="AX62" s="705"/>
      <c r="AY62" s="705"/>
      <c r="AZ62" s="705"/>
      <c r="BA62" s="705"/>
      <c r="BB62" s="706"/>
      <c r="BC62" s="704"/>
      <c r="BD62" s="704"/>
      <c r="BE62" s="705"/>
      <c r="BF62" s="705"/>
      <c r="BG62" s="705"/>
      <c r="BH62" s="705"/>
      <c r="BI62" s="705"/>
      <c r="BJ62" s="706"/>
      <c r="BK62" s="704"/>
      <c r="BL62" s="704"/>
      <c r="BM62" s="705"/>
      <c r="BN62" s="705"/>
      <c r="BO62" s="705"/>
      <c r="BP62" s="705"/>
      <c r="BQ62" s="705"/>
      <c r="BR62" s="706"/>
      <c r="BS62" s="704"/>
      <c r="BT62" s="704"/>
      <c r="BU62" s="705"/>
      <c r="BV62" s="705"/>
      <c r="BW62" s="705"/>
      <c r="BX62" s="705"/>
      <c r="BY62" s="705"/>
      <c r="BZ62" s="706"/>
      <c r="CA62" s="704"/>
      <c r="CB62" s="704"/>
      <c r="CC62" s="705"/>
      <c r="CD62" s="705"/>
      <c r="CE62" s="705"/>
      <c r="CF62" s="705"/>
      <c r="CG62" s="705"/>
      <c r="CH62" s="706"/>
      <c r="CI62" s="704"/>
      <c r="CJ62" s="704"/>
      <c r="CK62" s="705"/>
      <c r="CL62" s="705"/>
      <c r="CM62" s="705"/>
      <c r="CN62" s="705"/>
      <c r="CO62" s="705"/>
      <c r="CP62" s="31"/>
      <c r="CQ62" s="17"/>
      <c r="CR62" s="5"/>
      <c r="CS62" s="6"/>
      <c r="CT62" s="6"/>
      <c r="CU62" s="6"/>
      <c r="CV62" s="6"/>
      <c r="CW62" s="10"/>
      <c r="CX62" s="35"/>
      <c r="CY62" s="49"/>
      <c r="CZ62" s="704"/>
      <c r="DA62" s="705"/>
      <c r="DB62" s="705"/>
      <c r="DC62" s="705"/>
      <c r="DD62" s="705"/>
      <c r="DE62" s="705"/>
      <c r="DF62" s="43"/>
      <c r="DG62" s="4"/>
      <c r="DH62" s="5"/>
      <c r="DI62" s="6"/>
      <c r="DJ62" s="6"/>
      <c r="DK62" s="6"/>
      <c r="DL62" s="6"/>
      <c r="DM62" s="10"/>
      <c r="DN62" s="35"/>
      <c r="DO62" s="49"/>
      <c r="DP62" s="704"/>
      <c r="DQ62" s="705"/>
      <c r="DR62" s="705"/>
      <c r="DS62" s="705"/>
      <c r="DT62" s="705"/>
      <c r="DU62" s="705"/>
      <c r="DV62" s="23"/>
      <c r="DW62" s="4"/>
      <c r="DX62" s="5"/>
      <c r="DY62" s="6"/>
      <c r="DZ62" s="6"/>
      <c r="EA62" s="6"/>
      <c r="EB62" s="6"/>
      <c r="EC62" s="10"/>
      <c r="ED62" s="35"/>
      <c r="EE62" s="4"/>
      <c r="EF62" s="5"/>
      <c r="EG62" s="6"/>
      <c r="EH62" s="6"/>
      <c r="EI62" s="6"/>
      <c r="EJ62" s="6"/>
      <c r="EK62" s="10"/>
      <c r="EL62" s="42"/>
    </row>
    <row r="63" spans="1:142" ht="15" outlineLevel="2" x14ac:dyDescent="0.2">
      <c r="A63" s="762" t="s">
        <v>2187</v>
      </c>
      <c r="B63" s="809" t="s">
        <v>2188</v>
      </c>
      <c r="C63" s="730">
        <v>0.7</v>
      </c>
      <c r="D63" s="117">
        <f t="shared" si="51"/>
        <v>1.428571428571429</v>
      </c>
      <c r="E63" s="731">
        <v>0.5</v>
      </c>
      <c r="F63" s="824">
        <f t="shared" si="52"/>
        <v>0.5</v>
      </c>
      <c r="G63" s="49"/>
      <c r="H63" s="704"/>
      <c r="I63" s="705"/>
      <c r="J63" s="705"/>
      <c r="K63" s="705"/>
      <c r="L63" s="705"/>
      <c r="M63" s="705"/>
      <c r="N63" s="706"/>
      <c r="O63" s="49"/>
      <c r="P63" s="704"/>
      <c r="Q63" s="705"/>
      <c r="R63" s="705"/>
      <c r="S63" s="705"/>
      <c r="T63" s="705"/>
      <c r="U63" s="705"/>
      <c r="V63" s="706"/>
      <c r="W63" s="704"/>
      <c r="X63" s="704"/>
      <c r="Y63" s="705"/>
      <c r="Z63" s="705"/>
      <c r="AA63" s="705"/>
      <c r="AB63" s="705"/>
      <c r="AC63" s="705"/>
      <c r="AD63" s="706"/>
      <c r="AE63" s="704"/>
      <c r="AF63" s="704"/>
      <c r="AG63" s="705"/>
      <c r="AH63" s="705"/>
      <c r="AI63" s="705"/>
      <c r="AJ63" s="705"/>
      <c r="AK63" s="705"/>
      <c r="AL63" s="706"/>
      <c r="AM63" s="704"/>
      <c r="AN63" s="704"/>
      <c r="AO63" s="705"/>
      <c r="AP63" s="705"/>
      <c r="AQ63" s="705"/>
      <c r="AR63" s="705"/>
      <c r="AS63" s="705"/>
      <c r="AT63" s="706"/>
      <c r="AU63" s="704"/>
      <c r="AV63" s="704"/>
      <c r="AW63" s="705"/>
      <c r="AX63" s="705"/>
      <c r="AY63" s="705"/>
      <c r="AZ63" s="705"/>
      <c r="BA63" s="705"/>
      <c r="BB63" s="706"/>
      <c r="BC63" s="704"/>
      <c r="BD63" s="704"/>
      <c r="BE63" s="705"/>
      <c r="BF63" s="705"/>
      <c r="BG63" s="705"/>
      <c r="BH63" s="705"/>
      <c r="BI63" s="705"/>
      <c r="BJ63" s="706"/>
      <c r="BK63" s="704"/>
      <c r="BL63" s="704"/>
      <c r="BM63" s="705"/>
      <c r="BN63" s="705"/>
      <c r="BO63" s="705"/>
      <c r="BP63" s="705"/>
      <c r="BQ63" s="705"/>
      <c r="BR63" s="706"/>
      <c r="BS63" s="704"/>
      <c r="BT63" s="704"/>
      <c r="BU63" s="705"/>
      <c r="BV63" s="705"/>
      <c r="BW63" s="705"/>
      <c r="BX63" s="705"/>
      <c r="BY63" s="705"/>
      <c r="BZ63" s="706"/>
      <c r="CA63" s="704"/>
      <c r="CB63" s="704"/>
      <c r="CC63" s="705"/>
      <c r="CD63" s="705"/>
      <c r="CE63" s="705"/>
      <c r="CF63" s="705"/>
      <c r="CG63" s="705"/>
      <c r="CH63" s="706"/>
      <c r="CI63" s="704"/>
      <c r="CJ63" s="704"/>
      <c r="CK63" s="705"/>
      <c r="CL63" s="705"/>
      <c r="CM63" s="705"/>
      <c r="CN63" s="705"/>
      <c r="CO63" s="705"/>
      <c r="CP63" s="31"/>
      <c r="CQ63" s="17"/>
      <c r="CR63" s="5"/>
      <c r="CS63" s="6"/>
      <c r="CT63" s="6"/>
      <c r="CU63" s="6"/>
      <c r="CV63" s="6"/>
      <c r="CW63" s="10"/>
      <c r="CX63" s="35"/>
      <c r="CY63" s="49"/>
      <c r="CZ63" s="704"/>
      <c r="DA63" s="705"/>
      <c r="DB63" s="705"/>
      <c r="DC63" s="705"/>
      <c r="DD63" s="705"/>
      <c r="DE63" s="705"/>
      <c r="DF63" s="43"/>
      <c r="DG63" s="4"/>
      <c r="DH63" s="5"/>
      <c r="DI63" s="6"/>
      <c r="DJ63" s="6"/>
      <c r="DK63" s="6"/>
      <c r="DL63" s="6"/>
      <c r="DM63" s="10"/>
      <c r="DN63" s="35"/>
      <c r="DO63" s="49"/>
      <c r="DP63" s="704"/>
      <c r="DQ63" s="705"/>
      <c r="DR63" s="705"/>
      <c r="DS63" s="705"/>
      <c r="DT63" s="705"/>
      <c r="DU63" s="705"/>
      <c r="DV63" s="23"/>
      <c r="DW63" s="4"/>
      <c r="DX63" s="5"/>
      <c r="DY63" s="6"/>
      <c r="DZ63" s="6"/>
      <c r="EA63" s="6"/>
      <c r="EB63" s="6"/>
      <c r="EC63" s="10"/>
      <c r="ED63" s="35"/>
      <c r="EE63" s="4"/>
      <c r="EF63" s="5"/>
      <c r="EG63" s="6"/>
      <c r="EH63" s="6"/>
      <c r="EI63" s="6"/>
      <c r="EJ63" s="6"/>
      <c r="EK63" s="10"/>
      <c r="EL63" s="42"/>
    </row>
    <row r="64" spans="1:142" ht="15" outlineLevel="2" x14ac:dyDescent="0.2">
      <c r="A64" s="762" t="s">
        <v>2211</v>
      </c>
      <c r="B64" s="809" t="s">
        <v>105</v>
      </c>
      <c r="C64" s="730">
        <v>0.7</v>
      </c>
      <c r="D64" s="117">
        <f t="shared" si="46"/>
        <v>1.428571428571429</v>
      </c>
      <c r="E64" s="731">
        <v>0.5</v>
      </c>
      <c r="F64" s="824">
        <f t="shared" si="47"/>
        <v>0.5</v>
      </c>
      <c r="G64" s="50"/>
      <c r="H64" s="47"/>
      <c r="I64" s="48"/>
      <c r="J64" s="48"/>
      <c r="K64" s="48"/>
      <c r="L64" s="48"/>
      <c r="M64" s="48"/>
      <c r="N64" s="24"/>
      <c r="O64" s="50"/>
      <c r="P64" s="47"/>
      <c r="Q64" s="48"/>
      <c r="R64" s="48"/>
      <c r="S64" s="48"/>
      <c r="T64" s="48"/>
      <c r="U64" s="48"/>
      <c r="V64" s="24"/>
      <c r="W64" s="47"/>
      <c r="X64" s="47"/>
      <c r="Y64" s="48"/>
      <c r="Z64" s="48"/>
      <c r="AA64" s="48"/>
      <c r="AB64" s="48"/>
      <c r="AC64" s="48"/>
      <c r="AD64" s="24"/>
      <c r="AE64" s="47"/>
      <c r="AF64" s="47"/>
      <c r="AG64" s="48"/>
      <c r="AH64" s="48"/>
      <c r="AI64" s="48"/>
      <c r="AJ64" s="48"/>
      <c r="AK64" s="48"/>
      <c r="AL64" s="24"/>
      <c r="AM64" s="47"/>
      <c r="AN64" s="47"/>
      <c r="AO64" s="48"/>
      <c r="AP64" s="48"/>
      <c r="AQ64" s="48"/>
      <c r="AR64" s="48"/>
      <c r="AS64" s="48"/>
      <c r="AT64" s="24"/>
      <c r="AU64" s="47"/>
      <c r="AV64" s="47"/>
      <c r="AW64" s="48"/>
      <c r="AX64" s="48"/>
      <c r="AY64" s="48"/>
      <c r="AZ64" s="48"/>
      <c r="BA64" s="48"/>
      <c r="BB64" s="24"/>
      <c r="BC64" s="47"/>
      <c r="BD64" s="47"/>
      <c r="BE64" s="48"/>
      <c r="BF64" s="48"/>
      <c r="BG64" s="48"/>
      <c r="BH64" s="48"/>
      <c r="BI64" s="48"/>
      <c r="BJ64" s="24"/>
      <c r="BK64" s="47"/>
      <c r="BL64" s="47"/>
      <c r="BM64" s="48"/>
      <c r="BN64" s="48"/>
      <c r="BO64" s="48"/>
      <c r="BP64" s="48"/>
      <c r="BQ64" s="48"/>
      <c r="BR64" s="24"/>
      <c r="BS64" s="47"/>
      <c r="BT64" s="47"/>
      <c r="BU64" s="48"/>
      <c r="BV64" s="48"/>
      <c r="BW64" s="48"/>
      <c r="BX64" s="48"/>
      <c r="BY64" s="48"/>
      <c r="BZ64" s="24"/>
      <c r="CA64" s="47"/>
      <c r="CB64" s="47"/>
      <c r="CC64" s="48"/>
      <c r="CD64" s="48"/>
      <c r="CE64" s="48"/>
      <c r="CF64" s="48"/>
      <c r="CG64" s="48"/>
      <c r="CH64" s="24"/>
      <c r="CI64" s="47"/>
      <c r="CJ64" s="47"/>
      <c r="CK64" s="48"/>
      <c r="CL64" s="48"/>
      <c r="CM64" s="48"/>
      <c r="CN64" s="48"/>
      <c r="CO64" s="48"/>
      <c r="CP64" s="32"/>
      <c r="CQ64" s="17" t="e">
        <f>SUMIFS('03. Sist. Climatização'!#REF!,'03. Sist. Climatização'!$A$4:$A$554,'00. Resumo'!$A64,'03. Sist. Climatização'!D$4:D$554,"X")</f>
        <v>#REF!</v>
      </c>
      <c r="CR64" s="5" t="e">
        <f>SUMIFS('03. Sist. Climatização'!#REF!,'03. Sist. Climatização'!$A$4:$A$554,'00. Resumo'!$A64,'03. Sist. Climatização'!E$4:E$554,"X")</f>
        <v>#REF!</v>
      </c>
      <c r="CS64" s="6" t="e">
        <f>SUMIFS('03. Sist. Climatização'!#REF!,'03. Sist. Climatização'!$A$4:$A$554,'00. Resumo'!$A64,'03. Sist. Climatização'!F$4:F$554,"X")</f>
        <v>#REF!</v>
      </c>
      <c r="CT64" s="6" t="e">
        <f>SUMIFS('03. Sist. Climatização'!#REF!,'03. Sist. Climatização'!$A$4:$A$554,'00. Resumo'!$A64,'03. Sist. Climatização'!G$4:G$554,"X")</f>
        <v>#REF!</v>
      </c>
      <c r="CU64" s="6" t="e">
        <f>SUMIFS('03. Sist. Climatização'!#REF!,'03. Sist. Climatização'!$A$4:$A$554,'00. Resumo'!$A64,'03. Sist. Climatização'!H$4:H$554,"X")</f>
        <v>#REF!</v>
      </c>
      <c r="CV64" s="6" t="e">
        <f>SUMIFS('03. Sist. Climatização'!#REF!,'03. Sist. Climatização'!$A$4:$A$554,'00. Resumo'!$A64,'03. Sist. Climatização'!I$4:I$554,"X")</f>
        <v>#REF!</v>
      </c>
      <c r="CW64" s="10" t="e">
        <f>SUMIFS('03. Sist. Climatização'!#REF!,'03. Sist. Climatização'!$A$4:$A$554,'00. Resumo'!$A64,'03. Sist. Climatização'!J$4:J$554,"X")</f>
        <v>#REF!</v>
      </c>
      <c r="CX64" s="35" t="e">
        <f t="shared" si="48"/>
        <v>#REF!</v>
      </c>
      <c r="CY64" s="50"/>
      <c r="CZ64" s="47"/>
      <c r="DA64" s="48"/>
      <c r="DB64" s="48"/>
      <c r="DC64" s="48"/>
      <c r="DD64" s="48"/>
      <c r="DE64" s="48"/>
      <c r="DF64" s="44"/>
      <c r="DG64" s="4" t="e">
        <f>SUMIFS('03. Sist. Climatização'!#REF!,'03. Sist. Climatização'!$A$4:$A$554,'00. Resumo'!$A64,'03. Sist. Climatização'!D$4:D$554,"X")</f>
        <v>#REF!</v>
      </c>
      <c r="DH64" s="5" t="e">
        <f>SUMIFS('03. Sist. Climatização'!#REF!,'03. Sist. Climatização'!$A$4:$A$554,'00. Resumo'!$A64,'03. Sist. Climatização'!E$4:E$554,"X")</f>
        <v>#REF!</v>
      </c>
      <c r="DI64" s="6" t="e">
        <f>SUMIFS('03. Sist. Climatização'!#REF!,'03. Sist. Climatização'!$A$4:$A$554,'00. Resumo'!$A64,'03. Sist. Climatização'!F$4:F$554,"X")</f>
        <v>#REF!</v>
      </c>
      <c r="DJ64" s="6" t="e">
        <f>SUMIFS('03. Sist. Climatização'!#REF!,'03. Sist. Climatização'!$A$4:$A$554,'00. Resumo'!$A64,'03. Sist. Climatização'!G$4:G$554,"X")</f>
        <v>#REF!</v>
      </c>
      <c r="DK64" s="6" t="e">
        <f>SUMIFS('03. Sist. Climatização'!#REF!,'03. Sist. Climatização'!$A$4:$A$554,'00. Resumo'!$A64,'03. Sist. Climatização'!H$4:H$554,"X")</f>
        <v>#REF!</v>
      </c>
      <c r="DL64" s="6" t="e">
        <f>SUMIFS('03. Sist. Climatização'!#REF!,'03. Sist. Climatização'!$A$4:$A$554,'00. Resumo'!$A64,'03. Sist. Climatização'!I$4:I$554,"X")</f>
        <v>#REF!</v>
      </c>
      <c r="DM64" s="10" t="e">
        <f>SUMIFS('03. Sist. Climatização'!#REF!,'03. Sist. Climatização'!$A$4:$A$554,'00. Resumo'!$A64,'03. Sist. Climatização'!J$4:J$554,"X")</f>
        <v>#REF!</v>
      </c>
      <c r="DN64" s="35" t="e">
        <f t="shared" si="49"/>
        <v>#REF!</v>
      </c>
      <c r="DO64" s="50"/>
      <c r="DP64" s="47"/>
      <c r="DQ64" s="48"/>
      <c r="DR64" s="48"/>
      <c r="DS64" s="48"/>
      <c r="DT64" s="48"/>
      <c r="DU64" s="48"/>
      <c r="DV64" s="25"/>
      <c r="DW64" s="4" t="e">
        <f>SUMIFS('03. Sist. Climatização'!#REF!,'03. Sist. Climatização'!$A$4:$A$554,'00. Resumo'!$A64,'03. Sist. Climatização'!D$4:D$554,"X")</f>
        <v>#REF!</v>
      </c>
      <c r="DX64" s="5" t="e">
        <f>SUMIFS('03. Sist. Climatização'!#REF!,'03. Sist. Climatização'!$A$4:$A$554,'00. Resumo'!$A64,'03. Sist. Climatização'!E$4:E$554,"X")</f>
        <v>#REF!</v>
      </c>
      <c r="DY64" s="6" t="e">
        <f>SUMIFS('03. Sist. Climatização'!#REF!,'03. Sist. Climatização'!$A$4:$A$554,'00. Resumo'!$A64,'03. Sist. Climatização'!F$4:F$554,"X")</f>
        <v>#REF!</v>
      </c>
      <c r="DZ64" s="6" t="e">
        <f>SUMIFS('03. Sist. Climatização'!#REF!,'03. Sist. Climatização'!$A$4:$A$554,'00. Resumo'!$A64,'03. Sist. Climatização'!G$4:G$554,"X")</f>
        <v>#REF!</v>
      </c>
      <c r="EA64" s="6" t="e">
        <f>SUMIFS('03. Sist. Climatização'!#REF!,'03. Sist. Climatização'!$A$4:$A$554,'00. Resumo'!$A64,'03. Sist. Climatização'!H$4:H$554,"X")</f>
        <v>#REF!</v>
      </c>
      <c r="EB64" s="6" t="e">
        <f>SUMIFS('03. Sist. Climatização'!#REF!,'03. Sist. Climatização'!$A$4:$A$554,'00. Resumo'!$A64,'03. Sist. Climatização'!I$4:I$554,"X")</f>
        <v>#REF!</v>
      </c>
      <c r="EC64" s="10" t="e">
        <f>SUMIFS('03. Sist. Climatização'!#REF!,'03. Sist. Climatização'!$A$4:$A$554,'00. Resumo'!$A64,'03. Sist. Climatização'!J$4:J$554,"X")</f>
        <v>#REF!</v>
      </c>
      <c r="ED64" s="35" t="e">
        <f t="shared" si="50"/>
        <v>#REF!</v>
      </c>
      <c r="EE64" s="4" t="e">
        <f>SUMIFS('03. Sist. Climatização'!#REF!,'03. Sist. Climatização'!$A$4:$A$554,'00. Resumo'!$A64,'03. Sist. Climatização'!D$4:D$554,"X")</f>
        <v>#REF!</v>
      </c>
      <c r="EF64" s="5" t="e">
        <f>SUMIFS('03. Sist. Climatização'!#REF!,'03. Sist. Climatização'!$A$4:$A$554,'00. Resumo'!$A64,'03. Sist. Climatização'!E$4:E$554,"X")</f>
        <v>#REF!</v>
      </c>
      <c r="EG64" s="6" t="e">
        <f>SUMIFS('03. Sist. Climatização'!#REF!,'03. Sist. Climatização'!$A$4:$A$554,'00. Resumo'!$A64,'03. Sist. Climatização'!F$4:F$554,"X")</f>
        <v>#REF!</v>
      </c>
      <c r="EH64" s="6" t="e">
        <f>SUMIFS('03. Sist. Climatização'!#REF!,'03. Sist. Climatização'!$A$4:$A$554,'00. Resumo'!$A64,'03. Sist. Climatização'!G$4:G$554,"X")</f>
        <v>#REF!</v>
      </c>
      <c r="EI64" s="6" t="e">
        <f>SUMIFS('03. Sist. Climatização'!#REF!,'03. Sist. Climatização'!$A$4:$A$554,'00. Resumo'!$A64,'03. Sist. Climatização'!H$4:H$554,"X")</f>
        <v>#REF!</v>
      </c>
      <c r="EJ64" s="6" t="e">
        <f>SUMIFS('03. Sist. Climatização'!#REF!,'03. Sist. Climatização'!$A$4:$A$554,'00. Resumo'!$A64,'03. Sist. Climatização'!I$4:I$554,"X")</f>
        <v>#REF!</v>
      </c>
      <c r="EK64" s="10" t="e">
        <f>SUMIFS('03. Sist. Climatização'!#REF!,'03. Sist. Climatização'!$A$4:$A$554,'00. Resumo'!$A64,'03. Sist. Climatização'!J$4:J$554,"X")</f>
        <v>#REF!</v>
      </c>
      <c r="EL64" s="42" t="e">
        <f t="shared" si="45"/>
        <v>#REF!</v>
      </c>
    </row>
    <row r="65" spans="1:142" ht="15" outlineLevel="1" x14ac:dyDescent="0.2">
      <c r="A65" s="763" t="s">
        <v>36</v>
      </c>
      <c r="B65" s="807" t="s">
        <v>37</v>
      </c>
      <c r="C65" s="742">
        <f>AVERAGE(C66:C72)</f>
        <v>0.70000000000000007</v>
      </c>
      <c r="D65" s="743">
        <f t="shared" si="46"/>
        <v>1.428571428571429</v>
      </c>
      <c r="E65" s="744">
        <f>AVERAGE(E66:E72)</f>
        <v>0.5</v>
      </c>
      <c r="F65" s="815">
        <f t="shared" si="47"/>
        <v>0.5</v>
      </c>
      <c r="G65" s="753"/>
      <c r="H65" s="745"/>
      <c r="I65" s="746"/>
      <c r="J65" s="746"/>
      <c r="K65" s="746"/>
      <c r="L65" s="746"/>
      <c r="M65" s="746"/>
      <c r="N65" s="756"/>
      <c r="O65" s="753"/>
      <c r="P65" s="745"/>
      <c r="Q65" s="746"/>
      <c r="R65" s="746"/>
      <c r="S65" s="746"/>
      <c r="T65" s="746"/>
      <c r="U65" s="746"/>
      <c r="V65" s="756"/>
      <c r="W65" s="748"/>
      <c r="X65" s="748"/>
      <c r="Y65" s="749"/>
      <c r="Z65" s="749"/>
      <c r="AA65" s="749"/>
      <c r="AB65" s="749"/>
      <c r="AC65" s="749"/>
      <c r="AD65" s="756"/>
      <c r="AE65" s="748"/>
      <c r="AF65" s="748"/>
      <c r="AG65" s="749"/>
      <c r="AH65" s="749"/>
      <c r="AI65" s="749"/>
      <c r="AJ65" s="749"/>
      <c r="AK65" s="749"/>
      <c r="AL65" s="756"/>
      <c r="AM65" s="748"/>
      <c r="AN65" s="748"/>
      <c r="AO65" s="749"/>
      <c r="AP65" s="749"/>
      <c r="AQ65" s="749"/>
      <c r="AR65" s="749"/>
      <c r="AS65" s="749"/>
      <c r="AT65" s="756"/>
      <c r="AU65" s="748"/>
      <c r="AV65" s="748"/>
      <c r="AW65" s="749"/>
      <c r="AX65" s="749"/>
      <c r="AY65" s="749"/>
      <c r="AZ65" s="749"/>
      <c r="BA65" s="749"/>
      <c r="BB65" s="756"/>
      <c r="BC65" s="748"/>
      <c r="BD65" s="748"/>
      <c r="BE65" s="749"/>
      <c r="BF65" s="749"/>
      <c r="BG65" s="749"/>
      <c r="BH65" s="749"/>
      <c r="BI65" s="749"/>
      <c r="BJ65" s="752"/>
      <c r="BK65" s="748"/>
      <c r="BL65" s="748"/>
      <c r="BM65" s="749"/>
      <c r="BN65" s="749"/>
      <c r="BO65" s="749"/>
      <c r="BP65" s="749"/>
      <c r="BQ65" s="749"/>
      <c r="BR65" s="747" t="e">
        <f>SUBTOTAL(9,BR66:BR72)</f>
        <v>#REF!</v>
      </c>
      <c r="BS65" s="748"/>
      <c r="BT65" s="748"/>
      <c r="BU65" s="749"/>
      <c r="BV65" s="749"/>
      <c r="BW65" s="749"/>
      <c r="BX65" s="749"/>
      <c r="BY65" s="749"/>
      <c r="BZ65" s="747" t="e">
        <f>SUBTOTAL(9,BZ66:BZ72)</f>
        <v>#REF!</v>
      </c>
      <c r="CA65" s="757"/>
      <c r="CB65" s="748"/>
      <c r="CC65" s="749"/>
      <c r="CD65" s="749"/>
      <c r="CE65" s="749"/>
      <c r="CF65" s="749"/>
      <c r="CG65" s="749"/>
      <c r="CH65" s="760"/>
      <c r="CI65" s="748"/>
      <c r="CJ65" s="748"/>
      <c r="CK65" s="749"/>
      <c r="CL65" s="749"/>
      <c r="CM65" s="749"/>
      <c r="CN65" s="749"/>
      <c r="CO65" s="749"/>
      <c r="CP65" s="756"/>
      <c r="CQ65" s="745"/>
      <c r="CR65" s="745"/>
      <c r="CS65" s="746"/>
      <c r="CT65" s="746"/>
      <c r="CU65" s="746"/>
      <c r="CV65" s="746"/>
      <c r="CW65" s="746"/>
      <c r="CX65" s="756"/>
      <c r="CY65" s="748"/>
      <c r="CZ65" s="748"/>
      <c r="DA65" s="749"/>
      <c r="DB65" s="749"/>
      <c r="DC65" s="749"/>
      <c r="DD65" s="749"/>
      <c r="DE65" s="749"/>
      <c r="DF65" s="752"/>
      <c r="DG65" s="748"/>
      <c r="DH65" s="748"/>
      <c r="DI65" s="749"/>
      <c r="DJ65" s="749"/>
      <c r="DK65" s="749"/>
      <c r="DL65" s="749"/>
      <c r="DM65" s="749"/>
      <c r="DN65" s="747" t="e">
        <f>SUBTOTAL(9,DN66:DN72)</f>
        <v>#REF!</v>
      </c>
      <c r="DO65" s="745"/>
      <c r="DP65" s="745"/>
      <c r="DQ65" s="746"/>
      <c r="DR65" s="746"/>
      <c r="DS65" s="746"/>
      <c r="DT65" s="746"/>
      <c r="DU65" s="746"/>
      <c r="DV65" s="752"/>
      <c r="DW65" s="745"/>
      <c r="DX65" s="745"/>
      <c r="DY65" s="746"/>
      <c r="DZ65" s="746"/>
      <c r="EA65" s="746"/>
      <c r="EB65" s="746"/>
      <c r="EC65" s="746"/>
      <c r="ED65" s="756"/>
      <c r="EE65" s="745"/>
      <c r="EF65" s="745"/>
      <c r="EG65" s="746"/>
      <c r="EH65" s="746"/>
      <c r="EI65" s="746"/>
      <c r="EJ65" s="746"/>
      <c r="EK65" s="746"/>
      <c r="EL65" s="759" t="e">
        <f>SUBTOTAL(9,EL66:EL72)</f>
        <v>#REF!</v>
      </c>
    </row>
    <row r="66" spans="1:142" ht="15" outlineLevel="2" x14ac:dyDescent="0.2">
      <c r="A66" s="764" t="s">
        <v>2220</v>
      </c>
      <c r="B66" s="808" t="s">
        <v>2221</v>
      </c>
      <c r="C66" s="727">
        <v>0.7</v>
      </c>
      <c r="D66" s="137">
        <f>IF(C66="","",IF($C$65="",1/C66,1/$C$65))</f>
        <v>1.4285714285714284</v>
      </c>
      <c r="E66" s="728">
        <v>0.5</v>
      </c>
      <c r="F66" s="822">
        <f>IF(E66="","",IF($E$65="",E66,$E$65))</f>
        <v>0.5</v>
      </c>
      <c r="G66" s="49"/>
      <c r="H66" s="704"/>
      <c r="I66" s="705"/>
      <c r="J66" s="705"/>
      <c r="K66" s="705"/>
      <c r="L66" s="705"/>
      <c r="M66" s="705"/>
      <c r="N66" s="706"/>
      <c r="O66" s="49"/>
      <c r="P66" s="704"/>
      <c r="Q66" s="705"/>
      <c r="R66" s="705"/>
      <c r="S66" s="705"/>
      <c r="T66" s="705"/>
      <c r="U66" s="705"/>
      <c r="V66" s="706"/>
      <c r="W66" s="704"/>
      <c r="X66" s="704"/>
      <c r="Y66" s="705"/>
      <c r="Z66" s="705"/>
      <c r="AA66" s="705"/>
      <c r="AB66" s="705"/>
      <c r="AC66" s="705"/>
      <c r="AD66" s="706"/>
      <c r="AE66" s="704"/>
      <c r="AF66" s="704"/>
      <c r="AG66" s="705"/>
      <c r="AH66" s="705"/>
      <c r="AI66" s="705"/>
      <c r="AJ66" s="705"/>
      <c r="AK66" s="705"/>
      <c r="AL66" s="706"/>
      <c r="AM66" s="704"/>
      <c r="AN66" s="704"/>
      <c r="AO66" s="705"/>
      <c r="AP66" s="705"/>
      <c r="AQ66" s="705"/>
      <c r="AR66" s="705"/>
      <c r="AS66" s="705"/>
      <c r="AT66" s="706"/>
      <c r="AU66" s="704"/>
      <c r="AV66" s="704"/>
      <c r="AW66" s="705"/>
      <c r="AX66" s="705"/>
      <c r="AY66" s="705"/>
      <c r="AZ66" s="705"/>
      <c r="BA66" s="705"/>
      <c r="BB66" s="706"/>
      <c r="BC66" s="704"/>
      <c r="BD66" s="704"/>
      <c r="BE66" s="705"/>
      <c r="BF66" s="705"/>
      <c r="BG66" s="705"/>
      <c r="BH66" s="705"/>
      <c r="BI66" s="705"/>
      <c r="BJ66" s="23"/>
      <c r="BK66" s="18" t="e">
        <f>SUMIFS('04. Sist. Elétricos'!#REF!,'04. Sist. Elétricos'!$A$4:$A$322,'00. Resumo'!$A66,'04. Sist. Elétricos'!D$4:D$322,"X")</f>
        <v>#REF!</v>
      </c>
      <c r="BL66" s="19" t="e">
        <f>SUMIFS('04. Sist. Elétricos'!#REF!,'04. Sist. Elétricos'!$A$4:$A$322,'00. Resumo'!$A66,'04. Sist. Elétricos'!E$4:E$322,"X")</f>
        <v>#REF!</v>
      </c>
      <c r="BM66" s="20" t="e">
        <f>SUMIFS('04. Sist. Elétricos'!#REF!,'04. Sist. Elétricos'!$A$4:$A$322,'00. Resumo'!$A66,'04. Sist. Elétricos'!F$4:F$322,"X")</f>
        <v>#REF!</v>
      </c>
      <c r="BN66" s="20" t="e">
        <f>SUMIFS('04. Sist. Elétricos'!#REF!,'04. Sist. Elétricos'!$A$4:$A$322,'00. Resumo'!$A66,'04. Sist. Elétricos'!G$4:G$322,"X")</f>
        <v>#REF!</v>
      </c>
      <c r="BO66" s="20" t="e">
        <f>SUMIFS('04. Sist. Elétricos'!#REF!,'04. Sist. Elétricos'!$A$4:$A$322,'00. Resumo'!$A66,'04. Sist. Elétricos'!H$4:H$322,"X")</f>
        <v>#REF!</v>
      </c>
      <c r="BP66" s="20" t="e">
        <f>SUMIFS('04. Sist. Elétricos'!#REF!,'04. Sist. Elétricos'!$A$4:$A$322,'00. Resumo'!$A66,'04. Sist. Elétricos'!I$4:I$322,"X")</f>
        <v>#REF!</v>
      </c>
      <c r="BQ66" s="21" t="e">
        <f>SUMIFS('04. Sist. Elétricos'!#REF!,'04. Sist. Elétricos'!$A$4:$A$322,'00. Resumo'!$A66,'04. Sist. Elétricos'!J$4:J$322,"X")</f>
        <v>#REF!</v>
      </c>
      <c r="BR66" s="33" t="e">
        <f>SUMPRODUCT(BK66:BQ66,BK$4:BQ$4)</f>
        <v>#REF!</v>
      </c>
      <c r="BS66" s="18" t="e">
        <f>SUMIFS('04. Sist. Elétricos'!#REF!,'04. Sist. Elétricos'!$A$4:$A$322,'00. Resumo'!$A66,'04. Sist. Elétricos'!D$4:D$322,"X")</f>
        <v>#REF!</v>
      </c>
      <c r="BT66" s="19" t="e">
        <f>SUMIFS('04. Sist. Elétricos'!#REF!,'04. Sist. Elétricos'!$A$4:$A$322,'00. Resumo'!$A66,'04. Sist. Elétricos'!E$4:E$322,"X")</f>
        <v>#REF!</v>
      </c>
      <c r="BU66" s="20" t="e">
        <f>SUMIFS('04. Sist. Elétricos'!#REF!,'04. Sist. Elétricos'!$A$4:$A$322,'00. Resumo'!$A66,'04. Sist. Elétricos'!F$4:F$322,"X")</f>
        <v>#REF!</v>
      </c>
      <c r="BV66" s="20" t="e">
        <f>SUMIFS('04. Sist. Elétricos'!#REF!,'04. Sist. Elétricos'!$A$4:$A$322,'00. Resumo'!$A66,'04. Sist. Elétricos'!G$4:G$322,"X")</f>
        <v>#REF!</v>
      </c>
      <c r="BW66" s="20" t="e">
        <f>SUMIFS('04. Sist. Elétricos'!#REF!,'04. Sist. Elétricos'!$A$4:$A$322,'00. Resumo'!$A66,'04. Sist. Elétricos'!H$4:H$322,"X")</f>
        <v>#REF!</v>
      </c>
      <c r="BX66" s="20" t="e">
        <f>SUMIFS('04. Sist. Elétricos'!#REF!,'04. Sist. Elétricos'!$A$4:$A$322,'00. Resumo'!$A66,'04. Sist. Elétricos'!I$4:I$322,"X")</f>
        <v>#REF!</v>
      </c>
      <c r="BY66" s="21" t="e">
        <f>SUMIFS('04. Sist. Elétricos'!#REF!,'04. Sist. Elétricos'!$A$4:$A$322,'00. Resumo'!$A66,'04. Sist. Elétricos'!J$4:J$322,"X")</f>
        <v>#REF!</v>
      </c>
      <c r="BZ66" s="33" t="e">
        <f>SUMPRODUCT(BS66:BY66,BS$4:BY$4)</f>
        <v>#REF!</v>
      </c>
      <c r="CA66" s="49"/>
      <c r="CB66" s="704"/>
      <c r="CC66" s="705"/>
      <c r="CD66" s="705"/>
      <c r="CE66" s="705"/>
      <c r="CF66" s="705"/>
      <c r="CG66" s="705"/>
      <c r="CH66" s="27"/>
      <c r="CI66" s="704"/>
      <c r="CJ66" s="704"/>
      <c r="CK66" s="705"/>
      <c r="CL66" s="705"/>
      <c r="CM66" s="705"/>
      <c r="CN66" s="705"/>
      <c r="CO66" s="705"/>
      <c r="CP66" s="707"/>
      <c r="CQ66" s="704"/>
      <c r="CR66" s="704"/>
      <c r="CS66" s="705"/>
      <c r="CT66" s="705"/>
      <c r="CU66" s="705"/>
      <c r="CV66" s="705"/>
      <c r="CW66" s="705"/>
      <c r="CX66" s="707"/>
      <c r="CY66" s="704"/>
      <c r="CZ66" s="704"/>
      <c r="DA66" s="705"/>
      <c r="DB66" s="705"/>
      <c r="DC66" s="705"/>
      <c r="DD66" s="705"/>
      <c r="DE66" s="705"/>
      <c r="DF66" s="43"/>
      <c r="DG66" s="22" t="e">
        <f>SUMIFS('04. Sist. Elétricos'!#REF!,'04. Sist. Elétricos'!$A$4:$A$322,'00. Resumo'!$A66,'04. Sist. Elétricos'!D$4:D$322,"X")</f>
        <v>#REF!</v>
      </c>
      <c r="DH66" s="19" t="e">
        <f>SUMIFS('04. Sist. Elétricos'!#REF!,'04. Sist. Elétricos'!$A$4:$A$322,'00. Resumo'!$A66,'04. Sist. Elétricos'!E$4:E$322,"X")</f>
        <v>#REF!</v>
      </c>
      <c r="DI66" s="20" t="e">
        <f>SUMIFS('04. Sist. Elétricos'!#REF!,'04. Sist. Elétricos'!$A$4:$A$322,'00. Resumo'!$A66,'04. Sist. Elétricos'!F$4:F$322,"X")</f>
        <v>#REF!</v>
      </c>
      <c r="DJ66" s="20" t="e">
        <f>SUMIFS('04. Sist. Elétricos'!#REF!,'04. Sist. Elétricos'!$A$4:$A$322,'00. Resumo'!$A66,'04. Sist. Elétricos'!G$4:G$322,"X")</f>
        <v>#REF!</v>
      </c>
      <c r="DK66" s="20" t="e">
        <f>SUMIFS('04. Sist. Elétricos'!#REF!,'04. Sist. Elétricos'!$A$4:$A$322,'00. Resumo'!$A66,'04. Sist. Elétricos'!H$4:H$322,"X")</f>
        <v>#REF!</v>
      </c>
      <c r="DL66" s="20" t="e">
        <f>SUMIFS('04. Sist. Elétricos'!#REF!,'04. Sist. Elétricos'!$A$4:$A$322,'00. Resumo'!$A66,'04. Sist. Elétricos'!I$4:I$322,"X")</f>
        <v>#REF!</v>
      </c>
      <c r="DM66" s="21" t="e">
        <f>SUMIFS('04. Sist. Elétricos'!#REF!,'04. Sist. Elétricos'!$A$4:$A$322,'00. Resumo'!$A66,'04. Sist. Elétricos'!J$4:J$322,"X")</f>
        <v>#REF!</v>
      </c>
      <c r="DN66" s="33" t="e">
        <f>SUMPRODUCT(DG66:DM66,DG$4:DM$4)</f>
        <v>#REF!</v>
      </c>
      <c r="DO66" s="704"/>
      <c r="DP66" s="704"/>
      <c r="DQ66" s="705"/>
      <c r="DR66" s="705"/>
      <c r="DS66" s="705"/>
      <c r="DT66" s="705"/>
      <c r="DU66" s="705"/>
      <c r="DV66" s="43"/>
      <c r="DW66" s="704"/>
      <c r="DX66" s="704"/>
      <c r="DY66" s="705"/>
      <c r="DZ66" s="705"/>
      <c r="EA66" s="705"/>
      <c r="EB66" s="705"/>
      <c r="EC66" s="705"/>
      <c r="ED66" s="706"/>
      <c r="EE66" s="18" t="e">
        <f>SUMIFS('04. Sist. Elétricos'!#REF!,'04. Sist. Elétricos'!$A$4:$A$322,'00. Resumo'!$A66,'04. Sist. Elétricos'!D$4:D$322,"X")</f>
        <v>#REF!</v>
      </c>
      <c r="EF66" s="19" t="e">
        <f>SUMIFS('04. Sist. Elétricos'!#REF!,'04. Sist. Elétricos'!$A$4:$A$322,'00. Resumo'!$A66,'04. Sist. Elétricos'!E$4:E$322,"X")</f>
        <v>#REF!</v>
      </c>
      <c r="EG66" s="20" t="e">
        <f>SUMIFS('04. Sist. Elétricos'!#REF!,'04. Sist. Elétricos'!$A$4:$A$322,'00. Resumo'!$A66,'04. Sist. Elétricos'!F$4:F$322,"X")</f>
        <v>#REF!</v>
      </c>
      <c r="EH66" s="20" t="e">
        <f>SUMIFS('04. Sist. Elétricos'!#REF!,'04. Sist. Elétricos'!$A$4:$A$322,'00. Resumo'!$A66,'04. Sist. Elétricos'!G$4:G$322,"X")</f>
        <v>#REF!</v>
      </c>
      <c r="EI66" s="20" t="e">
        <f>SUMIFS('04. Sist. Elétricos'!#REF!,'04. Sist. Elétricos'!$A$4:$A$322,'00. Resumo'!$A66,'04. Sist. Elétricos'!H$4:H$322,"X")</f>
        <v>#REF!</v>
      </c>
      <c r="EJ66" s="20" t="e">
        <f>SUMIFS('04. Sist. Elétricos'!#REF!,'04. Sist. Elétricos'!$A$4:$A$322,'00. Resumo'!$A66,'04. Sist. Elétricos'!I$4:I$322,"X")</f>
        <v>#REF!</v>
      </c>
      <c r="EK66" s="21" t="e">
        <f>SUMIFS('04. Sist. Elétricos'!#REF!,'04. Sist. Elétricos'!$A$4:$A$322,'00. Resumo'!$A66,'04. Sist. Elétricos'!J$4:J$322,"X")</f>
        <v>#REF!</v>
      </c>
      <c r="EL66" s="40" t="e">
        <f>SUMPRODUCT(EE66:EK66,EE$4:EK$4)</f>
        <v>#REF!</v>
      </c>
    </row>
    <row r="67" spans="1:142" ht="15" outlineLevel="2" x14ac:dyDescent="0.2">
      <c r="A67" s="762" t="s">
        <v>2386</v>
      </c>
      <c r="B67" s="809" t="s">
        <v>2387</v>
      </c>
      <c r="C67" s="720">
        <v>0.7</v>
      </c>
      <c r="D67" s="116">
        <f t="shared" ref="D67:D73" si="53">IF(C67="","",IF($C$65="",1/C67,1/$C$65))</f>
        <v>1.4285714285714284</v>
      </c>
      <c r="E67" s="729">
        <v>0.5</v>
      </c>
      <c r="F67" s="823">
        <f t="shared" ref="F67:F73" si="54">IF(E67="","",IF($E$65="",E67,$E$65))</f>
        <v>0.5</v>
      </c>
      <c r="G67" s="49"/>
      <c r="H67" s="704"/>
      <c r="I67" s="705"/>
      <c r="J67" s="705"/>
      <c r="K67" s="705"/>
      <c r="L67" s="705"/>
      <c r="M67" s="705"/>
      <c r="N67" s="706"/>
      <c r="O67" s="49"/>
      <c r="P67" s="704"/>
      <c r="Q67" s="705"/>
      <c r="R67" s="705"/>
      <c r="S67" s="705"/>
      <c r="T67" s="705"/>
      <c r="U67" s="705"/>
      <c r="V67" s="706"/>
      <c r="W67" s="704"/>
      <c r="X67" s="704"/>
      <c r="Y67" s="705"/>
      <c r="Z67" s="705"/>
      <c r="AA67" s="705"/>
      <c r="AB67" s="705"/>
      <c r="AC67" s="705"/>
      <c r="AD67" s="706"/>
      <c r="AE67" s="704"/>
      <c r="AF67" s="704"/>
      <c r="AG67" s="705"/>
      <c r="AH67" s="705"/>
      <c r="AI67" s="705"/>
      <c r="AJ67" s="705"/>
      <c r="AK67" s="705"/>
      <c r="AL67" s="706"/>
      <c r="AM67" s="704"/>
      <c r="AN67" s="704"/>
      <c r="AO67" s="705"/>
      <c r="AP67" s="705"/>
      <c r="AQ67" s="705"/>
      <c r="AR67" s="705"/>
      <c r="AS67" s="705"/>
      <c r="AT67" s="706"/>
      <c r="AU67" s="704"/>
      <c r="AV67" s="704"/>
      <c r="AW67" s="705"/>
      <c r="AX67" s="705"/>
      <c r="AY67" s="705"/>
      <c r="AZ67" s="705"/>
      <c r="BA67" s="705"/>
      <c r="BB67" s="706"/>
      <c r="BC67" s="704"/>
      <c r="BD67" s="704"/>
      <c r="BE67" s="705"/>
      <c r="BF67" s="705"/>
      <c r="BG67" s="705"/>
      <c r="BH67" s="705"/>
      <c r="BI67" s="705"/>
      <c r="BJ67" s="23"/>
      <c r="BK67" s="1" t="e">
        <f>SUMIFS('04. Sist. Elétricos'!#REF!,'04. Sist. Elétricos'!$A$4:$A$322,'00. Resumo'!$A67,'04. Sist. Elétricos'!D$4:D$322,"X")</f>
        <v>#REF!</v>
      </c>
      <c r="BL67" s="2" t="e">
        <f>SUMIFS('04. Sist. Elétricos'!#REF!,'04. Sist. Elétricos'!$A$4:$A$322,'00. Resumo'!$A67,'04. Sist. Elétricos'!E$4:E$322,"X")</f>
        <v>#REF!</v>
      </c>
      <c r="BM67" s="3" t="e">
        <f>SUMIFS('04. Sist. Elétricos'!#REF!,'04. Sist. Elétricos'!$A$4:$A$322,'00. Resumo'!$A67,'04. Sist. Elétricos'!F$4:F$322,"X")</f>
        <v>#REF!</v>
      </c>
      <c r="BN67" s="3" t="e">
        <f>SUMIFS('04. Sist. Elétricos'!#REF!,'04. Sist. Elétricos'!$A$4:$A$322,'00. Resumo'!$A67,'04. Sist. Elétricos'!G$4:G$322,"X")</f>
        <v>#REF!</v>
      </c>
      <c r="BO67" s="3" t="e">
        <f>SUMIFS('04. Sist. Elétricos'!#REF!,'04. Sist. Elétricos'!$A$4:$A$322,'00. Resumo'!$A67,'04. Sist. Elétricos'!H$4:H$322,"X")</f>
        <v>#REF!</v>
      </c>
      <c r="BP67" s="3" t="e">
        <f>SUMIFS('04. Sist. Elétricos'!#REF!,'04. Sist. Elétricos'!$A$4:$A$322,'00. Resumo'!$A67,'04. Sist. Elétricos'!I$4:I$322,"X")</f>
        <v>#REF!</v>
      </c>
      <c r="BQ67" s="9" t="e">
        <f>SUMIFS('04. Sist. Elétricos'!#REF!,'04. Sist. Elétricos'!$A$4:$A$322,'00. Resumo'!$A67,'04. Sist. Elétricos'!J$4:J$322,"X")</f>
        <v>#REF!</v>
      </c>
      <c r="BR67" s="34" t="e">
        <f t="shared" ref="BR67:BR72" si="55">SUMPRODUCT(BK67:BQ67,BK$4:BQ$4)</f>
        <v>#REF!</v>
      </c>
      <c r="BS67" s="1" t="e">
        <f>SUMIFS('04. Sist. Elétricos'!#REF!,'04. Sist. Elétricos'!$A$4:$A$322,'00. Resumo'!$A67,'04. Sist. Elétricos'!D$4:D$322,"X")</f>
        <v>#REF!</v>
      </c>
      <c r="BT67" s="2" t="e">
        <f>SUMIFS('04. Sist. Elétricos'!#REF!,'04. Sist. Elétricos'!$A$4:$A$322,'00. Resumo'!$A67,'04. Sist. Elétricos'!E$4:E$322,"X")</f>
        <v>#REF!</v>
      </c>
      <c r="BU67" s="3" t="e">
        <f>SUMIFS('04. Sist. Elétricos'!#REF!,'04. Sist. Elétricos'!$A$4:$A$322,'00. Resumo'!$A67,'04. Sist. Elétricos'!F$4:F$322,"X")</f>
        <v>#REF!</v>
      </c>
      <c r="BV67" s="3" t="e">
        <f>SUMIFS('04. Sist. Elétricos'!#REF!,'04. Sist. Elétricos'!$A$4:$A$322,'00. Resumo'!$A67,'04. Sist. Elétricos'!G$4:G$322,"X")</f>
        <v>#REF!</v>
      </c>
      <c r="BW67" s="3" t="e">
        <f>SUMIFS('04. Sist. Elétricos'!#REF!,'04. Sist. Elétricos'!$A$4:$A$322,'00. Resumo'!$A67,'04. Sist. Elétricos'!H$4:H$322,"X")</f>
        <v>#REF!</v>
      </c>
      <c r="BX67" s="3" t="e">
        <f>SUMIFS('04. Sist. Elétricos'!#REF!,'04. Sist. Elétricos'!$A$4:$A$322,'00. Resumo'!$A67,'04. Sist. Elétricos'!I$4:I$322,"X")</f>
        <v>#REF!</v>
      </c>
      <c r="BY67" s="9" t="e">
        <f>SUMIFS('04. Sist. Elétricos'!#REF!,'04. Sist. Elétricos'!$A$4:$A$322,'00. Resumo'!$A67,'04. Sist. Elétricos'!J$4:J$322,"X")</f>
        <v>#REF!</v>
      </c>
      <c r="BZ67" s="34" t="e">
        <f t="shared" ref="BZ67:BZ72" si="56">SUMPRODUCT(BS67:BY67,BS$4:BY$4)</f>
        <v>#REF!</v>
      </c>
      <c r="CA67" s="49"/>
      <c r="CB67" s="704"/>
      <c r="CC67" s="705"/>
      <c r="CD67" s="705"/>
      <c r="CE67" s="705"/>
      <c r="CF67" s="705"/>
      <c r="CG67" s="705"/>
      <c r="CH67" s="27"/>
      <c r="CI67" s="704"/>
      <c r="CJ67" s="704"/>
      <c r="CK67" s="705"/>
      <c r="CL67" s="705"/>
      <c r="CM67" s="705"/>
      <c r="CN67" s="705"/>
      <c r="CO67" s="705"/>
      <c r="CP67" s="707"/>
      <c r="CQ67" s="704"/>
      <c r="CR67" s="704"/>
      <c r="CS67" s="705"/>
      <c r="CT67" s="705"/>
      <c r="CU67" s="705"/>
      <c r="CV67" s="705"/>
      <c r="CW67" s="705"/>
      <c r="CX67" s="707"/>
      <c r="CY67" s="704"/>
      <c r="CZ67" s="704"/>
      <c r="DA67" s="705"/>
      <c r="DB67" s="705"/>
      <c r="DC67" s="705"/>
      <c r="DD67" s="705"/>
      <c r="DE67" s="705"/>
      <c r="DF67" s="43"/>
      <c r="DG67" s="16" t="e">
        <f>SUMIFS('04. Sist. Elétricos'!#REF!,'04. Sist. Elétricos'!$A$4:$A$322,'00. Resumo'!$A67,'04. Sist. Elétricos'!D$4:D$322,"X")</f>
        <v>#REF!</v>
      </c>
      <c r="DH67" s="2" t="e">
        <f>SUMIFS('04. Sist. Elétricos'!#REF!,'04. Sist. Elétricos'!$A$4:$A$322,'00. Resumo'!$A67,'04. Sist. Elétricos'!E$4:E$322,"X")</f>
        <v>#REF!</v>
      </c>
      <c r="DI67" s="3" t="e">
        <f>SUMIFS('04. Sist. Elétricos'!#REF!,'04. Sist. Elétricos'!$A$4:$A$322,'00. Resumo'!$A67,'04. Sist. Elétricos'!F$4:F$322,"X")</f>
        <v>#REF!</v>
      </c>
      <c r="DJ67" s="3" t="e">
        <f>SUMIFS('04. Sist. Elétricos'!#REF!,'04. Sist. Elétricos'!$A$4:$A$322,'00. Resumo'!$A67,'04. Sist. Elétricos'!G$4:G$322,"X")</f>
        <v>#REF!</v>
      </c>
      <c r="DK67" s="3" t="e">
        <f>SUMIFS('04. Sist. Elétricos'!#REF!,'04. Sist. Elétricos'!$A$4:$A$322,'00. Resumo'!$A67,'04. Sist. Elétricos'!H$4:H$322,"X")</f>
        <v>#REF!</v>
      </c>
      <c r="DL67" s="3" t="e">
        <f>SUMIFS('04. Sist. Elétricos'!#REF!,'04. Sist. Elétricos'!$A$4:$A$322,'00. Resumo'!$A67,'04. Sist. Elétricos'!I$4:I$322,"X")</f>
        <v>#REF!</v>
      </c>
      <c r="DM67" s="9" t="e">
        <f>SUMIFS('04. Sist. Elétricos'!#REF!,'04. Sist. Elétricos'!$A$4:$A$322,'00. Resumo'!$A67,'04. Sist. Elétricos'!J$4:J$322,"X")</f>
        <v>#REF!</v>
      </c>
      <c r="DN67" s="34" t="e">
        <f t="shared" ref="DN67:DN72" si="57">SUMPRODUCT(DG67:DM67,DG$4:DM$4)</f>
        <v>#REF!</v>
      </c>
      <c r="DO67" s="704"/>
      <c r="DP67" s="704"/>
      <c r="DQ67" s="705"/>
      <c r="DR67" s="705"/>
      <c r="DS67" s="705"/>
      <c r="DT67" s="705"/>
      <c r="DU67" s="705"/>
      <c r="DV67" s="43"/>
      <c r="DW67" s="704"/>
      <c r="DX67" s="704"/>
      <c r="DY67" s="705"/>
      <c r="DZ67" s="705"/>
      <c r="EA67" s="705"/>
      <c r="EB67" s="705"/>
      <c r="EC67" s="705"/>
      <c r="ED67" s="706"/>
      <c r="EE67" s="1" t="e">
        <f>SUMIFS('04. Sist. Elétricos'!#REF!,'04. Sist. Elétricos'!$A$4:$A$322,'00. Resumo'!$A67,'04. Sist. Elétricos'!D$4:D$322,"X")</f>
        <v>#REF!</v>
      </c>
      <c r="EF67" s="2" t="e">
        <f>SUMIFS('04. Sist. Elétricos'!#REF!,'04. Sist. Elétricos'!$A$4:$A$322,'00. Resumo'!$A67,'04. Sist. Elétricos'!E$4:E$322,"X")</f>
        <v>#REF!</v>
      </c>
      <c r="EG67" s="3" t="e">
        <f>SUMIFS('04. Sist. Elétricos'!#REF!,'04. Sist. Elétricos'!$A$4:$A$322,'00. Resumo'!$A67,'04. Sist. Elétricos'!F$4:F$322,"X")</f>
        <v>#REF!</v>
      </c>
      <c r="EH67" s="3" t="e">
        <f>SUMIFS('04. Sist. Elétricos'!#REF!,'04. Sist. Elétricos'!$A$4:$A$322,'00. Resumo'!$A67,'04. Sist. Elétricos'!G$4:G$322,"X")</f>
        <v>#REF!</v>
      </c>
      <c r="EI67" s="3" t="e">
        <f>SUMIFS('04. Sist. Elétricos'!#REF!,'04. Sist. Elétricos'!$A$4:$A$322,'00. Resumo'!$A67,'04. Sist. Elétricos'!H$4:H$322,"X")</f>
        <v>#REF!</v>
      </c>
      <c r="EJ67" s="3" t="e">
        <f>SUMIFS('04. Sist. Elétricos'!#REF!,'04. Sist. Elétricos'!$A$4:$A$322,'00. Resumo'!$A67,'04. Sist. Elétricos'!I$4:I$322,"X")</f>
        <v>#REF!</v>
      </c>
      <c r="EK67" s="9" t="e">
        <f>SUMIFS('04. Sist. Elétricos'!#REF!,'04. Sist. Elétricos'!$A$4:$A$322,'00. Resumo'!$A67,'04. Sist. Elétricos'!J$4:J$322,"X")</f>
        <v>#REF!</v>
      </c>
      <c r="EL67" s="41" t="e">
        <f t="shared" ref="EL67:EL72" si="58">SUMPRODUCT(EE67:EK67,EE$4:EK$4)</f>
        <v>#REF!</v>
      </c>
    </row>
    <row r="68" spans="1:142" ht="15" outlineLevel="2" x14ac:dyDescent="0.2">
      <c r="A68" s="762" t="s">
        <v>2499</v>
      </c>
      <c r="B68" s="809" t="s">
        <v>2500</v>
      </c>
      <c r="C68" s="720">
        <v>0.7</v>
      </c>
      <c r="D68" s="116">
        <f t="shared" si="53"/>
        <v>1.4285714285714284</v>
      </c>
      <c r="E68" s="729">
        <v>0.5</v>
      </c>
      <c r="F68" s="823">
        <f t="shared" si="54"/>
        <v>0.5</v>
      </c>
      <c r="G68" s="49"/>
      <c r="H68" s="704"/>
      <c r="I68" s="705"/>
      <c r="J68" s="705"/>
      <c r="K68" s="705"/>
      <c r="L68" s="705"/>
      <c r="M68" s="705"/>
      <c r="N68" s="706"/>
      <c r="O68" s="49"/>
      <c r="P68" s="704"/>
      <c r="Q68" s="705"/>
      <c r="R68" s="705"/>
      <c r="S68" s="705"/>
      <c r="T68" s="705"/>
      <c r="U68" s="705"/>
      <c r="V68" s="706"/>
      <c r="W68" s="704"/>
      <c r="X68" s="704"/>
      <c r="Y68" s="705"/>
      <c r="Z68" s="705"/>
      <c r="AA68" s="705"/>
      <c r="AB68" s="705"/>
      <c r="AC68" s="705"/>
      <c r="AD68" s="706"/>
      <c r="AE68" s="704"/>
      <c r="AF68" s="704"/>
      <c r="AG68" s="705"/>
      <c r="AH68" s="705"/>
      <c r="AI68" s="705"/>
      <c r="AJ68" s="705"/>
      <c r="AK68" s="705"/>
      <c r="AL68" s="706"/>
      <c r="AM68" s="704"/>
      <c r="AN68" s="704"/>
      <c r="AO68" s="705"/>
      <c r="AP68" s="705"/>
      <c r="AQ68" s="705"/>
      <c r="AR68" s="705"/>
      <c r="AS68" s="705"/>
      <c r="AT68" s="706"/>
      <c r="AU68" s="704"/>
      <c r="AV68" s="704"/>
      <c r="AW68" s="705"/>
      <c r="AX68" s="705"/>
      <c r="AY68" s="705"/>
      <c r="AZ68" s="705"/>
      <c r="BA68" s="705"/>
      <c r="BB68" s="706"/>
      <c r="BC68" s="704"/>
      <c r="BD68" s="704"/>
      <c r="BE68" s="705"/>
      <c r="BF68" s="705"/>
      <c r="BG68" s="705"/>
      <c r="BH68" s="705"/>
      <c r="BI68" s="705"/>
      <c r="BJ68" s="23"/>
      <c r="BK68" s="1" t="e">
        <f>SUMIFS('04. Sist. Elétricos'!#REF!,'04. Sist. Elétricos'!$A$4:$A$322,'00. Resumo'!$A68,'04. Sist. Elétricos'!D$4:D$322,"X")</f>
        <v>#REF!</v>
      </c>
      <c r="BL68" s="2" t="e">
        <f>SUMIFS('04. Sist. Elétricos'!#REF!,'04. Sist. Elétricos'!$A$4:$A$322,'00. Resumo'!$A68,'04. Sist. Elétricos'!E$4:E$322,"X")</f>
        <v>#REF!</v>
      </c>
      <c r="BM68" s="3" t="e">
        <f>SUMIFS('04. Sist. Elétricos'!#REF!,'04. Sist. Elétricos'!$A$4:$A$322,'00. Resumo'!$A68,'04. Sist. Elétricos'!F$4:F$322,"X")</f>
        <v>#REF!</v>
      </c>
      <c r="BN68" s="3" t="e">
        <f>SUMIFS('04. Sist. Elétricos'!#REF!,'04. Sist. Elétricos'!$A$4:$A$322,'00. Resumo'!$A68,'04. Sist. Elétricos'!G$4:G$322,"X")</f>
        <v>#REF!</v>
      </c>
      <c r="BO68" s="3" t="e">
        <f>SUMIFS('04. Sist. Elétricos'!#REF!,'04. Sist. Elétricos'!$A$4:$A$322,'00. Resumo'!$A68,'04. Sist. Elétricos'!H$4:H$322,"X")</f>
        <v>#REF!</v>
      </c>
      <c r="BP68" s="3" t="e">
        <f>SUMIFS('04. Sist. Elétricos'!#REF!,'04. Sist. Elétricos'!$A$4:$A$322,'00. Resumo'!$A68,'04. Sist. Elétricos'!I$4:I$322,"X")</f>
        <v>#REF!</v>
      </c>
      <c r="BQ68" s="9" t="e">
        <f>SUMIFS('04. Sist. Elétricos'!#REF!,'04. Sist. Elétricos'!$A$4:$A$322,'00. Resumo'!$A68,'04. Sist. Elétricos'!J$4:J$322,"X")</f>
        <v>#REF!</v>
      </c>
      <c r="BR68" s="34" t="e">
        <f t="shared" si="55"/>
        <v>#REF!</v>
      </c>
      <c r="BS68" s="1" t="e">
        <f>SUMIFS('04. Sist. Elétricos'!#REF!,'04. Sist. Elétricos'!$A$4:$A$322,'00. Resumo'!$A68,'04. Sist. Elétricos'!D$4:D$322,"X")</f>
        <v>#REF!</v>
      </c>
      <c r="BT68" s="2" t="e">
        <f>SUMIFS('04. Sist. Elétricos'!#REF!,'04. Sist. Elétricos'!$A$4:$A$322,'00. Resumo'!$A68,'04. Sist. Elétricos'!E$4:E$322,"X")</f>
        <v>#REF!</v>
      </c>
      <c r="BU68" s="3" t="e">
        <f>SUMIFS('04. Sist. Elétricos'!#REF!,'04. Sist. Elétricos'!$A$4:$A$322,'00. Resumo'!$A68,'04. Sist. Elétricos'!F$4:F$322,"X")</f>
        <v>#REF!</v>
      </c>
      <c r="BV68" s="3" t="e">
        <f>SUMIFS('04. Sist. Elétricos'!#REF!,'04. Sist. Elétricos'!$A$4:$A$322,'00. Resumo'!$A68,'04. Sist. Elétricos'!G$4:G$322,"X")</f>
        <v>#REF!</v>
      </c>
      <c r="BW68" s="3" t="e">
        <f>SUMIFS('04. Sist. Elétricos'!#REF!,'04. Sist. Elétricos'!$A$4:$A$322,'00. Resumo'!$A68,'04. Sist. Elétricos'!H$4:H$322,"X")</f>
        <v>#REF!</v>
      </c>
      <c r="BX68" s="3" t="e">
        <f>SUMIFS('04. Sist. Elétricos'!#REF!,'04. Sist. Elétricos'!$A$4:$A$322,'00. Resumo'!$A68,'04. Sist. Elétricos'!I$4:I$322,"X")</f>
        <v>#REF!</v>
      </c>
      <c r="BY68" s="9" t="e">
        <f>SUMIFS('04. Sist. Elétricos'!#REF!,'04. Sist. Elétricos'!$A$4:$A$322,'00. Resumo'!$A68,'04. Sist. Elétricos'!J$4:J$322,"X")</f>
        <v>#REF!</v>
      </c>
      <c r="BZ68" s="34" t="e">
        <f t="shared" si="56"/>
        <v>#REF!</v>
      </c>
      <c r="CA68" s="49"/>
      <c r="CB68" s="704"/>
      <c r="CC68" s="705"/>
      <c r="CD68" s="705"/>
      <c r="CE68" s="705"/>
      <c r="CF68" s="705"/>
      <c r="CG68" s="705"/>
      <c r="CH68" s="27"/>
      <c r="CI68" s="704"/>
      <c r="CJ68" s="704"/>
      <c r="CK68" s="705"/>
      <c r="CL68" s="705"/>
      <c r="CM68" s="705"/>
      <c r="CN68" s="705"/>
      <c r="CO68" s="705"/>
      <c r="CP68" s="707"/>
      <c r="CQ68" s="704"/>
      <c r="CR68" s="704"/>
      <c r="CS68" s="705"/>
      <c r="CT68" s="705"/>
      <c r="CU68" s="705"/>
      <c r="CV68" s="705"/>
      <c r="CW68" s="705"/>
      <c r="CX68" s="707"/>
      <c r="CY68" s="704"/>
      <c r="CZ68" s="704"/>
      <c r="DA68" s="705"/>
      <c r="DB68" s="705"/>
      <c r="DC68" s="705"/>
      <c r="DD68" s="705"/>
      <c r="DE68" s="705"/>
      <c r="DF68" s="43"/>
      <c r="DG68" s="16" t="e">
        <f>SUMIFS('04. Sist. Elétricos'!#REF!,'04. Sist. Elétricos'!$A$4:$A$322,'00. Resumo'!$A68,'04. Sist. Elétricos'!D$4:D$322,"X")</f>
        <v>#REF!</v>
      </c>
      <c r="DH68" s="2" t="e">
        <f>SUMIFS('04. Sist. Elétricos'!#REF!,'04. Sist. Elétricos'!$A$4:$A$322,'00. Resumo'!$A68,'04. Sist. Elétricos'!E$4:E$322,"X")</f>
        <v>#REF!</v>
      </c>
      <c r="DI68" s="3" t="e">
        <f>SUMIFS('04. Sist. Elétricos'!#REF!,'04. Sist. Elétricos'!$A$4:$A$322,'00. Resumo'!$A68,'04. Sist. Elétricos'!F$4:F$322,"X")</f>
        <v>#REF!</v>
      </c>
      <c r="DJ68" s="3" t="e">
        <f>SUMIFS('04. Sist. Elétricos'!#REF!,'04. Sist. Elétricos'!$A$4:$A$322,'00. Resumo'!$A68,'04. Sist. Elétricos'!G$4:G$322,"X")</f>
        <v>#REF!</v>
      </c>
      <c r="DK68" s="3" t="e">
        <f>SUMIFS('04. Sist. Elétricos'!#REF!,'04. Sist. Elétricos'!$A$4:$A$322,'00. Resumo'!$A68,'04. Sist. Elétricos'!H$4:H$322,"X")</f>
        <v>#REF!</v>
      </c>
      <c r="DL68" s="3" t="e">
        <f>SUMIFS('04. Sist. Elétricos'!#REF!,'04. Sist. Elétricos'!$A$4:$A$322,'00. Resumo'!$A68,'04. Sist. Elétricos'!I$4:I$322,"X")</f>
        <v>#REF!</v>
      </c>
      <c r="DM68" s="9" t="e">
        <f>SUMIFS('04. Sist. Elétricos'!#REF!,'04. Sist. Elétricos'!$A$4:$A$322,'00. Resumo'!$A68,'04. Sist. Elétricos'!J$4:J$322,"X")</f>
        <v>#REF!</v>
      </c>
      <c r="DN68" s="34" t="e">
        <f t="shared" si="57"/>
        <v>#REF!</v>
      </c>
      <c r="DO68" s="704"/>
      <c r="DP68" s="704"/>
      <c r="DQ68" s="705"/>
      <c r="DR68" s="705"/>
      <c r="DS68" s="705"/>
      <c r="DT68" s="705"/>
      <c r="DU68" s="705"/>
      <c r="DV68" s="43"/>
      <c r="DW68" s="704"/>
      <c r="DX68" s="704"/>
      <c r="DY68" s="705"/>
      <c r="DZ68" s="705"/>
      <c r="EA68" s="705"/>
      <c r="EB68" s="705"/>
      <c r="EC68" s="705"/>
      <c r="ED68" s="706"/>
      <c r="EE68" s="1" t="e">
        <f>SUMIFS('04. Sist. Elétricos'!#REF!,'04. Sist. Elétricos'!$A$4:$A$322,'00. Resumo'!$A68,'04. Sist. Elétricos'!D$4:D$322,"X")</f>
        <v>#REF!</v>
      </c>
      <c r="EF68" s="2" t="e">
        <f>SUMIFS('04. Sist. Elétricos'!#REF!,'04. Sist. Elétricos'!$A$4:$A$322,'00. Resumo'!$A68,'04. Sist. Elétricos'!E$4:E$322,"X")</f>
        <v>#REF!</v>
      </c>
      <c r="EG68" s="3" t="e">
        <f>SUMIFS('04. Sist. Elétricos'!#REF!,'04. Sist. Elétricos'!$A$4:$A$322,'00. Resumo'!$A68,'04. Sist. Elétricos'!F$4:F$322,"X")</f>
        <v>#REF!</v>
      </c>
      <c r="EH68" s="3" t="e">
        <f>SUMIFS('04. Sist. Elétricos'!#REF!,'04. Sist. Elétricos'!$A$4:$A$322,'00. Resumo'!$A68,'04. Sist. Elétricos'!G$4:G$322,"X")</f>
        <v>#REF!</v>
      </c>
      <c r="EI68" s="3" t="e">
        <f>SUMIFS('04. Sist. Elétricos'!#REF!,'04. Sist. Elétricos'!$A$4:$A$322,'00. Resumo'!$A68,'04. Sist. Elétricos'!H$4:H$322,"X")</f>
        <v>#REF!</v>
      </c>
      <c r="EJ68" s="3" t="e">
        <f>SUMIFS('04. Sist. Elétricos'!#REF!,'04. Sist. Elétricos'!$A$4:$A$322,'00. Resumo'!$A68,'04. Sist. Elétricos'!I$4:I$322,"X")</f>
        <v>#REF!</v>
      </c>
      <c r="EK68" s="9" t="e">
        <f>SUMIFS('04. Sist. Elétricos'!#REF!,'04. Sist. Elétricos'!$A$4:$A$322,'00. Resumo'!$A68,'04. Sist. Elétricos'!J$4:J$322,"X")</f>
        <v>#REF!</v>
      </c>
      <c r="EL68" s="41" t="e">
        <f t="shared" si="58"/>
        <v>#REF!</v>
      </c>
    </row>
    <row r="69" spans="1:142" ht="15" outlineLevel="2" x14ac:dyDescent="0.2">
      <c r="A69" s="762" t="s">
        <v>2519</v>
      </c>
      <c r="B69" s="809" t="s">
        <v>2520</v>
      </c>
      <c r="C69" s="720">
        <v>0.7</v>
      </c>
      <c r="D69" s="116">
        <f t="shared" si="53"/>
        <v>1.4285714285714284</v>
      </c>
      <c r="E69" s="729">
        <v>0.5</v>
      </c>
      <c r="F69" s="823">
        <f t="shared" si="54"/>
        <v>0.5</v>
      </c>
      <c r="G69" s="49"/>
      <c r="H69" s="704"/>
      <c r="I69" s="705"/>
      <c r="J69" s="705"/>
      <c r="K69" s="705"/>
      <c r="L69" s="705"/>
      <c r="M69" s="705"/>
      <c r="N69" s="706"/>
      <c r="O69" s="49"/>
      <c r="P69" s="704"/>
      <c r="Q69" s="705"/>
      <c r="R69" s="705"/>
      <c r="S69" s="705"/>
      <c r="T69" s="705"/>
      <c r="U69" s="705"/>
      <c r="V69" s="706"/>
      <c r="W69" s="704"/>
      <c r="X69" s="704"/>
      <c r="Y69" s="705"/>
      <c r="Z69" s="705"/>
      <c r="AA69" s="705"/>
      <c r="AB69" s="705"/>
      <c r="AC69" s="705"/>
      <c r="AD69" s="706"/>
      <c r="AE69" s="704"/>
      <c r="AF69" s="704"/>
      <c r="AG69" s="705"/>
      <c r="AH69" s="705"/>
      <c r="AI69" s="705"/>
      <c r="AJ69" s="705"/>
      <c r="AK69" s="705"/>
      <c r="AL69" s="706"/>
      <c r="AM69" s="704"/>
      <c r="AN69" s="704"/>
      <c r="AO69" s="705"/>
      <c r="AP69" s="705"/>
      <c r="AQ69" s="705"/>
      <c r="AR69" s="705"/>
      <c r="AS69" s="705"/>
      <c r="AT69" s="706"/>
      <c r="AU69" s="704"/>
      <c r="AV69" s="704"/>
      <c r="AW69" s="705"/>
      <c r="AX69" s="705"/>
      <c r="AY69" s="705"/>
      <c r="AZ69" s="705"/>
      <c r="BA69" s="705"/>
      <c r="BB69" s="706"/>
      <c r="BC69" s="704"/>
      <c r="BD69" s="704"/>
      <c r="BE69" s="705"/>
      <c r="BF69" s="705"/>
      <c r="BG69" s="705"/>
      <c r="BH69" s="705"/>
      <c r="BI69" s="705"/>
      <c r="BJ69" s="23"/>
      <c r="BK69" s="1" t="e">
        <f>SUMIFS('04. Sist. Elétricos'!#REF!,'04. Sist. Elétricos'!$A$4:$A$322,'00. Resumo'!$A69,'04. Sist. Elétricos'!D$4:D$322,"X")</f>
        <v>#REF!</v>
      </c>
      <c r="BL69" s="2" t="e">
        <f>SUMIFS('04. Sist. Elétricos'!#REF!,'04. Sist. Elétricos'!$A$4:$A$322,'00. Resumo'!$A69,'04. Sist. Elétricos'!E$4:E$322,"X")</f>
        <v>#REF!</v>
      </c>
      <c r="BM69" s="3" t="e">
        <f>SUMIFS('04. Sist. Elétricos'!#REF!,'04. Sist. Elétricos'!$A$4:$A$322,'00. Resumo'!$A69,'04. Sist. Elétricos'!F$4:F$322,"X")</f>
        <v>#REF!</v>
      </c>
      <c r="BN69" s="3" t="e">
        <f>SUMIFS('04. Sist. Elétricos'!#REF!,'04. Sist. Elétricos'!$A$4:$A$322,'00. Resumo'!$A69,'04. Sist. Elétricos'!G$4:G$322,"X")</f>
        <v>#REF!</v>
      </c>
      <c r="BO69" s="3" t="e">
        <f>SUMIFS('04. Sist. Elétricos'!#REF!,'04. Sist. Elétricos'!$A$4:$A$322,'00. Resumo'!$A69,'04. Sist. Elétricos'!H$4:H$322,"X")</f>
        <v>#REF!</v>
      </c>
      <c r="BP69" s="3" t="e">
        <f>SUMIFS('04. Sist. Elétricos'!#REF!,'04. Sist. Elétricos'!$A$4:$A$322,'00. Resumo'!$A69,'04. Sist. Elétricos'!I$4:I$322,"X")</f>
        <v>#REF!</v>
      </c>
      <c r="BQ69" s="9" t="e">
        <f>SUMIFS('04. Sist. Elétricos'!#REF!,'04. Sist. Elétricos'!$A$4:$A$322,'00. Resumo'!$A69,'04. Sist. Elétricos'!J$4:J$322,"X")</f>
        <v>#REF!</v>
      </c>
      <c r="BR69" s="34" t="e">
        <f t="shared" si="55"/>
        <v>#REF!</v>
      </c>
      <c r="BS69" s="1" t="e">
        <f>SUMIFS('04. Sist. Elétricos'!#REF!,'04. Sist. Elétricos'!$A$4:$A$322,'00. Resumo'!$A69,'04. Sist. Elétricos'!D$4:D$322,"X")</f>
        <v>#REF!</v>
      </c>
      <c r="BT69" s="2" t="e">
        <f>SUMIFS('04. Sist. Elétricos'!#REF!,'04. Sist. Elétricos'!$A$4:$A$322,'00. Resumo'!$A69,'04. Sist. Elétricos'!E$4:E$322,"X")</f>
        <v>#REF!</v>
      </c>
      <c r="BU69" s="3" t="e">
        <f>SUMIFS('04. Sist. Elétricos'!#REF!,'04. Sist. Elétricos'!$A$4:$A$322,'00. Resumo'!$A69,'04. Sist. Elétricos'!F$4:F$322,"X")</f>
        <v>#REF!</v>
      </c>
      <c r="BV69" s="3" t="e">
        <f>SUMIFS('04. Sist. Elétricos'!#REF!,'04. Sist. Elétricos'!$A$4:$A$322,'00. Resumo'!$A69,'04. Sist. Elétricos'!G$4:G$322,"X")</f>
        <v>#REF!</v>
      </c>
      <c r="BW69" s="3" t="e">
        <f>SUMIFS('04. Sist. Elétricos'!#REF!,'04. Sist. Elétricos'!$A$4:$A$322,'00. Resumo'!$A69,'04. Sist. Elétricos'!H$4:H$322,"X")</f>
        <v>#REF!</v>
      </c>
      <c r="BX69" s="3" t="e">
        <f>SUMIFS('04. Sist. Elétricos'!#REF!,'04. Sist. Elétricos'!$A$4:$A$322,'00. Resumo'!$A69,'04. Sist. Elétricos'!I$4:I$322,"X")</f>
        <v>#REF!</v>
      </c>
      <c r="BY69" s="9" t="e">
        <f>SUMIFS('04. Sist. Elétricos'!#REF!,'04. Sist. Elétricos'!$A$4:$A$322,'00. Resumo'!$A69,'04. Sist. Elétricos'!J$4:J$322,"X")</f>
        <v>#REF!</v>
      </c>
      <c r="BZ69" s="34" t="e">
        <f t="shared" si="56"/>
        <v>#REF!</v>
      </c>
      <c r="CA69" s="49"/>
      <c r="CB69" s="704"/>
      <c r="CC69" s="705"/>
      <c r="CD69" s="705"/>
      <c r="CE69" s="705"/>
      <c r="CF69" s="705"/>
      <c r="CG69" s="705"/>
      <c r="CH69" s="27"/>
      <c r="CI69" s="704"/>
      <c r="CJ69" s="704"/>
      <c r="CK69" s="705"/>
      <c r="CL69" s="705"/>
      <c r="CM69" s="705"/>
      <c r="CN69" s="705"/>
      <c r="CO69" s="705"/>
      <c r="CP69" s="707"/>
      <c r="CQ69" s="704"/>
      <c r="CR69" s="704"/>
      <c r="CS69" s="705"/>
      <c r="CT69" s="705"/>
      <c r="CU69" s="705"/>
      <c r="CV69" s="705"/>
      <c r="CW69" s="705"/>
      <c r="CX69" s="707"/>
      <c r="CY69" s="704"/>
      <c r="CZ69" s="704"/>
      <c r="DA69" s="705"/>
      <c r="DB69" s="705"/>
      <c r="DC69" s="705"/>
      <c r="DD69" s="705"/>
      <c r="DE69" s="705"/>
      <c r="DF69" s="43"/>
      <c r="DG69" s="16" t="e">
        <f>SUMIFS('04. Sist. Elétricos'!#REF!,'04. Sist. Elétricos'!$A$4:$A$322,'00. Resumo'!$A69,'04. Sist. Elétricos'!D$4:D$322,"X")</f>
        <v>#REF!</v>
      </c>
      <c r="DH69" s="2" t="e">
        <f>SUMIFS('04. Sist. Elétricos'!#REF!,'04. Sist. Elétricos'!$A$4:$A$322,'00. Resumo'!$A69,'04. Sist. Elétricos'!E$4:E$322,"X")</f>
        <v>#REF!</v>
      </c>
      <c r="DI69" s="3" t="e">
        <f>SUMIFS('04. Sist. Elétricos'!#REF!,'04. Sist. Elétricos'!$A$4:$A$322,'00. Resumo'!$A69,'04. Sist. Elétricos'!F$4:F$322,"X")</f>
        <v>#REF!</v>
      </c>
      <c r="DJ69" s="3" t="e">
        <f>SUMIFS('04. Sist. Elétricos'!#REF!,'04. Sist. Elétricos'!$A$4:$A$322,'00. Resumo'!$A69,'04. Sist. Elétricos'!G$4:G$322,"X")</f>
        <v>#REF!</v>
      </c>
      <c r="DK69" s="3" t="e">
        <f>SUMIFS('04. Sist. Elétricos'!#REF!,'04. Sist. Elétricos'!$A$4:$A$322,'00. Resumo'!$A69,'04. Sist. Elétricos'!H$4:H$322,"X")</f>
        <v>#REF!</v>
      </c>
      <c r="DL69" s="3" t="e">
        <f>SUMIFS('04. Sist. Elétricos'!#REF!,'04. Sist. Elétricos'!$A$4:$A$322,'00. Resumo'!$A69,'04. Sist. Elétricos'!I$4:I$322,"X")</f>
        <v>#REF!</v>
      </c>
      <c r="DM69" s="9" t="e">
        <f>SUMIFS('04. Sist. Elétricos'!#REF!,'04. Sist. Elétricos'!$A$4:$A$322,'00. Resumo'!$A69,'04. Sist. Elétricos'!J$4:J$322,"X")</f>
        <v>#REF!</v>
      </c>
      <c r="DN69" s="34" t="e">
        <f t="shared" si="57"/>
        <v>#REF!</v>
      </c>
      <c r="DO69" s="704"/>
      <c r="DP69" s="704"/>
      <c r="DQ69" s="705"/>
      <c r="DR69" s="705"/>
      <c r="DS69" s="705"/>
      <c r="DT69" s="705"/>
      <c r="DU69" s="705"/>
      <c r="DV69" s="43"/>
      <c r="DW69" s="704"/>
      <c r="DX69" s="704"/>
      <c r="DY69" s="705"/>
      <c r="DZ69" s="705"/>
      <c r="EA69" s="705"/>
      <c r="EB69" s="705"/>
      <c r="EC69" s="705"/>
      <c r="ED69" s="706"/>
      <c r="EE69" s="1" t="e">
        <f>SUMIFS('04. Sist. Elétricos'!#REF!,'04. Sist. Elétricos'!$A$4:$A$322,'00. Resumo'!$A69,'04. Sist. Elétricos'!D$4:D$322,"X")</f>
        <v>#REF!</v>
      </c>
      <c r="EF69" s="2" t="e">
        <f>SUMIFS('04. Sist. Elétricos'!#REF!,'04. Sist. Elétricos'!$A$4:$A$322,'00. Resumo'!$A69,'04. Sist. Elétricos'!E$4:E$322,"X")</f>
        <v>#REF!</v>
      </c>
      <c r="EG69" s="3" t="e">
        <f>SUMIFS('04. Sist. Elétricos'!#REF!,'04. Sist. Elétricos'!$A$4:$A$322,'00. Resumo'!$A69,'04. Sist. Elétricos'!F$4:F$322,"X")</f>
        <v>#REF!</v>
      </c>
      <c r="EH69" s="3" t="e">
        <f>SUMIFS('04. Sist. Elétricos'!#REF!,'04. Sist. Elétricos'!$A$4:$A$322,'00. Resumo'!$A69,'04. Sist. Elétricos'!G$4:G$322,"X")</f>
        <v>#REF!</v>
      </c>
      <c r="EI69" s="3" t="e">
        <f>SUMIFS('04. Sist. Elétricos'!#REF!,'04. Sist. Elétricos'!$A$4:$A$322,'00. Resumo'!$A69,'04. Sist. Elétricos'!H$4:H$322,"X")</f>
        <v>#REF!</v>
      </c>
      <c r="EJ69" s="3" t="e">
        <f>SUMIFS('04. Sist. Elétricos'!#REF!,'04. Sist. Elétricos'!$A$4:$A$322,'00. Resumo'!$A69,'04. Sist. Elétricos'!I$4:I$322,"X")</f>
        <v>#REF!</v>
      </c>
      <c r="EK69" s="9" t="e">
        <f>SUMIFS('04. Sist. Elétricos'!#REF!,'04. Sist. Elétricos'!$A$4:$A$322,'00. Resumo'!$A69,'04. Sist. Elétricos'!J$4:J$322,"X")</f>
        <v>#REF!</v>
      </c>
      <c r="EL69" s="41" t="e">
        <f t="shared" si="58"/>
        <v>#REF!</v>
      </c>
    </row>
    <row r="70" spans="1:142" ht="15" outlineLevel="2" x14ac:dyDescent="0.2">
      <c r="A70" s="762" t="s">
        <v>2711</v>
      </c>
      <c r="B70" s="809" t="s">
        <v>2712</v>
      </c>
      <c r="C70" s="720">
        <v>0.7</v>
      </c>
      <c r="D70" s="116">
        <f t="shared" si="53"/>
        <v>1.4285714285714284</v>
      </c>
      <c r="E70" s="729">
        <v>0.5</v>
      </c>
      <c r="F70" s="823">
        <f t="shared" si="54"/>
        <v>0.5</v>
      </c>
      <c r="G70" s="49"/>
      <c r="H70" s="704"/>
      <c r="I70" s="705"/>
      <c r="J70" s="705"/>
      <c r="K70" s="705"/>
      <c r="L70" s="705"/>
      <c r="M70" s="705"/>
      <c r="N70" s="706"/>
      <c r="O70" s="49"/>
      <c r="P70" s="704"/>
      <c r="Q70" s="705"/>
      <c r="R70" s="705"/>
      <c r="S70" s="705"/>
      <c r="T70" s="705"/>
      <c r="U70" s="705"/>
      <c r="V70" s="706"/>
      <c r="W70" s="704"/>
      <c r="X70" s="704"/>
      <c r="Y70" s="705"/>
      <c r="Z70" s="705"/>
      <c r="AA70" s="705"/>
      <c r="AB70" s="705"/>
      <c r="AC70" s="705"/>
      <c r="AD70" s="706"/>
      <c r="AE70" s="704"/>
      <c r="AF70" s="704"/>
      <c r="AG70" s="705"/>
      <c r="AH70" s="705"/>
      <c r="AI70" s="705"/>
      <c r="AJ70" s="705"/>
      <c r="AK70" s="705"/>
      <c r="AL70" s="706"/>
      <c r="AM70" s="704"/>
      <c r="AN70" s="704"/>
      <c r="AO70" s="705"/>
      <c r="AP70" s="705"/>
      <c r="AQ70" s="705"/>
      <c r="AR70" s="705"/>
      <c r="AS70" s="705"/>
      <c r="AT70" s="706"/>
      <c r="AU70" s="704"/>
      <c r="AV70" s="704"/>
      <c r="AW70" s="705"/>
      <c r="AX70" s="705"/>
      <c r="AY70" s="705"/>
      <c r="AZ70" s="705"/>
      <c r="BA70" s="705"/>
      <c r="BB70" s="706"/>
      <c r="BC70" s="704"/>
      <c r="BD70" s="704"/>
      <c r="BE70" s="705"/>
      <c r="BF70" s="705"/>
      <c r="BG70" s="705"/>
      <c r="BH70" s="705"/>
      <c r="BI70" s="705"/>
      <c r="BJ70" s="23"/>
      <c r="BK70" s="1" t="e">
        <f>SUMIFS('04. Sist. Elétricos'!#REF!,'04. Sist. Elétricos'!$A$4:$A$322,'00. Resumo'!$A70,'04. Sist. Elétricos'!D$4:D$322,"X")</f>
        <v>#REF!</v>
      </c>
      <c r="BL70" s="2" t="e">
        <f>SUMIFS('04. Sist. Elétricos'!#REF!,'04. Sist. Elétricos'!$A$4:$A$322,'00. Resumo'!$A70,'04. Sist. Elétricos'!E$4:E$322,"X")</f>
        <v>#REF!</v>
      </c>
      <c r="BM70" s="3" t="e">
        <f>SUMIFS('04. Sist. Elétricos'!#REF!,'04. Sist. Elétricos'!$A$4:$A$322,'00. Resumo'!$A70,'04. Sist. Elétricos'!F$4:F$322,"X")</f>
        <v>#REF!</v>
      </c>
      <c r="BN70" s="3" t="e">
        <f>SUMIFS('04. Sist. Elétricos'!#REF!,'04. Sist. Elétricos'!$A$4:$A$322,'00. Resumo'!$A70,'04. Sist. Elétricos'!G$4:G$322,"X")</f>
        <v>#REF!</v>
      </c>
      <c r="BO70" s="3" t="e">
        <f>SUMIFS('04. Sist. Elétricos'!#REF!,'04. Sist. Elétricos'!$A$4:$A$322,'00. Resumo'!$A70,'04. Sist. Elétricos'!H$4:H$322,"X")</f>
        <v>#REF!</v>
      </c>
      <c r="BP70" s="3" t="e">
        <f>SUMIFS('04. Sist. Elétricos'!#REF!,'04. Sist. Elétricos'!$A$4:$A$322,'00. Resumo'!$A70,'04. Sist. Elétricos'!I$4:I$322,"X")</f>
        <v>#REF!</v>
      </c>
      <c r="BQ70" s="9" t="e">
        <f>SUMIFS('04. Sist. Elétricos'!#REF!,'04. Sist. Elétricos'!$A$4:$A$322,'00. Resumo'!$A70,'04. Sist. Elétricos'!J$4:J$322,"X")</f>
        <v>#REF!</v>
      </c>
      <c r="BR70" s="34" t="e">
        <f t="shared" si="55"/>
        <v>#REF!</v>
      </c>
      <c r="BS70" s="1" t="e">
        <f>SUMIFS('04. Sist. Elétricos'!#REF!,'04. Sist. Elétricos'!$A$4:$A$322,'00. Resumo'!$A70,'04. Sist. Elétricos'!D$4:D$322,"X")</f>
        <v>#REF!</v>
      </c>
      <c r="BT70" s="2" t="e">
        <f>SUMIFS('04. Sist. Elétricos'!#REF!,'04. Sist. Elétricos'!$A$4:$A$322,'00. Resumo'!$A70,'04. Sist. Elétricos'!E$4:E$322,"X")</f>
        <v>#REF!</v>
      </c>
      <c r="BU70" s="3" t="e">
        <f>SUMIFS('04. Sist. Elétricos'!#REF!,'04. Sist. Elétricos'!$A$4:$A$322,'00. Resumo'!$A70,'04. Sist. Elétricos'!F$4:F$322,"X")</f>
        <v>#REF!</v>
      </c>
      <c r="BV70" s="3" t="e">
        <f>SUMIFS('04. Sist. Elétricos'!#REF!,'04. Sist. Elétricos'!$A$4:$A$322,'00. Resumo'!$A70,'04. Sist. Elétricos'!G$4:G$322,"X")</f>
        <v>#REF!</v>
      </c>
      <c r="BW70" s="3" t="e">
        <f>SUMIFS('04. Sist. Elétricos'!#REF!,'04. Sist. Elétricos'!$A$4:$A$322,'00. Resumo'!$A70,'04. Sist. Elétricos'!H$4:H$322,"X")</f>
        <v>#REF!</v>
      </c>
      <c r="BX70" s="3" t="e">
        <f>SUMIFS('04. Sist. Elétricos'!#REF!,'04. Sist. Elétricos'!$A$4:$A$322,'00. Resumo'!$A70,'04. Sist. Elétricos'!I$4:I$322,"X")</f>
        <v>#REF!</v>
      </c>
      <c r="BY70" s="9" t="e">
        <f>SUMIFS('04. Sist. Elétricos'!#REF!,'04. Sist. Elétricos'!$A$4:$A$322,'00. Resumo'!$A70,'04. Sist. Elétricos'!J$4:J$322,"X")</f>
        <v>#REF!</v>
      </c>
      <c r="BZ70" s="34" t="e">
        <f t="shared" si="56"/>
        <v>#REF!</v>
      </c>
      <c r="CA70" s="49"/>
      <c r="CB70" s="704"/>
      <c r="CC70" s="705"/>
      <c r="CD70" s="705"/>
      <c r="CE70" s="705"/>
      <c r="CF70" s="705"/>
      <c r="CG70" s="705"/>
      <c r="CH70" s="27"/>
      <c r="CI70" s="704"/>
      <c r="CJ70" s="704"/>
      <c r="CK70" s="705"/>
      <c r="CL70" s="705"/>
      <c r="CM70" s="705"/>
      <c r="CN70" s="705"/>
      <c r="CO70" s="705"/>
      <c r="CP70" s="707"/>
      <c r="CQ70" s="704"/>
      <c r="CR70" s="704"/>
      <c r="CS70" s="705"/>
      <c r="CT70" s="705"/>
      <c r="CU70" s="705"/>
      <c r="CV70" s="705"/>
      <c r="CW70" s="705"/>
      <c r="CX70" s="707"/>
      <c r="CY70" s="704"/>
      <c r="CZ70" s="704"/>
      <c r="DA70" s="705"/>
      <c r="DB70" s="705"/>
      <c r="DC70" s="705"/>
      <c r="DD70" s="705"/>
      <c r="DE70" s="705"/>
      <c r="DF70" s="43"/>
      <c r="DG70" s="16" t="e">
        <f>SUMIFS('04. Sist. Elétricos'!#REF!,'04. Sist. Elétricos'!$A$4:$A$322,'00. Resumo'!$A70,'04. Sist. Elétricos'!D$4:D$322,"X")</f>
        <v>#REF!</v>
      </c>
      <c r="DH70" s="2" t="e">
        <f>SUMIFS('04. Sist. Elétricos'!#REF!,'04. Sist. Elétricos'!$A$4:$A$322,'00. Resumo'!$A70,'04. Sist. Elétricos'!E$4:E$322,"X")</f>
        <v>#REF!</v>
      </c>
      <c r="DI70" s="3" t="e">
        <f>SUMIFS('04. Sist. Elétricos'!#REF!,'04. Sist. Elétricos'!$A$4:$A$322,'00. Resumo'!$A70,'04. Sist. Elétricos'!F$4:F$322,"X")</f>
        <v>#REF!</v>
      </c>
      <c r="DJ70" s="3" t="e">
        <f>SUMIFS('04. Sist. Elétricos'!#REF!,'04. Sist. Elétricos'!$A$4:$A$322,'00. Resumo'!$A70,'04. Sist. Elétricos'!G$4:G$322,"X")</f>
        <v>#REF!</v>
      </c>
      <c r="DK70" s="3" t="e">
        <f>SUMIFS('04. Sist. Elétricos'!#REF!,'04. Sist. Elétricos'!$A$4:$A$322,'00. Resumo'!$A70,'04. Sist. Elétricos'!H$4:H$322,"X")</f>
        <v>#REF!</v>
      </c>
      <c r="DL70" s="3" t="e">
        <f>SUMIFS('04. Sist. Elétricos'!#REF!,'04. Sist. Elétricos'!$A$4:$A$322,'00. Resumo'!$A70,'04. Sist. Elétricos'!I$4:I$322,"X")</f>
        <v>#REF!</v>
      </c>
      <c r="DM70" s="9" t="e">
        <f>SUMIFS('04. Sist. Elétricos'!#REF!,'04. Sist. Elétricos'!$A$4:$A$322,'00. Resumo'!$A70,'04. Sist. Elétricos'!J$4:J$322,"X")</f>
        <v>#REF!</v>
      </c>
      <c r="DN70" s="34" t="e">
        <f t="shared" si="57"/>
        <v>#REF!</v>
      </c>
      <c r="DO70" s="704"/>
      <c r="DP70" s="704"/>
      <c r="DQ70" s="705"/>
      <c r="DR70" s="705"/>
      <c r="DS70" s="705"/>
      <c r="DT70" s="705"/>
      <c r="DU70" s="705"/>
      <c r="DV70" s="43"/>
      <c r="DW70" s="704"/>
      <c r="DX70" s="704"/>
      <c r="DY70" s="705"/>
      <c r="DZ70" s="705"/>
      <c r="EA70" s="705"/>
      <c r="EB70" s="705"/>
      <c r="EC70" s="705"/>
      <c r="ED70" s="706"/>
      <c r="EE70" s="1" t="e">
        <f>SUMIFS('04. Sist. Elétricos'!#REF!,'04. Sist. Elétricos'!$A$4:$A$322,'00. Resumo'!$A70,'04. Sist. Elétricos'!D$4:D$322,"X")</f>
        <v>#REF!</v>
      </c>
      <c r="EF70" s="2" t="e">
        <f>SUMIFS('04. Sist. Elétricos'!#REF!,'04. Sist. Elétricos'!$A$4:$A$322,'00. Resumo'!$A70,'04. Sist. Elétricos'!E$4:E$322,"X")</f>
        <v>#REF!</v>
      </c>
      <c r="EG70" s="3" t="e">
        <f>SUMIFS('04. Sist. Elétricos'!#REF!,'04. Sist. Elétricos'!$A$4:$A$322,'00. Resumo'!$A70,'04. Sist. Elétricos'!F$4:F$322,"X")</f>
        <v>#REF!</v>
      </c>
      <c r="EH70" s="3" t="e">
        <f>SUMIFS('04. Sist. Elétricos'!#REF!,'04. Sist. Elétricos'!$A$4:$A$322,'00. Resumo'!$A70,'04. Sist. Elétricos'!G$4:G$322,"X")</f>
        <v>#REF!</v>
      </c>
      <c r="EI70" s="3" t="e">
        <f>SUMIFS('04. Sist. Elétricos'!#REF!,'04. Sist. Elétricos'!$A$4:$A$322,'00. Resumo'!$A70,'04. Sist. Elétricos'!H$4:H$322,"X")</f>
        <v>#REF!</v>
      </c>
      <c r="EJ70" s="3" t="e">
        <f>SUMIFS('04. Sist. Elétricos'!#REF!,'04. Sist. Elétricos'!$A$4:$A$322,'00. Resumo'!$A70,'04. Sist. Elétricos'!I$4:I$322,"X")</f>
        <v>#REF!</v>
      </c>
      <c r="EK70" s="9" t="e">
        <f>SUMIFS('04. Sist. Elétricos'!#REF!,'04. Sist. Elétricos'!$A$4:$A$322,'00. Resumo'!$A70,'04. Sist. Elétricos'!J$4:J$322,"X")</f>
        <v>#REF!</v>
      </c>
      <c r="EL70" s="41" t="e">
        <f t="shared" si="58"/>
        <v>#REF!</v>
      </c>
    </row>
    <row r="71" spans="1:142" ht="15" outlineLevel="2" x14ac:dyDescent="0.2">
      <c r="A71" s="762" t="s">
        <v>2723</v>
      </c>
      <c r="B71" s="809" t="s">
        <v>2724</v>
      </c>
      <c r="C71" s="720">
        <v>0.7</v>
      </c>
      <c r="D71" s="116">
        <f t="shared" si="53"/>
        <v>1.4285714285714284</v>
      </c>
      <c r="E71" s="729">
        <v>0.5</v>
      </c>
      <c r="F71" s="823">
        <f t="shared" si="54"/>
        <v>0.5</v>
      </c>
      <c r="G71" s="49"/>
      <c r="H71" s="704"/>
      <c r="I71" s="705"/>
      <c r="J71" s="705"/>
      <c r="K71" s="705"/>
      <c r="L71" s="705"/>
      <c r="M71" s="705"/>
      <c r="N71" s="706"/>
      <c r="O71" s="49"/>
      <c r="P71" s="704"/>
      <c r="Q71" s="705"/>
      <c r="R71" s="705"/>
      <c r="S71" s="705"/>
      <c r="T71" s="705"/>
      <c r="U71" s="705"/>
      <c r="V71" s="706"/>
      <c r="W71" s="704"/>
      <c r="X71" s="704"/>
      <c r="Y71" s="705"/>
      <c r="Z71" s="705"/>
      <c r="AA71" s="705"/>
      <c r="AB71" s="705"/>
      <c r="AC71" s="705"/>
      <c r="AD71" s="706"/>
      <c r="AE71" s="704"/>
      <c r="AF71" s="704"/>
      <c r="AG71" s="705"/>
      <c r="AH71" s="705"/>
      <c r="AI71" s="705"/>
      <c r="AJ71" s="705"/>
      <c r="AK71" s="705"/>
      <c r="AL71" s="706"/>
      <c r="AM71" s="704"/>
      <c r="AN71" s="704"/>
      <c r="AO71" s="705"/>
      <c r="AP71" s="705"/>
      <c r="AQ71" s="705"/>
      <c r="AR71" s="705"/>
      <c r="AS71" s="705"/>
      <c r="AT71" s="706"/>
      <c r="AU71" s="704"/>
      <c r="AV71" s="704"/>
      <c r="AW71" s="705"/>
      <c r="AX71" s="705"/>
      <c r="AY71" s="705"/>
      <c r="AZ71" s="705"/>
      <c r="BA71" s="705"/>
      <c r="BB71" s="706"/>
      <c r="BC71" s="704"/>
      <c r="BD71" s="704"/>
      <c r="BE71" s="705"/>
      <c r="BF71" s="705"/>
      <c r="BG71" s="705"/>
      <c r="BH71" s="705"/>
      <c r="BI71" s="705"/>
      <c r="BJ71" s="23"/>
      <c r="BK71" s="1" t="e">
        <f>SUMIFS('04. Sist. Elétricos'!#REF!,'04. Sist. Elétricos'!$A$4:$A$322,'00. Resumo'!$A71,'04. Sist. Elétricos'!D$4:D$322,"X")</f>
        <v>#REF!</v>
      </c>
      <c r="BL71" s="2" t="e">
        <f>SUMIFS('04. Sist. Elétricos'!#REF!,'04. Sist. Elétricos'!$A$4:$A$322,'00. Resumo'!$A71,'04. Sist. Elétricos'!E$4:E$322,"X")</f>
        <v>#REF!</v>
      </c>
      <c r="BM71" s="3" t="e">
        <f>SUMIFS('04. Sist. Elétricos'!#REF!,'04. Sist. Elétricos'!$A$4:$A$322,'00. Resumo'!$A71,'04. Sist. Elétricos'!F$4:F$322,"X")</f>
        <v>#REF!</v>
      </c>
      <c r="BN71" s="3" t="e">
        <f>SUMIFS('04. Sist. Elétricos'!#REF!,'04. Sist. Elétricos'!$A$4:$A$322,'00. Resumo'!$A71,'04. Sist. Elétricos'!G$4:G$322,"X")</f>
        <v>#REF!</v>
      </c>
      <c r="BO71" s="3" t="e">
        <f>SUMIFS('04. Sist. Elétricos'!#REF!,'04. Sist. Elétricos'!$A$4:$A$322,'00. Resumo'!$A71,'04. Sist. Elétricos'!H$4:H$322,"X")</f>
        <v>#REF!</v>
      </c>
      <c r="BP71" s="3" t="e">
        <f>SUMIFS('04. Sist. Elétricos'!#REF!,'04. Sist. Elétricos'!$A$4:$A$322,'00. Resumo'!$A71,'04. Sist. Elétricos'!I$4:I$322,"X")</f>
        <v>#REF!</v>
      </c>
      <c r="BQ71" s="9" t="e">
        <f>SUMIFS('04. Sist. Elétricos'!#REF!,'04. Sist. Elétricos'!$A$4:$A$322,'00. Resumo'!$A71,'04. Sist. Elétricos'!J$4:J$322,"X")</f>
        <v>#REF!</v>
      </c>
      <c r="BR71" s="34" t="e">
        <f t="shared" si="55"/>
        <v>#REF!</v>
      </c>
      <c r="BS71" s="1" t="e">
        <f>SUMIFS('04. Sist. Elétricos'!#REF!,'04. Sist. Elétricos'!$A$4:$A$322,'00. Resumo'!$A71,'04. Sist. Elétricos'!D$4:D$322,"X")</f>
        <v>#REF!</v>
      </c>
      <c r="BT71" s="2" t="e">
        <f>SUMIFS('04. Sist. Elétricos'!#REF!,'04. Sist. Elétricos'!$A$4:$A$322,'00. Resumo'!$A71,'04. Sist. Elétricos'!E$4:E$322,"X")</f>
        <v>#REF!</v>
      </c>
      <c r="BU71" s="3" t="e">
        <f>SUMIFS('04. Sist. Elétricos'!#REF!,'04. Sist. Elétricos'!$A$4:$A$322,'00. Resumo'!$A71,'04. Sist. Elétricos'!F$4:F$322,"X")</f>
        <v>#REF!</v>
      </c>
      <c r="BV71" s="3" t="e">
        <f>SUMIFS('04. Sist. Elétricos'!#REF!,'04. Sist. Elétricos'!$A$4:$A$322,'00. Resumo'!$A71,'04. Sist. Elétricos'!G$4:G$322,"X")</f>
        <v>#REF!</v>
      </c>
      <c r="BW71" s="3" t="e">
        <f>SUMIFS('04. Sist. Elétricos'!#REF!,'04. Sist. Elétricos'!$A$4:$A$322,'00. Resumo'!$A71,'04. Sist. Elétricos'!H$4:H$322,"X")</f>
        <v>#REF!</v>
      </c>
      <c r="BX71" s="3" t="e">
        <f>SUMIFS('04. Sist. Elétricos'!#REF!,'04. Sist. Elétricos'!$A$4:$A$322,'00. Resumo'!$A71,'04. Sist. Elétricos'!I$4:I$322,"X")</f>
        <v>#REF!</v>
      </c>
      <c r="BY71" s="9" t="e">
        <f>SUMIFS('04. Sist. Elétricos'!#REF!,'04. Sist. Elétricos'!$A$4:$A$322,'00. Resumo'!$A71,'04. Sist. Elétricos'!J$4:J$322,"X")</f>
        <v>#REF!</v>
      </c>
      <c r="BZ71" s="34" t="e">
        <f t="shared" si="56"/>
        <v>#REF!</v>
      </c>
      <c r="CA71" s="49"/>
      <c r="CB71" s="704"/>
      <c r="CC71" s="705"/>
      <c r="CD71" s="705"/>
      <c r="CE71" s="705"/>
      <c r="CF71" s="705"/>
      <c r="CG71" s="705"/>
      <c r="CH71" s="27"/>
      <c r="CI71" s="704"/>
      <c r="CJ71" s="704"/>
      <c r="CK71" s="705"/>
      <c r="CL71" s="705"/>
      <c r="CM71" s="705"/>
      <c r="CN71" s="705"/>
      <c r="CO71" s="705"/>
      <c r="CP71" s="707"/>
      <c r="CQ71" s="704"/>
      <c r="CR71" s="704"/>
      <c r="CS71" s="705"/>
      <c r="CT71" s="705"/>
      <c r="CU71" s="705"/>
      <c r="CV71" s="705"/>
      <c r="CW71" s="705"/>
      <c r="CX71" s="707"/>
      <c r="CY71" s="704"/>
      <c r="CZ71" s="704"/>
      <c r="DA71" s="705"/>
      <c r="DB71" s="705"/>
      <c r="DC71" s="705"/>
      <c r="DD71" s="705"/>
      <c r="DE71" s="705"/>
      <c r="DF71" s="43"/>
      <c r="DG71" s="16" t="e">
        <f>SUMIFS('04. Sist. Elétricos'!#REF!,'04. Sist. Elétricos'!$A$4:$A$322,'00. Resumo'!$A71,'04. Sist. Elétricos'!D$4:D$322,"X")</f>
        <v>#REF!</v>
      </c>
      <c r="DH71" s="2" t="e">
        <f>SUMIFS('04. Sist. Elétricos'!#REF!,'04. Sist. Elétricos'!$A$4:$A$322,'00. Resumo'!$A71,'04. Sist. Elétricos'!E$4:E$322,"X")</f>
        <v>#REF!</v>
      </c>
      <c r="DI71" s="3" t="e">
        <f>SUMIFS('04. Sist. Elétricos'!#REF!,'04. Sist. Elétricos'!$A$4:$A$322,'00. Resumo'!$A71,'04. Sist. Elétricos'!F$4:F$322,"X")</f>
        <v>#REF!</v>
      </c>
      <c r="DJ71" s="3" t="e">
        <f>SUMIFS('04. Sist. Elétricos'!#REF!,'04. Sist. Elétricos'!$A$4:$A$322,'00. Resumo'!$A71,'04. Sist. Elétricos'!G$4:G$322,"X")</f>
        <v>#REF!</v>
      </c>
      <c r="DK71" s="3" t="e">
        <f>SUMIFS('04. Sist. Elétricos'!#REF!,'04. Sist. Elétricos'!$A$4:$A$322,'00. Resumo'!$A71,'04. Sist. Elétricos'!H$4:H$322,"X")</f>
        <v>#REF!</v>
      </c>
      <c r="DL71" s="3" t="e">
        <f>SUMIFS('04. Sist. Elétricos'!#REF!,'04. Sist. Elétricos'!$A$4:$A$322,'00. Resumo'!$A71,'04. Sist. Elétricos'!I$4:I$322,"X")</f>
        <v>#REF!</v>
      </c>
      <c r="DM71" s="9" t="e">
        <f>SUMIFS('04. Sist. Elétricos'!#REF!,'04. Sist. Elétricos'!$A$4:$A$322,'00. Resumo'!$A71,'04. Sist. Elétricos'!J$4:J$322,"X")</f>
        <v>#REF!</v>
      </c>
      <c r="DN71" s="34" t="e">
        <f t="shared" si="57"/>
        <v>#REF!</v>
      </c>
      <c r="DO71" s="704"/>
      <c r="DP71" s="704"/>
      <c r="DQ71" s="705"/>
      <c r="DR71" s="705"/>
      <c r="DS71" s="705"/>
      <c r="DT71" s="705"/>
      <c r="DU71" s="705"/>
      <c r="DV71" s="43"/>
      <c r="DW71" s="704"/>
      <c r="DX71" s="704"/>
      <c r="DY71" s="705"/>
      <c r="DZ71" s="705"/>
      <c r="EA71" s="705"/>
      <c r="EB71" s="705"/>
      <c r="EC71" s="705"/>
      <c r="ED71" s="706"/>
      <c r="EE71" s="1" t="e">
        <f>SUMIFS('04. Sist. Elétricos'!#REF!,'04. Sist. Elétricos'!$A$4:$A$322,'00. Resumo'!$A71,'04. Sist. Elétricos'!D$4:D$322,"X")</f>
        <v>#REF!</v>
      </c>
      <c r="EF71" s="2" t="e">
        <f>SUMIFS('04. Sist. Elétricos'!#REF!,'04. Sist. Elétricos'!$A$4:$A$322,'00. Resumo'!$A71,'04. Sist. Elétricos'!E$4:E$322,"X")</f>
        <v>#REF!</v>
      </c>
      <c r="EG71" s="3" t="e">
        <f>SUMIFS('04. Sist. Elétricos'!#REF!,'04. Sist. Elétricos'!$A$4:$A$322,'00. Resumo'!$A71,'04. Sist. Elétricos'!F$4:F$322,"X")</f>
        <v>#REF!</v>
      </c>
      <c r="EH71" s="3" t="e">
        <f>SUMIFS('04. Sist. Elétricos'!#REF!,'04. Sist. Elétricos'!$A$4:$A$322,'00. Resumo'!$A71,'04. Sist. Elétricos'!G$4:G$322,"X")</f>
        <v>#REF!</v>
      </c>
      <c r="EI71" s="3" t="e">
        <f>SUMIFS('04. Sist. Elétricos'!#REF!,'04. Sist. Elétricos'!$A$4:$A$322,'00. Resumo'!$A71,'04. Sist. Elétricos'!H$4:H$322,"X")</f>
        <v>#REF!</v>
      </c>
      <c r="EJ71" s="3" t="e">
        <f>SUMIFS('04. Sist. Elétricos'!#REF!,'04. Sist. Elétricos'!$A$4:$A$322,'00. Resumo'!$A71,'04. Sist. Elétricos'!I$4:I$322,"X")</f>
        <v>#REF!</v>
      </c>
      <c r="EK71" s="9" t="e">
        <f>SUMIFS('04. Sist. Elétricos'!#REF!,'04. Sist. Elétricos'!$A$4:$A$322,'00. Resumo'!$A71,'04. Sist. Elétricos'!J$4:J$322,"X")</f>
        <v>#REF!</v>
      </c>
      <c r="EL71" s="41" t="e">
        <f t="shared" si="58"/>
        <v>#REF!</v>
      </c>
    </row>
    <row r="72" spans="1:142" ht="15" outlineLevel="2" x14ac:dyDescent="0.2">
      <c r="A72" s="762" t="s">
        <v>3964</v>
      </c>
      <c r="B72" s="809" t="s">
        <v>3973</v>
      </c>
      <c r="C72" s="720">
        <v>0.7</v>
      </c>
      <c r="D72" s="116">
        <f t="shared" si="53"/>
        <v>1.4285714285714284</v>
      </c>
      <c r="E72" s="729">
        <v>0.5</v>
      </c>
      <c r="F72" s="823">
        <f t="shared" si="54"/>
        <v>0.5</v>
      </c>
      <c r="G72" s="49"/>
      <c r="H72" s="704"/>
      <c r="I72" s="705"/>
      <c r="J72" s="705"/>
      <c r="K72" s="705"/>
      <c r="L72" s="705"/>
      <c r="M72" s="705"/>
      <c r="N72" s="706"/>
      <c r="O72" s="49"/>
      <c r="P72" s="704"/>
      <c r="Q72" s="705"/>
      <c r="R72" s="705"/>
      <c r="S72" s="705"/>
      <c r="T72" s="705"/>
      <c r="U72" s="705"/>
      <c r="V72" s="706"/>
      <c r="W72" s="704"/>
      <c r="X72" s="704"/>
      <c r="Y72" s="705"/>
      <c r="Z72" s="705"/>
      <c r="AA72" s="705"/>
      <c r="AB72" s="705"/>
      <c r="AC72" s="705"/>
      <c r="AD72" s="706"/>
      <c r="AE72" s="704"/>
      <c r="AF72" s="704"/>
      <c r="AG72" s="705"/>
      <c r="AH72" s="705"/>
      <c r="AI72" s="705"/>
      <c r="AJ72" s="705"/>
      <c r="AK72" s="705"/>
      <c r="AL72" s="706"/>
      <c r="AM72" s="704"/>
      <c r="AN72" s="704"/>
      <c r="AO72" s="705"/>
      <c r="AP72" s="705"/>
      <c r="AQ72" s="705"/>
      <c r="AR72" s="705"/>
      <c r="AS72" s="705"/>
      <c r="AT72" s="706"/>
      <c r="AU72" s="704"/>
      <c r="AV72" s="704"/>
      <c r="AW72" s="705"/>
      <c r="AX72" s="705"/>
      <c r="AY72" s="705"/>
      <c r="AZ72" s="705"/>
      <c r="BA72" s="705"/>
      <c r="BB72" s="706"/>
      <c r="BC72" s="704"/>
      <c r="BD72" s="704"/>
      <c r="BE72" s="705"/>
      <c r="BF72" s="705"/>
      <c r="BG72" s="705"/>
      <c r="BH72" s="705"/>
      <c r="BI72" s="705"/>
      <c r="BJ72" s="23"/>
      <c r="BK72" s="1" t="e">
        <f>SUMIFS('04. Sist. Elétricos'!#REF!,'04. Sist. Elétricos'!$A$4:$A$322,'00. Resumo'!$A72,'04. Sist. Elétricos'!D$4:D$322,"X")</f>
        <v>#REF!</v>
      </c>
      <c r="BL72" s="2" t="e">
        <f>SUMIFS('04. Sist. Elétricos'!#REF!,'04. Sist. Elétricos'!$A$4:$A$322,'00. Resumo'!$A72,'04. Sist. Elétricos'!E$4:E$322,"X")</f>
        <v>#REF!</v>
      </c>
      <c r="BM72" s="3" t="e">
        <f>SUMIFS('04. Sist. Elétricos'!#REF!,'04. Sist. Elétricos'!$A$4:$A$322,'00. Resumo'!$A72,'04. Sist. Elétricos'!F$4:F$322,"X")</f>
        <v>#REF!</v>
      </c>
      <c r="BN72" s="3" t="e">
        <f>SUMIFS('04. Sist. Elétricos'!#REF!,'04. Sist. Elétricos'!$A$4:$A$322,'00. Resumo'!$A72,'04. Sist. Elétricos'!G$4:G$322,"X")</f>
        <v>#REF!</v>
      </c>
      <c r="BO72" s="3" t="e">
        <f>SUMIFS('04. Sist. Elétricos'!#REF!,'04. Sist. Elétricos'!$A$4:$A$322,'00. Resumo'!$A72,'04. Sist. Elétricos'!H$4:H$322,"X")</f>
        <v>#REF!</v>
      </c>
      <c r="BP72" s="3" t="e">
        <f>SUMIFS('04. Sist. Elétricos'!#REF!,'04. Sist. Elétricos'!$A$4:$A$322,'00. Resumo'!$A72,'04. Sist. Elétricos'!I$4:I$322,"X")</f>
        <v>#REF!</v>
      </c>
      <c r="BQ72" s="9" t="e">
        <f>SUMIFS('04. Sist. Elétricos'!#REF!,'04. Sist. Elétricos'!$A$4:$A$322,'00. Resumo'!$A72,'04. Sist. Elétricos'!J$4:J$322,"X")</f>
        <v>#REF!</v>
      </c>
      <c r="BR72" s="34" t="e">
        <f t="shared" si="55"/>
        <v>#REF!</v>
      </c>
      <c r="BS72" s="1" t="e">
        <f>SUMIFS('04. Sist. Elétricos'!#REF!,'04. Sist. Elétricos'!$A$4:$A$322,'00. Resumo'!$A72,'04. Sist. Elétricos'!D$4:D$322,"X")</f>
        <v>#REF!</v>
      </c>
      <c r="BT72" s="2" t="e">
        <f>SUMIFS('04. Sist. Elétricos'!#REF!,'04. Sist. Elétricos'!$A$4:$A$322,'00. Resumo'!$A72,'04. Sist. Elétricos'!E$4:E$322,"X")</f>
        <v>#REF!</v>
      </c>
      <c r="BU72" s="3" t="e">
        <f>SUMIFS('04. Sist. Elétricos'!#REF!,'04. Sist. Elétricos'!$A$4:$A$322,'00. Resumo'!$A72,'04. Sist. Elétricos'!F$4:F$322,"X")</f>
        <v>#REF!</v>
      </c>
      <c r="BV72" s="3" t="e">
        <f>SUMIFS('04. Sist. Elétricos'!#REF!,'04. Sist. Elétricos'!$A$4:$A$322,'00. Resumo'!$A72,'04. Sist. Elétricos'!G$4:G$322,"X")</f>
        <v>#REF!</v>
      </c>
      <c r="BW72" s="3" t="e">
        <f>SUMIFS('04. Sist. Elétricos'!#REF!,'04. Sist. Elétricos'!$A$4:$A$322,'00. Resumo'!$A72,'04. Sist. Elétricos'!H$4:H$322,"X")</f>
        <v>#REF!</v>
      </c>
      <c r="BX72" s="3" t="e">
        <f>SUMIFS('04. Sist. Elétricos'!#REF!,'04. Sist. Elétricos'!$A$4:$A$322,'00. Resumo'!$A72,'04. Sist. Elétricos'!I$4:I$322,"X")</f>
        <v>#REF!</v>
      </c>
      <c r="BY72" s="9" t="e">
        <f>SUMIFS('04. Sist. Elétricos'!#REF!,'04. Sist. Elétricos'!$A$4:$A$322,'00. Resumo'!$A72,'04. Sist. Elétricos'!J$4:J$322,"X")</f>
        <v>#REF!</v>
      </c>
      <c r="BZ72" s="34" t="e">
        <f t="shared" si="56"/>
        <v>#REF!</v>
      </c>
      <c r="CA72" s="49"/>
      <c r="CB72" s="704"/>
      <c r="CC72" s="705"/>
      <c r="CD72" s="705"/>
      <c r="CE72" s="705"/>
      <c r="CF72" s="705"/>
      <c r="CG72" s="705"/>
      <c r="CH72" s="27"/>
      <c r="CI72" s="704"/>
      <c r="CJ72" s="704"/>
      <c r="CK72" s="705"/>
      <c r="CL72" s="705"/>
      <c r="CM72" s="705"/>
      <c r="CN72" s="705"/>
      <c r="CO72" s="705"/>
      <c r="CP72" s="707"/>
      <c r="CQ72" s="704"/>
      <c r="CR72" s="704"/>
      <c r="CS72" s="705"/>
      <c r="CT72" s="705"/>
      <c r="CU72" s="705"/>
      <c r="CV72" s="705"/>
      <c r="CW72" s="705"/>
      <c r="CX72" s="707"/>
      <c r="CY72" s="704"/>
      <c r="CZ72" s="704"/>
      <c r="DA72" s="705"/>
      <c r="DB72" s="705"/>
      <c r="DC72" s="705"/>
      <c r="DD72" s="705"/>
      <c r="DE72" s="705"/>
      <c r="DF72" s="43"/>
      <c r="DG72" s="16" t="e">
        <f>SUMIFS('04. Sist. Elétricos'!#REF!,'04. Sist. Elétricos'!$A$4:$A$322,'00. Resumo'!$A72,'04. Sist. Elétricos'!D$4:D$322,"X")</f>
        <v>#REF!</v>
      </c>
      <c r="DH72" s="2" t="e">
        <f>SUMIFS('04. Sist. Elétricos'!#REF!,'04. Sist. Elétricos'!$A$4:$A$322,'00. Resumo'!$A72,'04. Sist. Elétricos'!E$4:E$322,"X")</f>
        <v>#REF!</v>
      </c>
      <c r="DI72" s="3" t="e">
        <f>SUMIFS('04. Sist. Elétricos'!#REF!,'04. Sist. Elétricos'!$A$4:$A$322,'00. Resumo'!$A72,'04. Sist. Elétricos'!F$4:F$322,"X")</f>
        <v>#REF!</v>
      </c>
      <c r="DJ72" s="3" t="e">
        <f>SUMIFS('04. Sist. Elétricos'!#REF!,'04. Sist. Elétricos'!$A$4:$A$322,'00. Resumo'!$A72,'04. Sist. Elétricos'!G$4:G$322,"X")</f>
        <v>#REF!</v>
      </c>
      <c r="DK72" s="3" t="e">
        <f>SUMIFS('04. Sist. Elétricos'!#REF!,'04. Sist. Elétricos'!$A$4:$A$322,'00. Resumo'!$A72,'04. Sist. Elétricos'!H$4:H$322,"X")</f>
        <v>#REF!</v>
      </c>
      <c r="DL72" s="3" t="e">
        <f>SUMIFS('04. Sist. Elétricos'!#REF!,'04. Sist. Elétricos'!$A$4:$A$322,'00. Resumo'!$A72,'04. Sist. Elétricos'!I$4:I$322,"X")</f>
        <v>#REF!</v>
      </c>
      <c r="DM72" s="9" t="e">
        <f>SUMIFS('04. Sist. Elétricos'!#REF!,'04. Sist. Elétricos'!$A$4:$A$322,'00. Resumo'!$A72,'04. Sist. Elétricos'!J$4:J$322,"X")</f>
        <v>#REF!</v>
      </c>
      <c r="DN72" s="34" t="e">
        <f t="shared" si="57"/>
        <v>#REF!</v>
      </c>
      <c r="DO72" s="704"/>
      <c r="DP72" s="704"/>
      <c r="DQ72" s="705"/>
      <c r="DR72" s="705"/>
      <c r="DS72" s="705"/>
      <c r="DT72" s="705"/>
      <c r="DU72" s="705"/>
      <c r="DV72" s="43"/>
      <c r="DW72" s="704"/>
      <c r="DX72" s="704"/>
      <c r="DY72" s="705"/>
      <c r="DZ72" s="705"/>
      <c r="EA72" s="705"/>
      <c r="EB72" s="705"/>
      <c r="EC72" s="705"/>
      <c r="ED72" s="706"/>
      <c r="EE72" s="1" t="e">
        <f>SUMIFS('04. Sist. Elétricos'!#REF!,'04. Sist. Elétricos'!$A$4:$A$322,'00. Resumo'!$A72,'04. Sist. Elétricos'!D$4:D$322,"X")</f>
        <v>#REF!</v>
      </c>
      <c r="EF72" s="2" t="e">
        <f>SUMIFS('04. Sist. Elétricos'!#REF!,'04. Sist. Elétricos'!$A$4:$A$322,'00. Resumo'!$A72,'04. Sist. Elétricos'!E$4:E$322,"X")</f>
        <v>#REF!</v>
      </c>
      <c r="EG72" s="3" t="e">
        <f>SUMIFS('04. Sist. Elétricos'!#REF!,'04. Sist. Elétricos'!$A$4:$A$322,'00. Resumo'!$A72,'04. Sist. Elétricos'!F$4:F$322,"X")</f>
        <v>#REF!</v>
      </c>
      <c r="EH72" s="3" t="e">
        <f>SUMIFS('04. Sist. Elétricos'!#REF!,'04. Sist. Elétricos'!$A$4:$A$322,'00. Resumo'!$A72,'04. Sist. Elétricos'!G$4:G$322,"X")</f>
        <v>#REF!</v>
      </c>
      <c r="EI72" s="3" t="e">
        <f>SUMIFS('04. Sist. Elétricos'!#REF!,'04. Sist. Elétricos'!$A$4:$A$322,'00. Resumo'!$A72,'04. Sist. Elétricos'!H$4:H$322,"X")</f>
        <v>#REF!</v>
      </c>
      <c r="EJ72" s="3" t="e">
        <f>SUMIFS('04. Sist. Elétricos'!#REF!,'04. Sist. Elétricos'!$A$4:$A$322,'00. Resumo'!$A72,'04. Sist. Elétricos'!I$4:I$322,"X")</f>
        <v>#REF!</v>
      </c>
      <c r="EK72" s="9" t="e">
        <f>SUMIFS('04. Sist. Elétricos'!#REF!,'04. Sist. Elétricos'!$A$4:$A$322,'00. Resumo'!$A72,'04. Sist. Elétricos'!J$4:J$322,"X")</f>
        <v>#REF!</v>
      </c>
      <c r="EL72" s="41" t="e">
        <f t="shared" si="58"/>
        <v>#REF!</v>
      </c>
    </row>
    <row r="73" spans="1:142" ht="15" outlineLevel="1" x14ac:dyDescent="0.2">
      <c r="A73" s="763" t="s">
        <v>38</v>
      </c>
      <c r="B73" s="807" t="s">
        <v>39</v>
      </c>
      <c r="C73" s="742">
        <f>AVERAGE(C74:C76)</f>
        <v>0.69999999999999984</v>
      </c>
      <c r="D73" s="743">
        <f t="shared" si="53"/>
        <v>1.4285714285714284</v>
      </c>
      <c r="E73" s="744">
        <f>AVERAGE(E74:E76)</f>
        <v>0.5</v>
      </c>
      <c r="F73" s="815">
        <f t="shared" si="54"/>
        <v>0.5</v>
      </c>
      <c r="G73" s="753"/>
      <c r="H73" s="745"/>
      <c r="I73" s="746"/>
      <c r="J73" s="746"/>
      <c r="K73" s="746"/>
      <c r="L73" s="746"/>
      <c r="M73" s="746"/>
      <c r="N73" s="756"/>
      <c r="O73" s="753"/>
      <c r="P73" s="745"/>
      <c r="Q73" s="746"/>
      <c r="R73" s="746"/>
      <c r="S73" s="746"/>
      <c r="T73" s="746"/>
      <c r="U73" s="746"/>
      <c r="V73" s="756"/>
      <c r="W73" s="748"/>
      <c r="X73" s="748"/>
      <c r="Y73" s="749"/>
      <c r="Z73" s="749"/>
      <c r="AA73" s="749"/>
      <c r="AB73" s="749"/>
      <c r="AC73" s="749"/>
      <c r="AD73" s="756"/>
      <c r="AE73" s="748"/>
      <c r="AF73" s="748"/>
      <c r="AG73" s="749"/>
      <c r="AH73" s="749"/>
      <c r="AI73" s="749"/>
      <c r="AJ73" s="749"/>
      <c r="AK73" s="749"/>
      <c r="AL73" s="756"/>
      <c r="AM73" s="748"/>
      <c r="AN73" s="748"/>
      <c r="AO73" s="749"/>
      <c r="AP73" s="749"/>
      <c r="AQ73" s="749"/>
      <c r="AR73" s="749"/>
      <c r="AS73" s="749"/>
      <c r="AT73" s="756"/>
      <c r="AU73" s="748"/>
      <c r="AV73" s="748"/>
      <c r="AW73" s="749"/>
      <c r="AX73" s="749"/>
      <c r="AY73" s="749"/>
      <c r="AZ73" s="749"/>
      <c r="BA73" s="749"/>
      <c r="BB73" s="756"/>
      <c r="BC73" s="748"/>
      <c r="BD73" s="748"/>
      <c r="BE73" s="749"/>
      <c r="BF73" s="749"/>
      <c r="BG73" s="749"/>
      <c r="BH73" s="749"/>
      <c r="BI73" s="749"/>
      <c r="BJ73" s="752"/>
      <c r="BK73" s="748"/>
      <c r="BL73" s="748"/>
      <c r="BM73" s="749"/>
      <c r="BN73" s="749"/>
      <c r="BO73" s="749"/>
      <c r="BP73" s="749"/>
      <c r="BQ73" s="749"/>
      <c r="BR73" s="747" t="e">
        <f>SUBTOTAL(9,BR74:BR76)</f>
        <v>#REF!</v>
      </c>
      <c r="BS73" s="748"/>
      <c r="BT73" s="748"/>
      <c r="BU73" s="749"/>
      <c r="BV73" s="749"/>
      <c r="BW73" s="749"/>
      <c r="BX73" s="749"/>
      <c r="BY73" s="749"/>
      <c r="BZ73" s="747" t="e">
        <f>SUBTOTAL(9,BZ74:BZ76)</f>
        <v>#REF!</v>
      </c>
      <c r="CA73" s="757"/>
      <c r="CB73" s="748"/>
      <c r="CC73" s="749"/>
      <c r="CD73" s="749"/>
      <c r="CE73" s="749"/>
      <c r="CF73" s="749"/>
      <c r="CG73" s="749"/>
      <c r="CH73" s="760"/>
      <c r="CI73" s="748"/>
      <c r="CJ73" s="748"/>
      <c r="CK73" s="749"/>
      <c r="CL73" s="749"/>
      <c r="CM73" s="749"/>
      <c r="CN73" s="749"/>
      <c r="CO73" s="749"/>
      <c r="CP73" s="756"/>
      <c r="CQ73" s="745"/>
      <c r="CR73" s="745"/>
      <c r="CS73" s="746"/>
      <c r="CT73" s="746"/>
      <c r="CU73" s="746"/>
      <c r="CV73" s="746"/>
      <c r="CW73" s="746"/>
      <c r="CX73" s="756"/>
      <c r="CY73" s="745"/>
      <c r="CZ73" s="745"/>
      <c r="DA73" s="746"/>
      <c r="DB73" s="746"/>
      <c r="DC73" s="746"/>
      <c r="DD73" s="746"/>
      <c r="DE73" s="746"/>
      <c r="DF73" s="752"/>
      <c r="DG73" s="745"/>
      <c r="DH73" s="745"/>
      <c r="DI73" s="746"/>
      <c r="DJ73" s="746"/>
      <c r="DK73" s="746"/>
      <c r="DL73" s="746"/>
      <c r="DM73" s="746"/>
      <c r="DN73" s="747" t="e">
        <f>SUBTOTAL(9,DN74:DN76)</f>
        <v>#REF!</v>
      </c>
      <c r="DO73" s="745"/>
      <c r="DP73" s="745"/>
      <c r="DQ73" s="746"/>
      <c r="DR73" s="746"/>
      <c r="DS73" s="746"/>
      <c r="DT73" s="746"/>
      <c r="DU73" s="746"/>
      <c r="DV73" s="747" t="e">
        <f>SUBTOTAL(9,DV74:DV76)</f>
        <v>#REF!</v>
      </c>
      <c r="DW73" s="753"/>
      <c r="DX73" s="745"/>
      <c r="DY73" s="746"/>
      <c r="DZ73" s="746"/>
      <c r="EA73" s="746"/>
      <c r="EB73" s="746"/>
      <c r="EC73" s="746"/>
      <c r="ED73" s="752"/>
      <c r="EE73" s="753"/>
      <c r="EF73" s="745"/>
      <c r="EG73" s="746"/>
      <c r="EH73" s="746"/>
      <c r="EI73" s="746"/>
      <c r="EJ73" s="746"/>
      <c r="EK73" s="746"/>
      <c r="EL73" s="754"/>
    </row>
    <row r="74" spans="1:142" ht="15" outlineLevel="2" x14ac:dyDescent="0.2">
      <c r="A74" s="764" t="s">
        <v>119</v>
      </c>
      <c r="B74" s="808" t="s">
        <v>115</v>
      </c>
      <c r="C74" s="727">
        <v>0.7</v>
      </c>
      <c r="D74" s="137">
        <f>IF(C74="","",IF($C$73="",1/C74,1/$C$73))</f>
        <v>1.4285714285714288</v>
      </c>
      <c r="E74" s="728">
        <v>0.5</v>
      </c>
      <c r="F74" s="822">
        <f>IF(E74="","",IF($E$73="",E74,$E$73))</f>
        <v>0.5</v>
      </c>
      <c r="G74" s="49"/>
      <c r="H74" s="704"/>
      <c r="I74" s="705"/>
      <c r="J74" s="705"/>
      <c r="K74" s="705"/>
      <c r="L74" s="705"/>
      <c r="M74" s="705"/>
      <c r="N74" s="706"/>
      <c r="O74" s="49"/>
      <c r="P74" s="704"/>
      <c r="Q74" s="705"/>
      <c r="R74" s="705"/>
      <c r="S74" s="705"/>
      <c r="T74" s="705"/>
      <c r="U74" s="705"/>
      <c r="V74" s="706"/>
      <c r="W74" s="704"/>
      <c r="X74" s="704"/>
      <c r="Y74" s="705"/>
      <c r="Z74" s="705"/>
      <c r="AA74" s="705"/>
      <c r="AB74" s="705"/>
      <c r="AC74" s="705"/>
      <c r="AD74" s="706"/>
      <c r="AE74" s="704"/>
      <c r="AF74" s="704"/>
      <c r="AG74" s="705"/>
      <c r="AH74" s="705"/>
      <c r="AI74" s="705"/>
      <c r="AJ74" s="705"/>
      <c r="AK74" s="705"/>
      <c r="AL74" s="706"/>
      <c r="AM74" s="704"/>
      <c r="AN74" s="704"/>
      <c r="AO74" s="705"/>
      <c r="AP74" s="705"/>
      <c r="AQ74" s="705"/>
      <c r="AR74" s="705"/>
      <c r="AS74" s="705"/>
      <c r="AT74" s="706"/>
      <c r="AU74" s="704"/>
      <c r="AV74" s="704"/>
      <c r="AW74" s="705"/>
      <c r="AX74" s="705"/>
      <c r="AY74" s="705"/>
      <c r="AZ74" s="705"/>
      <c r="BA74" s="705"/>
      <c r="BB74" s="706"/>
      <c r="BC74" s="704"/>
      <c r="BD74" s="704"/>
      <c r="BE74" s="705"/>
      <c r="BF74" s="705"/>
      <c r="BG74" s="705"/>
      <c r="BH74" s="705"/>
      <c r="BI74" s="705"/>
      <c r="BJ74" s="23"/>
      <c r="BK74" s="18" t="e">
        <f>SUMIFS('05. Sist. Elétricos Críticos'!#REF!,'05. Sist. Elétricos Críticos'!$A$4:$A$243,'00. Resumo'!$A74,'05. Sist. Elétricos Críticos'!D$4:D$243,"X")</f>
        <v>#REF!</v>
      </c>
      <c r="BL74" s="19" t="e">
        <f>SUMIFS('05. Sist. Elétricos Críticos'!#REF!,'05. Sist. Elétricos Críticos'!$A$4:$A$243,'00. Resumo'!$A74,'05. Sist. Elétricos Críticos'!E$4:E$243,"X")</f>
        <v>#REF!</v>
      </c>
      <c r="BM74" s="20" t="e">
        <f>SUMIFS('05. Sist. Elétricos Críticos'!#REF!,'05. Sist. Elétricos Críticos'!$A$4:$A$243,'00. Resumo'!$A74,'05. Sist. Elétricos Críticos'!F$4:F$243,"X")</f>
        <v>#REF!</v>
      </c>
      <c r="BN74" s="20" t="e">
        <f>SUMIFS('05. Sist. Elétricos Críticos'!#REF!,'05. Sist. Elétricos Críticos'!$A$4:$A$243,'00. Resumo'!$A74,'05. Sist. Elétricos Críticos'!G$4:G$243,"X")</f>
        <v>#REF!</v>
      </c>
      <c r="BO74" s="20" t="e">
        <f>SUMIFS('05. Sist. Elétricos Críticos'!#REF!,'05. Sist. Elétricos Críticos'!$A$4:$A$243,'00. Resumo'!$A74,'05. Sist. Elétricos Críticos'!H$4:H$243,"X")</f>
        <v>#REF!</v>
      </c>
      <c r="BP74" s="20" t="e">
        <f>SUMIFS('05. Sist. Elétricos Críticos'!#REF!,'05. Sist. Elétricos Críticos'!$A$4:$A$243,'00. Resumo'!$A74,'05. Sist. Elétricos Críticos'!I$4:I$243,"X")</f>
        <v>#REF!</v>
      </c>
      <c r="BQ74" s="21" t="e">
        <f>SUMIFS('05. Sist. Elétricos Críticos'!#REF!,'05. Sist. Elétricos Críticos'!$A$4:$A$243,'00. Resumo'!$A74,'05. Sist. Elétricos Críticos'!J$4:J$243,"X")</f>
        <v>#REF!</v>
      </c>
      <c r="BR74" s="33" t="e">
        <f>SUMPRODUCT(BK74:BQ74,BK$4:BQ$4)</f>
        <v>#REF!</v>
      </c>
      <c r="BS74" s="18" t="e">
        <f>SUMIFS('05. Sist. Elétricos Críticos'!#REF!,'05. Sist. Elétricos Críticos'!$A$4:$A$243,'00. Resumo'!$A74,'05. Sist. Elétricos Críticos'!D$4:D$243,"X")</f>
        <v>#REF!</v>
      </c>
      <c r="BT74" s="19" t="e">
        <f>SUMIFS('05. Sist. Elétricos Críticos'!#REF!,'05. Sist. Elétricos Críticos'!$A$4:$A$243,'00. Resumo'!$A74,'05. Sist. Elétricos Críticos'!E$4:E$243,"X")</f>
        <v>#REF!</v>
      </c>
      <c r="BU74" s="20" t="e">
        <f>SUMIFS('05. Sist. Elétricos Críticos'!#REF!,'05. Sist. Elétricos Críticos'!$A$4:$A$243,'00. Resumo'!$A74,'05. Sist. Elétricos Críticos'!F$4:F$243,"X")</f>
        <v>#REF!</v>
      </c>
      <c r="BV74" s="20" t="e">
        <f>SUMIFS('05. Sist. Elétricos Críticos'!#REF!,'05. Sist. Elétricos Críticos'!$A$4:$A$243,'00. Resumo'!$A74,'05. Sist. Elétricos Críticos'!G$4:G$243,"X")</f>
        <v>#REF!</v>
      </c>
      <c r="BW74" s="20" t="e">
        <f>SUMIFS('05. Sist. Elétricos Críticos'!#REF!,'05. Sist. Elétricos Críticos'!$A$4:$A$243,'00. Resumo'!$A74,'05. Sist. Elétricos Críticos'!H$4:H$243,"X")</f>
        <v>#REF!</v>
      </c>
      <c r="BX74" s="20" t="e">
        <f>SUMIFS('05. Sist. Elétricos Críticos'!#REF!,'05. Sist. Elétricos Críticos'!$A$4:$A$243,'00. Resumo'!$A74,'05. Sist. Elétricos Críticos'!I$4:I$243,"X")</f>
        <v>#REF!</v>
      </c>
      <c r="BY74" s="21" t="e">
        <f>SUMIFS('05. Sist. Elétricos Críticos'!#REF!,'05. Sist. Elétricos Críticos'!$A$4:$A$243,'00. Resumo'!$A74,'05. Sist. Elétricos Críticos'!J$4:J$243,"X")</f>
        <v>#REF!</v>
      </c>
      <c r="BZ74" s="33" t="e">
        <f>SUMPRODUCT(BS74:BY74,BS$4:BY$4)</f>
        <v>#REF!</v>
      </c>
      <c r="CA74" s="49"/>
      <c r="CB74" s="704"/>
      <c r="CC74" s="705"/>
      <c r="CD74" s="705"/>
      <c r="CE74" s="705"/>
      <c r="CF74" s="705"/>
      <c r="CG74" s="705"/>
      <c r="CH74" s="27"/>
      <c r="CI74" s="704"/>
      <c r="CJ74" s="704"/>
      <c r="CK74" s="705"/>
      <c r="CL74" s="705"/>
      <c r="CM74" s="705"/>
      <c r="CN74" s="705"/>
      <c r="CO74" s="705"/>
      <c r="CP74" s="707"/>
      <c r="CQ74" s="704"/>
      <c r="CR74" s="704"/>
      <c r="CS74" s="705"/>
      <c r="CT74" s="705"/>
      <c r="CU74" s="705"/>
      <c r="CV74" s="705"/>
      <c r="CW74" s="705"/>
      <c r="CX74" s="707"/>
      <c r="CY74" s="704"/>
      <c r="CZ74" s="704"/>
      <c r="DA74" s="705"/>
      <c r="DB74" s="705"/>
      <c r="DC74" s="705"/>
      <c r="DD74" s="705"/>
      <c r="DE74" s="705"/>
      <c r="DF74" s="43"/>
      <c r="DG74" s="18" t="e">
        <f>SUMIFS('05. Sist. Elétricos Críticos'!#REF!,'05. Sist. Elétricos Críticos'!$A$4:$A$243,'00. Resumo'!$A74,'05. Sist. Elétricos Críticos'!D$4:D$243,"X")</f>
        <v>#REF!</v>
      </c>
      <c r="DH74" s="19" t="e">
        <f>SUMIFS('05. Sist. Elétricos Críticos'!#REF!,'05. Sist. Elétricos Críticos'!$A$4:$A$243,'00. Resumo'!$A74,'05. Sist. Elétricos Críticos'!E$4:E$243,"X")</f>
        <v>#REF!</v>
      </c>
      <c r="DI74" s="20" t="e">
        <f>SUMIFS('05. Sist. Elétricos Críticos'!#REF!,'05. Sist. Elétricos Críticos'!$A$4:$A$243,'00. Resumo'!$A74,'05. Sist. Elétricos Críticos'!F$4:F$243,"X")</f>
        <v>#REF!</v>
      </c>
      <c r="DJ74" s="20" t="e">
        <f>SUMIFS('05. Sist. Elétricos Críticos'!#REF!,'05. Sist. Elétricos Críticos'!$A$4:$A$243,'00. Resumo'!$A74,'05. Sist. Elétricos Críticos'!G$4:G$243,"X")</f>
        <v>#REF!</v>
      </c>
      <c r="DK74" s="20" t="e">
        <f>SUMIFS('05. Sist. Elétricos Críticos'!#REF!,'05. Sist. Elétricos Críticos'!$A$4:$A$243,'00. Resumo'!$A74,'05. Sist. Elétricos Críticos'!H$4:H$243,"X")</f>
        <v>#REF!</v>
      </c>
      <c r="DL74" s="20" t="e">
        <f>SUMIFS('05. Sist. Elétricos Críticos'!#REF!,'05. Sist. Elétricos Críticos'!$A$4:$A$243,'00. Resumo'!$A74,'05. Sist. Elétricos Críticos'!I$4:I$243,"X")</f>
        <v>#REF!</v>
      </c>
      <c r="DM74" s="21" t="e">
        <f>SUMIFS('05. Sist. Elétricos Críticos'!#REF!,'05. Sist. Elétricos Críticos'!$A$4:$A$243,'00. Resumo'!$A74,'05. Sist. Elétricos Críticos'!J$4:J$243,"X")</f>
        <v>#REF!</v>
      </c>
      <c r="DN74" s="33" t="e">
        <f>SUMPRODUCT(DG74:DM74,DG$4:DM$4)</f>
        <v>#REF!</v>
      </c>
      <c r="DO74" s="18" t="e">
        <f>SUMIFS('05. Sist. Elétricos Críticos'!#REF!,'05. Sist. Elétricos Críticos'!$A$4:$A$243,'00. Resumo'!$A74,'05. Sist. Elétricos Críticos'!D$4:D$243,"X")</f>
        <v>#REF!</v>
      </c>
      <c r="DP74" s="19" t="e">
        <f>SUMIFS('05. Sist. Elétricos Críticos'!#REF!,'05. Sist. Elétricos Críticos'!$A$4:$A$243,'00. Resumo'!$A74,'05. Sist. Elétricos Críticos'!E$4:E$243,"X")</f>
        <v>#REF!</v>
      </c>
      <c r="DQ74" s="20" t="e">
        <f>SUMIFS('05. Sist. Elétricos Críticos'!#REF!,'05. Sist. Elétricos Críticos'!$A$4:$A$243,'00. Resumo'!$A74,'05. Sist. Elétricos Críticos'!F$4:F$243,"X")</f>
        <v>#REF!</v>
      </c>
      <c r="DR74" s="20" t="e">
        <f>SUMIFS('05. Sist. Elétricos Críticos'!#REF!,'05. Sist. Elétricos Críticos'!$A$4:$A$243,'00. Resumo'!$A74,'05. Sist. Elétricos Críticos'!G$4:G$243,"X")</f>
        <v>#REF!</v>
      </c>
      <c r="DS74" s="20" t="e">
        <f>SUMIFS('05. Sist. Elétricos Críticos'!#REF!,'05. Sist. Elétricos Críticos'!$A$4:$A$243,'00. Resumo'!$A74,'05. Sist. Elétricos Críticos'!H$4:H$243,"X")</f>
        <v>#REF!</v>
      </c>
      <c r="DT74" s="20" t="e">
        <f>SUMIFS('05. Sist. Elétricos Críticos'!#REF!,'05. Sist. Elétricos Críticos'!$A$4:$A$243,'00. Resumo'!$A74,'05. Sist. Elétricos Críticos'!I$4:I$243,"X")</f>
        <v>#REF!</v>
      </c>
      <c r="DU74" s="21" t="e">
        <f>SUMIFS('05. Sist. Elétricos Críticos'!#REF!,'05. Sist. Elétricos Críticos'!$A$4:$A$243,'00. Resumo'!$A74,'05. Sist. Elétricos Críticos'!J$4:J$243,"X")</f>
        <v>#REF!</v>
      </c>
      <c r="DV74" s="33" t="e">
        <f>SUMPRODUCT(DO74:DU74,DO$4:DU$4)</f>
        <v>#REF!</v>
      </c>
      <c r="DW74" s="49"/>
      <c r="DX74" s="704"/>
      <c r="DY74" s="705"/>
      <c r="DZ74" s="705"/>
      <c r="EA74" s="705"/>
      <c r="EB74" s="705"/>
      <c r="EC74" s="705"/>
      <c r="ED74" s="23"/>
      <c r="EE74" s="49"/>
      <c r="EF74" s="704"/>
      <c r="EG74" s="705"/>
      <c r="EH74" s="705"/>
      <c r="EI74" s="705"/>
      <c r="EJ74" s="705"/>
      <c r="EK74" s="705"/>
      <c r="EL74" s="45"/>
    </row>
    <row r="75" spans="1:142" ht="15" outlineLevel="2" x14ac:dyDescent="0.2">
      <c r="A75" s="762" t="s">
        <v>121</v>
      </c>
      <c r="B75" s="809" t="s">
        <v>116</v>
      </c>
      <c r="C75" s="720">
        <v>0.7</v>
      </c>
      <c r="D75" s="116">
        <f>IF(C75="","",IF($C$73="",1/C75,1/$C$73))</f>
        <v>1.4285714285714288</v>
      </c>
      <c r="E75" s="729">
        <v>0.5</v>
      </c>
      <c r="F75" s="823">
        <f>IF(E75="","",IF($E$73="",E75,$E$73))</f>
        <v>0.5</v>
      </c>
      <c r="G75" s="49"/>
      <c r="H75" s="704"/>
      <c r="I75" s="705"/>
      <c r="J75" s="705"/>
      <c r="K75" s="705"/>
      <c r="L75" s="705"/>
      <c r="M75" s="705"/>
      <c r="N75" s="706"/>
      <c r="O75" s="49"/>
      <c r="P75" s="704"/>
      <c r="Q75" s="705"/>
      <c r="R75" s="705"/>
      <c r="S75" s="705"/>
      <c r="T75" s="705"/>
      <c r="U75" s="705"/>
      <c r="V75" s="706"/>
      <c r="W75" s="704"/>
      <c r="X75" s="704"/>
      <c r="Y75" s="705"/>
      <c r="Z75" s="705"/>
      <c r="AA75" s="705"/>
      <c r="AB75" s="705"/>
      <c r="AC75" s="705"/>
      <c r="AD75" s="706"/>
      <c r="AE75" s="704"/>
      <c r="AF75" s="704"/>
      <c r="AG75" s="705"/>
      <c r="AH75" s="705"/>
      <c r="AI75" s="705"/>
      <c r="AJ75" s="705"/>
      <c r="AK75" s="705"/>
      <c r="AL75" s="706"/>
      <c r="AM75" s="704"/>
      <c r="AN75" s="704"/>
      <c r="AO75" s="705"/>
      <c r="AP75" s="705"/>
      <c r="AQ75" s="705"/>
      <c r="AR75" s="705"/>
      <c r="AS75" s="705"/>
      <c r="AT75" s="706"/>
      <c r="AU75" s="704"/>
      <c r="AV75" s="704"/>
      <c r="AW75" s="705"/>
      <c r="AX75" s="705"/>
      <c r="AY75" s="705"/>
      <c r="AZ75" s="705"/>
      <c r="BA75" s="705"/>
      <c r="BB75" s="706"/>
      <c r="BC75" s="704"/>
      <c r="BD75" s="704"/>
      <c r="BE75" s="705"/>
      <c r="BF75" s="705"/>
      <c r="BG75" s="705"/>
      <c r="BH75" s="705"/>
      <c r="BI75" s="705"/>
      <c r="BJ75" s="23"/>
      <c r="BK75" s="1" t="e">
        <f>SUMIFS('05. Sist. Elétricos Críticos'!#REF!,'05. Sist. Elétricos Críticos'!$A$4:$A$243,'00. Resumo'!$A75,'05. Sist. Elétricos Críticos'!D$4:D$243,"X")</f>
        <v>#REF!</v>
      </c>
      <c r="BL75" s="2" t="e">
        <f>SUMIFS('05. Sist. Elétricos Críticos'!#REF!,'05. Sist. Elétricos Críticos'!$A$4:$A$243,'00. Resumo'!$A75,'05. Sist. Elétricos Críticos'!E$4:E$243,"X")</f>
        <v>#REF!</v>
      </c>
      <c r="BM75" s="3" t="e">
        <f>SUMIFS('05. Sist. Elétricos Críticos'!#REF!,'05. Sist. Elétricos Críticos'!$A$4:$A$243,'00. Resumo'!$A75,'05. Sist. Elétricos Críticos'!F$4:F$243,"X")</f>
        <v>#REF!</v>
      </c>
      <c r="BN75" s="3" t="e">
        <f>SUMIFS('05. Sist. Elétricos Críticos'!#REF!,'05. Sist. Elétricos Críticos'!$A$4:$A$243,'00. Resumo'!$A75,'05. Sist. Elétricos Críticos'!G$4:G$243,"X")</f>
        <v>#REF!</v>
      </c>
      <c r="BO75" s="3" t="e">
        <f>SUMIFS('05. Sist. Elétricos Críticos'!#REF!,'05. Sist. Elétricos Críticos'!$A$4:$A$243,'00. Resumo'!$A75,'05. Sist. Elétricos Críticos'!H$4:H$243,"X")</f>
        <v>#REF!</v>
      </c>
      <c r="BP75" s="3" t="e">
        <f>SUMIFS('05. Sist. Elétricos Críticos'!#REF!,'05. Sist. Elétricos Críticos'!$A$4:$A$243,'00. Resumo'!$A75,'05. Sist. Elétricos Críticos'!I$4:I$243,"X")</f>
        <v>#REF!</v>
      </c>
      <c r="BQ75" s="9" t="e">
        <f>SUMIFS('05. Sist. Elétricos Críticos'!#REF!,'05. Sist. Elétricos Críticos'!$A$4:$A$243,'00. Resumo'!$A75,'05. Sist. Elétricos Críticos'!J$4:J$243,"X")</f>
        <v>#REF!</v>
      </c>
      <c r="BR75" s="34" t="e">
        <f>SUMPRODUCT(BK75:BQ75,BK$4:BQ$4)</f>
        <v>#REF!</v>
      </c>
      <c r="BS75" s="1" t="e">
        <f>SUMIFS('05. Sist. Elétricos Críticos'!#REF!,'05. Sist. Elétricos Críticos'!$A$4:$A$243,'00. Resumo'!$A75,'05. Sist. Elétricos Críticos'!D$4:D$243,"X")</f>
        <v>#REF!</v>
      </c>
      <c r="BT75" s="2" t="e">
        <f>SUMIFS('05. Sist. Elétricos Críticos'!#REF!,'05. Sist. Elétricos Críticos'!$A$4:$A$243,'00. Resumo'!$A75,'05. Sist. Elétricos Críticos'!E$4:E$243,"X")</f>
        <v>#REF!</v>
      </c>
      <c r="BU75" s="3" t="e">
        <f>SUMIFS('05. Sist. Elétricos Críticos'!#REF!,'05. Sist. Elétricos Críticos'!$A$4:$A$243,'00. Resumo'!$A75,'05. Sist. Elétricos Críticos'!F$4:F$243,"X")</f>
        <v>#REF!</v>
      </c>
      <c r="BV75" s="3" t="e">
        <f>SUMIFS('05. Sist. Elétricos Críticos'!#REF!,'05. Sist. Elétricos Críticos'!$A$4:$A$243,'00. Resumo'!$A75,'05. Sist. Elétricos Críticos'!G$4:G$243,"X")</f>
        <v>#REF!</v>
      </c>
      <c r="BW75" s="3" t="e">
        <f>SUMIFS('05. Sist. Elétricos Críticos'!#REF!,'05. Sist. Elétricos Críticos'!$A$4:$A$243,'00. Resumo'!$A75,'05. Sist. Elétricos Críticos'!H$4:H$243,"X")</f>
        <v>#REF!</v>
      </c>
      <c r="BX75" s="3" t="e">
        <f>SUMIFS('05. Sist. Elétricos Críticos'!#REF!,'05. Sist. Elétricos Críticos'!$A$4:$A$243,'00. Resumo'!$A75,'05. Sist. Elétricos Críticos'!I$4:I$243,"X")</f>
        <v>#REF!</v>
      </c>
      <c r="BY75" s="9" t="e">
        <f>SUMIFS('05. Sist. Elétricos Críticos'!#REF!,'05. Sist. Elétricos Críticos'!$A$4:$A$243,'00. Resumo'!$A75,'05. Sist. Elétricos Críticos'!J$4:J$243,"X")</f>
        <v>#REF!</v>
      </c>
      <c r="BZ75" s="34" t="e">
        <f>SUMPRODUCT(BS75:BY75,BS$4:BY$4)</f>
        <v>#REF!</v>
      </c>
      <c r="CA75" s="49"/>
      <c r="CB75" s="704"/>
      <c r="CC75" s="705"/>
      <c r="CD75" s="705"/>
      <c r="CE75" s="705"/>
      <c r="CF75" s="705"/>
      <c r="CG75" s="705"/>
      <c r="CH75" s="27"/>
      <c r="CI75" s="704"/>
      <c r="CJ75" s="704"/>
      <c r="CK75" s="705"/>
      <c r="CL75" s="705"/>
      <c r="CM75" s="705"/>
      <c r="CN75" s="705"/>
      <c r="CO75" s="705"/>
      <c r="CP75" s="707"/>
      <c r="CQ75" s="704"/>
      <c r="CR75" s="704"/>
      <c r="CS75" s="705"/>
      <c r="CT75" s="705"/>
      <c r="CU75" s="705"/>
      <c r="CV75" s="705"/>
      <c r="CW75" s="705"/>
      <c r="CX75" s="707"/>
      <c r="CY75" s="704"/>
      <c r="CZ75" s="704"/>
      <c r="DA75" s="705"/>
      <c r="DB75" s="705"/>
      <c r="DC75" s="705"/>
      <c r="DD75" s="705"/>
      <c r="DE75" s="705"/>
      <c r="DF75" s="43"/>
      <c r="DG75" s="1" t="e">
        <f>SUMIFS('05. Sist. Elétricos Críticos'!#REF!,'05. Sist. Elétricos Críticos'!$A$4:$A$243,'00. Resumo'!$A75,'05. Sist. Elétricos Críticos'!D$4:D$243,"X")</f>
        <v>#REF!</v>
      </c>
      <c r="DH75" s="2" t="e">
        <f>SUMIFS('05. Sist. Elétricos Críticos'!#REF!,'05. Sist. Elétricos Críticos'!$A$4:$A$243,'00. Resumo'!$A75,'05. Sist. Elétricos Críticos'!E$4:E$243,"X")</f>
        <v>#REF!</v>
      </c>
      <c r="DI75" s="3" t="e">
        <f>SUMIFS('05. Sist. Elétricos Críticos'!#REF!,'05. Sist. Elétricos Críticos'!$A$4:$A$243,'00. Resumo'!$A75,'05. Sist. Elétricos Críticos'!F$4:F$243,"X")</f>
        <v>#REF!</v>
      </c>
      <c r="DJ75" s="3" t="e">
        <f>SUMIFS('05. Sist. Elétricos Críticos'!#REF!,'05. Sist. Elétricos Críticos'!$A$4:$A$243,'00. Resumo'!$A75,'05. Sist. Elétricos Críticos'!G$4:G$243,"X")</f>
        <v>#REF!</v>
      </c>
      <c r="DK75" s="3" t="e">
        <f>SUMIFS('05. Sist. Elétricos Críticos'!#REF!,'05. Sist. Elétricos Críticos'!$A$4:$A$243,'00. Resumo'!$A75,'05. Sist. Elétricos Críticos'!H$4:H$243,"X")</f>
        <v>#REF!</v>
      </c>
      <c r="DL75" s="3" t="e">
        <f>SUMIFS('05. Sist. Elétricos Críticos'!#REF!,'05. Sist. Elétricos Críticos'!$A$4:$A$243,'00. Resumo'!$A75,'05. Sist. Elétricos Críticos'!I$4:I$243,"X")</f>
        <v>#REF!</v>
      </c>
      <c r="DM75" s="9" t="e">
        <f>SUMIFS('05. Sist. Elétricos Críticos'!#REF!,'05. Sist. Elétricos Críticos'!$A$4:$A$243,'00. Resumo'!$A75,'05. Sist. Elétricos Críticos'!J$4:J$243,"X")</f>
        <v>#REF!</v>
      </c>
      <c r="DN75" s="34" t="e">
        <f>SUMPRODUCT(DG75:DM75,DG$4:DM$4)</f>
        <v>#REF!</v>
      </c>
      <c r="DO75" s="1" t="e">
        <f>SUMIFS('05. Sist. Elétricos Críticos'!#REF!,'05. Sist. Elétricos Críticos'!$A$4:$A$243,'00. Resumo'!$A75,'05. Sist. Elétricos Críticos'!D$4:D$243,"X")</f>
        <v>#REF!</v>
      </c>
      <c r="DP75" s="2" t="e">
        <f>SUMIFS('05. Sist. Elétricos Críticos'!#REF!,'05. Sist. Elétricos Críticos'!$A$4:$A$243,'00. Resumo'!$A75,'05. Sist. Elétricos Críticos'!E$4:E$243,"X")</f>
        <v>#REF!</v>
      </c>
      <c r="DQ75" s="3" t="e">
        <f>SUMIFS('05. Sist. Elétricos Críticos'!#REF!,'05. Sist. Elétricos Críticos'!$A$4:$A$243,'00. Resumo'!$A75,'05. Sist. Elétricos Críticos'!F$4:F$243,"X")</f>
        <v>#REF!</v>
      </c>
      <c r="DR75" s="3" t="e">
        <f>SUMIFS('05. Sist. Elétricos Críticos'!#REF!,'05. Sist. Elétricos Críticos'!$A$4:$A$243,'00. Resumo'!$A75,'05. Sist. Elétricos Críticos'!G$4:G$243,"X")</f>
        <v>#REF!</v>
      </c>
      <c r="DS75" s="3" t="e">
        <f>SUMIFS('05. Sist. Elétricos Críticos'!#REF!,'05. Sist. Elétricos Críticos'!$A$4:$A$243,'00. Resumo'!$A75,'05. Sist. Elétricos Críticos'!H$4:H$243,"X")</f>
        <v>#REF!</v>
      </c>
      <c r="DT75" s="3" t="e">
        <f>SUMIFS('05. Sist. Elétricos Críticos'!#REF!,'05. Sist. Elétricos Críticos'!$A$4:$A$243,'00. Resumo'!$A75,'05. Sist. Elétricos Críticos'!I$4:I$243,"X")</f>
        <v>#REF!</v>
      </c>
      <c r="DU75" s="9" t="e">
        <f>SUMIFS('05. Sist. Elétricos Críticos'!#REF!,'05. Sist. Elétricos Críticos'!$A$4:$A$243,'00. Resumo'!$A75,'05. Sist. Elétricos Críticos'!J$4:J$243,"X")</f>
        <v>#REF!</v>
      </c>
      <c r="DV75" s="34" t="e">
        <f>SUMPRODUCT(DO75:DU75,DO$4:DU$4)</f>
        <v>#REF!</v>
      </c>
      <c r="DW75" s="49"/>
      <c r="DX75" s="704"/>
      <c r="DY75" s="705"/>
      <c r="DZ75" s="705"/>
      <c r="EA75" s="705"/>
      <c r="EB75" s="705"/>
      <c r="EC75" s="705"/>
      <c r="ED75" s="23"/>
      <c r="EE75" s="49"/>
      <c r="EF75" s="704"/>
      <c r="EG75" s="705"/>
      <c r="EH75" s="705"/>
      <c r="EI75" s="705"/>
      <c r="EJ75" s="705"/>
      <c r="EK75" s="705"/>
      <c r="EL75" s="45"/>
    </row>
    <row r="76" spans="1:142" ht="15" outlineLevel="2" x14ac:dyDescent="0.2">
      <c r="A76" s="762" t="s">
        <v>123</v>
      </c>
      <c r="B76" s="809" t="s">
        <v>117</v>
      </c>
      <c r="C76" s="720">
        <v>0.7</v>
      </c>
      <c r="D76" s="116">
        <f>IF(C76="","",IF($C$73="",1/C76,1/$C$73))</f>
        <v>1.4285714285714288</v>
      </c>
      <c r="E76" s="729">
        <v>0.5</v>
      </c>
      <c r="F76" s="823">
        <f>IF(E76="","",IF($E$73="",E76,$E$73))</f>
        <v>0.5</v>
      </c>
      <c r="G76" s="49"/>
      <c r="H76" s="704"/>
      <c r="I76" s="705"/>
      <c r="J76" s="705"/>
      <c r="K76" s="705"/>
      <c r="L76" s="705"/>
      <c r="M76" s="705"/>
      <c r="N76" s="706"/>
      <c r="O76" s="49"/>
      <c r="P76" s="704"/>
      <c r="Q76" s="705"/>
      <c r="R76" s="705"/>
      <c r="S76" s="705"/>
      <c r="T76" s="705"/>
      <c r="U76" s="705"/>
      <c r="V76" s="706"/>
      <c r="W76" s="704"/>
      <c r="X76" s="704"/>
      <c r="Y76" s="705"/>
      <c r="Z76" s="705"/>
      <c r="AA76" s="705"/>
      <c r="AB76" s="705"/>
      <c r="AC76" s="705"/>
      <c r="AD76" s="706"/>
      <c r="AE76" s="704"/>
      <c r="AF76" s="704"/>
      <c r="AG76" s="705"/>
      <c r="AH76" s="705"/>
      <c r="AI76" s="705"/>
      <c r="AJ76" s="705"/>
      <c r="AK76" s="705"/>
      <c r="AL76" s="706"/>
      <c r="AM76" s="704"/>
      <c r="AN76" s="704"/>
      <c r="AO76" s="705"/>
      <c r="AP76" s="705"/>
      <c r="AQ76" s="705"/>
      <c r="AR76" s="705"/>
      <c r="AS76" s="705"/>
      <c r="AT76" s="706"/>
      <c r="AU76" s="704"/>
      <c r="AV76" s="704"/>
      <c r="AW76" s="705"/>
      <c r="AX76" s="705"/>
      <c r="AY76" s="705"/>
      <c r="AZ76" s="705"/>
      <c r="BA76" s="705"/>
      <c r="BB76" s="706"/>
      <c r="BC76" s="704"/>
      <c r="BD76" s="704"/>
      <c r="BE76" s="705"/>
      <c r="BF76" s="705"/>
      <c r="BG76" s="705"/>
      <c r="BH76" s="705"/>
      <c r="BI76" s="705"/>
      <c r="BJ76" s="23"/>
      <c r="BK76" s="1" t="e">
        <f>SUMIFS('05. Sist. Elétricos Críticos'!#REF!,'05. Sist. Elétricos Críticos'!$A$4:$A$243,'00. Resumo'!$A76,'05. Sist. Elétricos Críticos'!D$4:D$243,"X")</f>
        <v>#REF!</v>
      </c>
      <c r="BL76" s="2" t="e">
        <f>SUMIFS('05. Sist. Elétricos Críticos'!#REF!,'05. Sist. Elétricos Críticos'!$A$4:$A$243,'00. Resumo'!$A76,'05. Sist. Elétricos Críticos'!E$4:E$243,"X")</f>
        <v>#REF!</v>
      </c>
      <c r="BM76" s="3" t="e">
        <f>SUMIFS('05. Sist. Elétricos Críticos'!#REF!,'05. Sist. Elétricos Críticos'!$A$4:$A$243,'00. Resumo'!$A76,'05. Sist. Elétricos Críticos'!F$4:F$243,"X")</f>
        <v>#REF!</v>
      </c>
      <c r="BN76" s="3" t="e">
        <f>SUMIFS('05. Sist. Elétricos Críticos'!#REF!,'05. Sist. Elétricos Críticos'!$A$4:$A$243,'00. Resumo'!$A76,'05. Sist. Elétricos Críticos'!G$4:G$243,"X")</f>
        <v>#REF!</v>
      </c>
      <c r="BO76" s="3" t="e">
        <f>SUMIFS('05. Sist. Elétricos Críticos'!#REF!,'05. Sist. Elétricos Críticos'!$A$4:$A$243,'00. Resumo'!$A76,'05. Sist. Elétricos Críticos'!H$4:H$243,"X")</f>
        <v>#REF!</v>
      </c>
      <c r="BP76" s="3" t="e">
        <f>SUMIFS('05. Sist. Elétricos Críticos'!#REF!,'05. Sist. Elétricos Críticos'!$A$4:$A$243,'00. Resumo'!$A76,'05. Sist. Elétricos Críticos'!I$4:I$243,"X")</f>
        <v>#REF!</v>
      </c>
      <c r="BQ76" s="9" t="e">
        <f>SUMIFS('05. Sist. Elétricos Críticos'!#REF!,'05. Sist. Elétricos Críticos'!$A$4:$A$243,'00. Resumo'!$A76,'05. Sist. Elétricos Críticos'!J$4:J$243,"X")</f>
        <v>#REF!</v>
      </c>
      <c r="BR76" s="34" t="e">
        <f>SUMPRODUCT(BK76:BQ76,BK$4:BQ$4)</f>
        <v>#REF!</v>
      </c>
      <c r="BS76" s="1" t="e">
        <f>SUMIFS('05. Sist. Elétricos Críticos'!#REF!,'05. Sist. Elétricos Críticos'!$A$4:$A$243,'00. Resumo'!$A76,'05. Sist. Elétricos Críticos'!D$4:D$243,"X")</f>
        <v>#REF!</v>
      </c>
      <c r="BT76" s="2" t="e">
        <f>SUMIFS('05. Sist. Elétricos Críticos'!#REF!,'05. Sist. Elétricos Críticos'!$A$4:$A$243,'00. Resumo'!$A76,'05. Sist. Elétricos Críticos'!E$4:E$243,"X")</f>
        <v>#REF!</v>
      </c>
      <c r="BU76" s="3" t="e">
        <f>SUMIFS('05. Sist. Elétricos Críticos'!#REF!,'05. Sist. Elétricos Críticos'!$A$4:$A$243,'00. Resumo'!$A76,'05. Sist. Elétricos Críticos'!F$4:F$243,"X")</f>
        <v>#REF!</v>
      </c>
      <c r="BV76" s="3" t="e">
        <f>SUMIFS('05. Sist. Elétricos Críticos'!#REF!,'05. Sist. Elétricos Críticos'!$A$4:$A$243,'00. Resumo'!$A76,'05. Sist. Elétricos Críticos'!G$4:G$243,"X")</f>
        <v>#REF!</v>
      </c>
      <c r="BW76" s="3" t="e">
        <f>SUMIFS('05. Sist. Elétricos Críticos'!#REF!,'05. Sist. Elétricos Críticos'!$A$4:$A$243,'00. Resumo'!$A76,'05. Sist. Elétricos Críticos'!H$4:H$243,"X")</f>
        <v>#REF!</v>
      </c>
      <c r="BX76" s="3" t="e">
        <f>SUMIFS('05. Sist. Elétricos Críticos'!#REF!,'05. Sist. Elétricos Críticos'!$A$4:$A$243,'00. Resumo'!$A76,'05. Sist. Elétricos Críticos'!I$4:I$243,"X")</f>
        <v>#REF!</v>
      </c>
      <c r="BY76" s="9" t="e">
        <f>SUMIFS('05. Sist. Elétricos Críticos'!#REF!,'05. Sist. Elétricos Críticos'!$A$4:$A$243,'00. Resumo'!$A76,'05. Sist. Elétricos Críticos'!J$4:J$243,"X")</f>
        <v>#REF!</v>
      </c>
      <c r="BZ76" s="34" t="e">
        <f>SUMPRODUCT(BS76:BY76,BS$4:BY$4)</f>
        <v>#REF!</v>
      </c>
      <c r="CA76" s="49"/>
      <c r="CB76" s="704"/>
      <c r="CC76" s="705"/>
      <c r="CD76" s="705"/>
      <c r="CE76" s="705"/>
      <c r="CF76" s="705"/>
      <c r="CG76" s="705"/>
      <c r="CH76" s="27"/>
      <c r="CI76" s="704"/>
      <c r="CJ76" s="704"/>
      <c r="CK76" s="705"/>
      <c r="CL76" s="705"/>
      <c r="CM76" s="705"/>
      <c r="CN76" s="705"/>
      <c r="CO76" s="705"/>
      <c r="CP76" s="707"/>
      <c r="CQ76" s="704"/>
      <c r="CR76" s="704"/>
      <c r="CS76" s="705"/>
      <c r="CT76" s="705"/>
      <c r="CU76" s="705"/>
      <c r="CV76" s="705"/>
      <c r="CW76" s="705"/>
      <c r="CX76" s="707"/>
      <c r="CY76" s="704"/>
      <c r="CZ76" s="704"/>
      <c r="DA76" s="705"/>
      <c r="DB76" s="705"/>
      <c r="DC76" s="705"/>
      <c r="DD76" s="705"/>
      <c r="DE76" s="705"/>
      <c r="DF76" s="43"/>
      <c r="DG76" s="1" t="e">
        <f>SUMIFS('05. Sist. Elétricos Críticos'!#REF!,'05. Sist. Elétricos Críticos'!$A$4:$A$243,'00. Resumo'!$A76,'05. Sist. Elétricos Críticos'!D$4:D$243,"X")</f>
        <v>#REF!</v>
      </c>
      <c r="DH76" s="2" t="e">
        <f>SUMIFS('05. Sist. Elétricos Críticos'!#REF!,'05. Sist. Elétricos Críticos'!$A$4:$A$243,'00. Resumo'!$A76,'05. Sist. Elétricos Críticos'!E$4:E$243,"X")</f>
        <v>#REF!</v>
      </c>
      <c r="DI76" s="3" t="e">
        <f>SUMIFS('05. Sist. Elétricos Críticos'!#REF!,'05. Sist. Elétricos Críticos'!$A$4:$A$243,'00. Resumo'!$A76,'05. Sist. Elétricos Críticos'!F$4:F$243,"X")</f>
        <v>#REF!</v>
      </c>
      <c r="DJ76" s="3" t="e">
        <f>SUMIFS('05. Sist. Elétricos Críticos'!#REF!,'05. Sist. Elétricos Críticos'!$A$4:$A$243,'00. Resumo'!$A76,'05. Sist. Elétricos Críticos'!G$4:G$243,"X")</f>
        <v>#REF!</v>
      </c>
      <c r="DK76" s="3" t="e">
        <f>SUMIFS('05. Sist. Elétricos Críticos'!#REF!,'05. Sist. Elétricos Críticos'!$A$4:$A$243,'00. Resumo'!$A76,'05. Sist. Elétricos Críticos'!H$4:H$243,"X")</f>
        <v>#REF!</v>
      </c>
      <c r="DL76" s="3" t="e">
        <f>SUMIFS('05. Sist. Elétricos Críticos'!#REF!,'05. Sist. Elétricos Críticos'!$A$4:$A$243,'00. Resumo'!$A76,'05. Sist. Elétricos Críticos'!I$4:I$243,"X")</f>
        <v>#REF!</v>
      </c>
      <c r="DM76" s="9" t="e">
        <f>SUMIFS('05. Sist. Elétricos Críticos'!#REF!,'05. Sist. Elétricos Críticos'!$A$4:$A$243,'00. Resumo'!$A76,'05. Sist. Elétricos Críticos'!J$4:J$243,"X")</f>
        <v>#REF!</v>
      </c>
      <c r="DN76" s="34" t="e">
        <f>SUMPRODUCT(DG76:DM76,DG$4:DM$4)</f>
        <v>#REF!</v>
      </c>
      <c r="DO76" s="1" t="e">
        <f>SUMIFS('05. Sist. Elétricos Críticos'!#REF!,'05. Sist. Elétricos Críticos'!$A$4:$A$243,'00. Resumo'!$A76,'05. Sist. Elétricos Críticos'!D$4:D$243,"X")</f>
        <v>#REF!</v>
      </c>
      <c r="DP76" s="2" t="e">
        <f>SUMIFS('05. Sist. Elétricos Críticos'!#REF!,'05. Sist. Elétricos Críticos'!$A$4:$A$243,'00. Resumo'!$A76,'05. Sist. Elétricos Críticos'!E$4:E$243,"X")</f>
        <v>#REF!</v>
      </c>
      <c r="DQ76" s="3" t="e">
        <f>SUMIFS('05. Sist. Elétricos Críticos'!#REF!,'05. Sist. Elétricos Críticos'!$A$4:$A$243,'00. Resumo'!$A76,'05. Sist. Elétricos Críticos'!F$4:F$243,"X")</f>
        <v>#REF!</v>
      </c>
      <c r="DR76" s="3" t="e">
        <f>SUMIFS('05. Sist. Elétricos Críticos'!#REF!,'05. Sist. Elétricos Críticos'!$A$4:$A$243,'00. Resumo'!$A76,'05. Sist. Elétricos Críticos'!G$4:G$243,"X")</f>
        <v>#REF!</v>
      </c>
      <c r="DS76" s="3" t="e">
        <f>SUMIFS('05. Sist. Elétricos Críticos'!#REF!,'05. Sist. Elétricos Críticos'!$A$4:$A$243,'00. Resumo'!$A76,'05. Sist. Elétricos Críticos'!H$4:H$243,"X")</f>
        <v>#REF!</v>
      </c>
      <c r="DT76" s="3" t="e">
        <f>SUMIFS('05. Sist. Elétricos Críticos'!#REF!,'05. Sist. Elétricos Críticos'!$A$4:$A$243,'00. Resumo'!$A76,'05. Sist. Elétricos Críticos'!I$4:I$243,"X")</f>
        <v>#REF!</v>
      </c>
      <c r="DU76" s="9" t="e">
        <f>SUMIFS('05. Sist. Elétricos Críticos'!#REF!,'05. Sist. Elétricos Críticos'!$A$4:$A$243,'00. Resumo'!$A76,'05. Sist. Elétricos Críticos'!J$4:J$243,"X")</f>
        <v>#REF!</v>
      </c>
      <c r="DV76" s="34" t="e">
        <f>SUMPRODUCT(DO76:DU76,DO$4:DU$4)</f>
        <v>#REF!</v>
      </c>
      <c r="DW76" s="49"/>
      <c r="DX76" s="704"/>
      <c r="DY76" s="705"/>
      <c r="DZ76" s="705"/>
      <c r="EA76" s="705"/>
      <c r="EB76" s="705"/>
      <c r="EC76" s="705"/>
      <c r="ED76" s="23"/>
      <c r="EE76" s="49"/>
      <c r="EF76" s="704"/>
      <c r="EG76" s="705"/>
      <c r="EH76" s="705"/>
      <c r="EI76" s="705"/>
      <c r="EJ76" s="705"/>
      <c r="EK76" s="705"/>
      <c r="EL76" s="45"/>
    </row>
    <row r="77" spans="1:142" ht="15" outlineLevel="1" x14ac:dyDescent="0.2">
      <c r="A77" s="763" t="s">
        <v>40</v>
      </c>
      <c r="B77" s="807" t="s">
        <v>41</v>
      </c>
      <c r="C77" s="742">
        <f>AVERAGE(C78:C81)</f>
        <v>0.7</v>
      </c>
      <c r="D77" s="743">
        <f>IF(C77="","",IF($C$73="",1/C77,1/$C$73))</f>
        <v>1.4285714285714288</v>
      </c>
      <c r="E77" s="744">
        <f>AVERAGE(E78:E81)</f>
        <v>0.5</v>
      </c>
      <c r="F77" s="815">
        <f>IF(E77="","",IF($E$73="",E77,$E$73))</f>
        <v>0.5</v>
      </c>
      <c r="G77" s="753"/>
      <c r="H77" s="745"/>
      <c r="I77" s="746"/>
      <c r="J77" s="746"/>
      <c r="K77" s="746"/>
      <c r="L77" s="746"/>
      <c r="M77" s="746"/>
      <c r="N77" s="756"/>
      <c r="O77" s="753"/>
      <c r="P77" s="745"/>
      <c r="Q77" s="746"/>
      <c r="R77" s="746"/>
      <c r="S77" s="746"/>
      <c r="T77" s="746"/>
      <c r="U77" s="746"/>
      <c r="V77" s="756"/>
      <c r="W77" s="748"/>
      <c r="X77" s="748"/>
      <c r="Y77" s="749"/>
      <c r="Z77" s="749"/>
      <c r="AA77" s="749"/>
      <c r="AB77" s="749"/>
      <c r="AC77" s="749"/>
      <c r="AD77" s="756"/>
      <c r="AE77" s="748"/>
      <c r="AF77" s="748"/>
      <c r="AG77" s="749"/>
      <c r="AH77" s="749"/>
      <c r="AI77" s="749"/>
      <c r="AJ77" s="749"/>
      <c r="AK77" s="749"/>
      <c r="AL77" s="756"/>
      <c r="AM77" s="748"/>
      <c r="AN77" s="748"/>
      <c r="AO77" s="749"/>
      <c r="AP77" s="749"/>
      <c r="AQ77" s="749"/>
      <c r="AR77" s="749"/>
      <c r="AS77" s="749"/>
      <c r="AT77" s="756"/>
      <c r="AU77" s="748"/>
      <c r="AV77" s="748"/>
      <c r="AW77" s="749"/>
      <c r="AX77" s="749"/>
      <c r="AY77" s="749"/>
      <c r="AZ77" s="749"/>
      <c r="BA77" s="749"/>
      <c r="BB77" s="756"/>
      <c r="BC77" s="748"/>
      <c r="BD77" s="748"/>
      <c r="BE77" s="749"/>
      <c r="BF77" s="749"/>
      <c r="BG77" s="749"/>
      <c r="BH77" s="749"/>
      <c r="BI77" s="749"/>
      <c r="BJ77" s="756"/>
      <c r="BK77" s="748"/>
      <c r="BL77" s="748"/>
      <c r="BM77" s="749"/>
      <c r="BN77" s="749"/>
      <c r="BO77" s="749"/>
      <c r="BP77" s="749"/>
      <c r="BQ77" s="749"/>
      <c r="BR77" s="756"/>
      <c r="BS77" s="748"/>
      <c r="BT77" s="748"/>
      <c r="BU77" s="749"/>
      <c r="BV77" s="749"/>
      <c r="BW77" s="749"/>
      <c r="BX77" s="749"/>
      <c r="BY77" s="749"/>
      <c r="BZ77" s="756"/>
      <c r="CA77" s="748"/>
      <c r="CB77" s="748"/>
      <c r="CC77" s="749"/>
      <c r="CD77" s="749"/>
      <c r="CE77" s="749"/>
      <c r="CF77" s="749"/>
      <c r="CG77" s="749"/>
      <c r="CH77" s="756"/>
      <c r="CI77" s="748"/>
      <c r="CJ77" s="748"/>
      <c r="CK77" s="749"/>
      <c r="CL77" s="749"/>
      <c r="CM77" s="749"/>
      <c r="CN77" s="749"/>
      <c r="CO77" s="749"/>
      <c r="CP77" s="756"/>
      <c r="CQ77" s="745"/>
      <c r="CR77" s="745"/>
      <c r="CS77" s="746"/>
      <c r="CT77" s="746"/>
      <c r="CU77" s="746"/>
      <c r="CV77" s="746"/>
      <c r="CW77" s="746"/>
      <c r="CX77" s="756"/>
      <c r="CY77" s="745"/>
      <c r="CZ77" s="745"/>
      <c r="DA77" s="746"/>
      <c r="DB77" s="746"/>
      <c r="DC77" s="746"/>
      <c r="DD77" s="746"/>
      <c r="DE77" s="746"/>
      <c r="DF77" s="752"/>
      <c r="DG77" s="745"/>
      <c r="DH77" s="745"/>
      <c r="DI77" s="746"/>
      <c r="DJ77" s="746"/>
      <c r="DK77" s="746"/>
      <c r="DL77" s="746"/>
      <c r="DM77" s="746"/>
      <c r="DN77" s="747" t="e">
        <f>SUBTOTAL(9,DN78:DN81)</f>
        <v>#REF!</v>
      </c>
      <c r="DO77" s="745"/>
      <c r="DP77" s="745"/>
      <c r="DQ77" s="746"/>
      <c r="DR77" s="746"/>
      <c r="DS77" s="746"/>
      <c r="DT77" s="746"/>
      <c r="DU77" s="746"/>
      <c r="DV77" s="747" t="e">
        <f>SUBTOTAL(9,DV78:DV81)</f>
        <v>#REF!</v>
      </c>
      <c r="DW77" s="753"/>
      <c r="DX77" s="745"/>
      <c r="DY77" s="746"/>
      <c r="DZ77" s="746"/>
      <c r="EA77" s="746"/>
      <c r="EB77" s="746"/>
      <c r="EC77" s="746"/>
      <c r="ED77" s="752"/>
      <c r="EE77" s="753"/>
      <c r="EF77" s="745"/>
      <c r="EG77" s="746"/>
      <c r="EH77" s="746"/>
      <c r="EI77" s="746"/>
      <c r="EJ77" s="746"/>
      <c r="EK77" s="746"/>
      <c r="EL77" s="754"/>
    </row>
    <row r="78" spans="1:142" ht="15" outlineLevel="2" x14ac:dyDescent="0.2">
      <c r="A78" s="764" t="s">
        <v>127</v>
      </c>
      <c r="B78" s="808" t="s">
        <v>3021</v>
      </c>
      <c r="C78" s="727">
        <v>0.7</v>
      </c>
      <c r="D78" s="137">
        <f t="shared" ref="D78:D82" si="59">IF(C78="","",IF($C$77="",1/C78,1/$C$77))</f>
        <v>1.4285714285714286</v>
      </c>
      <c r="E78" s="728">
        <v>0.5</v>
      </c>
      <c r="F78" s="822">
        <f>IF(E78="","",IF($E$77="",E78,$E$77))</f>
        <v>0.5</v>
      </c>
      <c r="G78" s="49"/>
      <c r="H78" s="704"/>
      <c r="I78" s="705"/>
      <c r="J78" s="705"/>
      <c r="K78" s="705"/>
      <c r="L78" s="705"/>
      <c r="M78" s="705"/>
      <c r="N78" s="706"/>
      <c r="O78" s="49"/>
      <c r="P78" s="704"/>
      <c r="Q78" s="705"/>
      <c r="R78" s="705"/>
      <c r="S78" s="705"/>
      <c r="T78" s="705"/>
      <c r="U78" s="705"/>
      <c r="V78" s="706"/>
      <c r="W78" s="704"/>
      <c r="X78" s="704"/>
      <c r="Y78" s="705"/>
      <c r="Z78" s="705"/>
      <c r="AA78" s="705"/>
      <c r="AB78" s="705"/>
      <c r="AC78" s="705"/>
      <c r="AD78" s="706"/>
      <c r="AE78" s="704"/>
      <c r="AF78" s="704"/>
      <c r="AG78" s="705"/>
      <c r="AH78" s="705"/>
      <c r="AI78" s="705"/>
      <c r="AJ78" s="705"/>
      <c r="AK78" s="705"/>
      <c r="AL78" s="706"/>
      <c r="AM78" s="704"/>
      <c r="AN78" s="704"/>
      <c r="AO78" s="705"/>
      <c r="AP78" s="705"/>
      <c r="AQ78" s="705"/>
      <c r="AR78" s="705"/>
      <c r="AS78" s="705"/>
      <c r="AT78" s="706"/>
      <c r="AU78" s="704"/>
      <c r="AV78" s="704"/>
      <c r="AW78" s="705"/>
      <c r="AX78" s="705"/>
      <c r="AY78" s="705"/>
      <c r="AZ78" s="705"/>
      <c r="BA78" s="705"/>
      <c r="BB78" s="706"/>
      <c r="BC78" s="704"/>
      <c r="BD78" s="704"/>
      <c r="BE78" s="705"/>
      <c r="BF78" s="705"/>
      <c r="BG78" s="705"/>
      <c r="BH78" s="705"/>
      <c r="BI78" s="705"/>
      <c r="BJ78" s="706"/>
      <c r="BK78" s="704"/>
      <c r="BL78" s="704"/>
      <c r="BM78" s="705"/>
      <c r="BN78" s="705"/>
      <c r="BO78" s="705"/>
      <c r="BP78" s="705"/>
      <c r="BQ78" s="705"/>
      <c r="BR78" s="706"/>
      <c r="BS78" s="704"/>
      <c r="BT78" s="704"/>
      <c r="BU78" s="705"/>
      <c r="BV78" s="705"/>
      <c r="BW78" s="705"/>
      <c r="BX78" s="705"/>
      <c r="BY78" s="705"/>
      <c r="BZ78" s="706"/>
      <c r="CA78" s="704"/>
      <c r="CB78" s="704"/>
      <c r="CC78" s="705"/>
      <c r="CD78" s="705"/>
      <c r="CE78" s="705"/>
      <c r="CF78" s="705"/>
      <c r="CG78" s="705"/>
      <c r="CH78" s="706"/>
      <c r="CI78" s="704"/>
      <c r="CJ78" s="704"/>
      <c r="CK78" s="705"/>
      <c r="CL78" s="705"/>
      <c r="CM78" s="705"/>
      <c r="CN78" s="705"/>
      <c r="CO78" s="705"/>
      <c r="CP78" s="706"/>
      <c r="CQ78" s="704"/>
      <c r="CR78" s="704"/>
      <c r="CS78" s="705"/>
      <c r="CT78" s="705"/>
      <c r="CU78" s="705"/>
      <c r="CV78" s="705"/>
      <c r="CW78" s="705"/>
      <c r="CX78" s="706"/>
      <c r="CY78" s="704"/>
      <c r="CZ78" s="704"/>
      <c r="DA78" s="705"/>
      <c r="DB78" s="705"/>
      <c r="DC78" s="705"/>
      <c r="DD78" s="705"/>
      <c r="DE78" s="705"/>
      <c r="DF78" s="43"/>
      <c r="DG78" s="18" t="e">
        <f>SUMIFS('06. Elevadores e Tranp. Vert.'!#REF!,'06. Elevadores e Tranp. Vert.'!$A$4:$A$57,'00. Resumo'!$A78,'06. Elevadores e Tranp. Vert.'!D$4:D$57,"X")</f>
        <v>#REF!</v>
      </c>
      <c r="DH78" s="19" t="e">
        <f>SUMIFS('06. Elevadores e Tranp. Vert.'!#REF!,'06. Elevadores e Tranp. Vert.'!$A$4:$A$57,'00. Resumo'!$A78,'06. Elevadores e Tranp. Vert.'!E$4:E$57,"X")</f>
        <v>#REF!</v>
      </c>
      <c r="DI78" s="20" t="e">
        <f>SUMIFS('06. Elevadores e Tranp. Vert.'!#REF!,'06. Elevadores e Tranp. Vert.'!$A$4:$A$57,'00. Resumo'!$A78,'06. Elevadores e Tranp. Vert.'!F$4:F$57,"X")</f>
        <v>#REF!</v>
      </c>
      <c r="DJ78" s="20" t="e">
        <f>SUMIFS('06. Elevadores e Tranp. Vert.'!#REF!,'06. Elevadores e Tranp. Vert.'!$A$4:$A$57,'00. Resumo'!$A78,'06. Elevadores e Tranp. Vert.'!G$4:G$57,"X")</f>
        <v>#REF!</v>
      </c>
      <c r="DK78" s="20" t="e">
        <f>SUMIFS('06. Elevadores e Tranp. Vert.'!#REF!,'06. Elevadores e Tranp. Vert.'!$A$4:$A$57,'00. Resumo'!$A78,'06. Elevadores e Tranp. Vert.'!H$4:H$57,"X")</f>
        <v>#REF!</v>
      </c>
      <c r="DL78" s="20" t="e">
        <f>SUMIFS('06. Elevadores e Tranp. Vert.'!#REF!,'06. Elevadores e Tranp. Vert.'!$A$4:$A$57,'00. Resumo'!$A78,'06. Elevadores e Tranp. Vert.'!I$4:I$57,"X")</f>
        <v>#REF!</v>
      </c>
      <c r="DM78" s="21" t="e">
        <f>SUMIFS('06. Elevadores e Tranp. Vert.'!#REF!,'06. Elevadores e Tranp. Vert.'!$A$4:$A$57,'00. Resumo'!$A78,'06. Elevadores e Tranp. Vert.'!J$4:J$57,"X")</f>
        <v>#REF!</v>
      </c>
      <c r="DN78" s="33" t="e">
        <f>SUMPRODUCT(DG78:DM78,DG$4:DM$4)</f>
        <v>#REF!</v>
      </c>
      <c r="DO78" s="18" t="e">
        <f>SUMIFS('06. Elevadores e Tranp. Vert.'!#REF!,'06. Elevadores e Tranp. Vert.'!$A$4:$A$57,'00. Resumo'!$A78,'06. Elevadores e Tranp. Vert.'!D$4:D$57,"X")</f>
        <v>#REF!</v>
      </c>
      <c r="DP78" s="19" t="e">
        <f>SUMIFS('06. Elevadores e Tranp. Vert.'!#REF!,'06. Elevadores e Tranp. Vert.'!$A$4:$A$57,'00. Resumo'!$A78,'06. Elevadores e Tranp. Vert.'!E$4:E$57,"X")</f>
        <v>#REF!</v>
      </c>
      <c r="DQ78" s="20" t="e">
        <f>SUMIFS('06. Elevadores e Tranp. Vert.'!#REF!,'06. Elevadores e Tranp. Vert.'!$A$4:$A$57,'00. Resumo'!$A78,'06. Elevadores e Tranp. Vert.'!F$4:F$57,"X")</f>
        <v>#REF!</v>
      </c>
      <c r="DR78" s="20" t="e">
        <f>SUMIFS('06. Elevadores e Tranp. Vert.'!#REF!,'06. Elevadores e Tranp. Vert.'!$A$4:$A$57,'00. Resumo'!$A78,'06. Elevadores e Tranp. Vert.'!G$4:G$57,"X")</f>
        <v>#REF!</v>
      </c>
      <c r="DS78" s="20" t="e">
        <f>SUMIFS('06. Elevadores e Tranp. Vert.'!#REF!,'06. Elevadores e Tranp. Vert.'!$A$4:$A$57,'00. Resumo'!$A78,'06. Elevadores e Tranp. Vert.'!H$4:H$57,"X")</f>
        <v>#REF!</v>
      </c>
      <c r="DT78" s="20" t="e">
        <f>SUMIFS('06. Elevadores e Tranp. Vert.'!#REF!,'06. Elevadores e Tranp. Vert.'!$A$4:$A$57,'00. Resumo'!$A78,'06. Elevadores e Tranp. Vert.'!I$4:I$57,"X")</f>
        <v>#REF!</v>
      </c>
      <c r="DU78" s="21" t="e">
        <f>SUMIFS('06. Elevadores e Tranp. Vert.'!#REF!,'06. Elevadores e Tranp. Vert.'!$A$4:$A$57,'00. Resumo'!$A78,'06. Elevadores e Tranp. Vert.'!J$4:J$57,"X")</f>
        <v>#REF!</v>
      </c>
      <c r="DV78" s="33" t="e">
        <f>SUMPRODUCT(DO78:DU78,DO$4:DU$4)</f>
        <v>#REF!</v>
      </c>
      <c r="DW78" s="49"/>
      <c r="DX78" s="704"/>
      <c r="DY78" s="705"/>
      <c r="DZ78" s="705"/>
      <c r="EA78" s="705"/>
      <c r="EB78" s="705"/>
      <c r="EC78" s="705"/>
      <c r="ED78" s="23"/>
      <c r="EE78" s="49"/>
      <c r="EF78" s="704"/>
      <c r="EG78" s="705"/>
      <c r="EH78" s="705"/>
      <c r="EI78" s="705"/>
      <c r="EJ78" s="705"/>
      <c r="EK78" s="705"/>
      <c r="EL78" s="29"/>
    </row>
    <row r="79" spans="1:142" ht="15" outlineLevel="2" x14ac:dyDescent="0.2">
      <c r="A79" s="762" t="s">
        <v>3082</v>
      </c>
      <c r="B79" s="809" t="s">
        <v>3083</v>
      </c>
      <c r="C79" s="720">
        <v>0.7</v>
      </c>
      <c r="D79" s="116">
        <f t="shared" si="59"/>
        <v>1.4285714285714286</v>
      </c>
      <c r="E79" s="729">
        <v>0.5</v>
      </c>
      <c r="F79" s="823">
        <f t="shared" ref="F79:F82" si="60">IF(E79="","",IF($E$77="",E79,$E$77))</f>
        <v>0.5</v>
      </c>
      <c r="G79" s="49"/>
      <c r="H79" s="704"/>
      <c r="I79" s="705"/>
      <c r="J79" s="705"/>
      <c r="K79" s="705"/>
      <c r="L79" s="705"/>
      <c r="M79" s="705"/>
      <c r="N79" s="706"/>
      <c r="O79" s="49"/>
      <c r="P79" s="704"/>
      <c r="Q79" s="705"/>
      <c r="R79" s="705"/>
      <c r="S79" s="705"/>
      <c r="T79" s="705"/>
      <c r="U79" s="705"/>
      <c r="V79" s="706"/>
      <c r="W79" s="704"/>
      <c r="X79" s="704"/>
      <c r="Y79" s="705"/>
      <c r="Z79" s="705"/>
      <c r="AA79" s="705"/>
      <c r="AB79" s="705"/>
      <c r="AC79" s="705"/>
      <c r="AD79" s="706"/>
      <c r="AE79" s="704"/>
      <c r="AF79" s="704"/>
      <c r="AG79" s="705"/>
      <c r="AH79" s="705"/>
      <c r="AI79" s="705"/>
      <c r="AJ79" s="705"/>
      <c r="AK79" s="705"/>
      <c r="AL79" s="706"/>
      <c r="AM79" s="704"/>
      <c r="AN79" s="704"/>
      <c r="AO79" s="705"/>
      <c r="AP79" s="705"/>
      <c r="AQ79" s="705"/>
      <c r="AR79" s="705"/>
      <c r="AS79" s="705"/>
      <c r="AT79" s="706"/>
      <c r="AU79" s="704"/>
      <c r="AV79" s="704"/>
      <c r="AW79" s="705"/>
      <c r="AX79" s="705"/>
      <c r="AY79" s="705"/>
      <c r="AZ79" s="705"/>
      <c r="BA79" s="705"/>
      <c r="BB79" s="706"/>
      <c r="BC79" s="704"/>
      <c r="BD79" s="704"/>
      <c r="BE79" s="705"/>
      <c r="BF79" s="705"/>
      <c r="BG79" s="705"/>
      <c r="BH79" s="705"/>
      <c r="BI79" s="705"/>
      <c r="BJ79" s="706"/>
      <c r="BK79" s="704"/>
      <c r="BL79" s="704"/>
      <c r="BM79" s="705"/>
      <c r="BN79" s="705"/>
      <c r="BO79" s="705"/>
      <c r="BP79" s="705"/>
      <c r="BQ79" s="705"/>
      <c r="BR79" s="706"/>
      <c r="BS79" s="704"/>
      <c r="BT79" s="704"/>
      <c r="BU79" s="705"/>
      <c r="BV79" s="705"/>
      <c r="BW79" s="705"/>
      <c r="BX79" s="705"/>
      <c r="BY79" s="705"/>
      <c r="BZ79" s="706"/>
      <c r="CA79" s="704"/>
      <c r="CB79" s="704"/>
      <c r="CC79" s="705"/>
      <c r="CD79" s="705"/>
      <c r="CE79" s="705"/>
      <c r="CF79" s="705"/>
      <c r="CG79" s="705"/>
      <c r="CH79" s="706"/>
      <c r="CI79" s="704"/>
      <c r="CJ79" s="704"/>
      <c r="CK79" s="705"/>
      <c r="CL79" s="705"/>
      <c r="CM79" s="705"/>
      <c r="CN79" s="705"/>
      <c r="CO79" s="705"/>
      <c r="CP79" s="706"/>
      <c r="CQ79" s="704"/>
      <c r="CR79" s="704"/>
      <c r="CS79" s="705"/>
      <c r="CT79" s="705"/>
      <c r="CU79" s="705"/>
      <c r="CV79" s="705"/>
      <c r="CW79" s="705"/>
      <c r="CX79" s="706"/>
      <c r="CY79" s="704"/>
      <c r="CZ79" s="704"/>
      <c r="DA79" s="705"/>
      <c r="DB79" s="705"/>
      <c r="DC79" s="705"/>
      <c r="DD79" s="705"/>
      <c r="DE79" s="705"/>
      <c r="DF79" s="43"/>
      <c r="DG79" s="1" t="e">
        <f>SUMIFS('06. Elevadores e Tranp. Vert.'!#REF!,'06. Elevadores e Tranp. Vert.'!$A$4:$A$57,'00. Resumo'!$A79,'06. Elevadores e Tranp. Vert.'!D$4:D$57,"X")</f>
        <v>#REF!</v>
      </c>
      <c r="DH79" s="2" t="e">
        <f>SUMIFS('06. Elevadores e Tranp. Vert.'!#REF!,'06. Elevadores e Tranp. Vert.'!$A$4:$A$57,'00. Resumo'!$A79,'06. Elevadores e Tranp. Vert.'!E$4:E$57,"X")</f>
        <v>#REF!</v>
      </c>
      <c r="DI79" s="3" t="e">
        <f>SUMIFS('06. Elevadores e Tranp. Vert.'!#REF!,'06. Elevadores e Tranp. Vert.'!$A$4:$A$57,'00. Resumo'!$A79,'06. Elevadores e Tranp. Vert.'!F$4:F$57,"X")</f>
        <v>#REF!</v>
      </c>
      <c r="DJ79" s="3" t="e">
        <f>SUMIFS('06. Elevadores e Tranp. Vert.'!#REF!,'06. Elevadores e Tranp. Vert.'!$A$4:$A$57,'00. Resumo'!$A79,'06. Elevadores e Tranp. Vert.'!G$4:G$57,"X")</f>
        <v>#REF!</v>
      </c>
      <c r="DK79" s="3" t="e">
        <f>SUMIFS('06. Elevadores e Tranp. Vert.'!#REF!,'06. Elevadores e Tranp. Vert.'!$A$4:$A$57,'00. Resumo'!$A79,'06. Elevadores e Tranp. Vert.'!H$4:H$57,"X")</f>
        <v>#REF!</v>
      </c>
      <c r="DL79" s="3" t="e">
        <f>SUMIFS('06. Elevadores e Tranp. Vert.'!#REF!,'06. Elevadores e Tranp. Vert.'!$A$4:$A$57,'00. Resumo'!$A79,'06. Elevadores e Tranp. Vert.'!I$4:I$57,"X")</f>
        <v>#REF!</v>
      </c>
      <c r="DM79" s="9" t="e">
        <f>SUMIFS('06. Elevadores e Tranp. Vert.'!#REF!,'06. Elevadores e Tranp. Vert.'!$A$4:$A$57,'00. Resumo'!$A79,'06. Elevadores e Tranp. Vert.'!J$4:J$57,"X")</f>
        <v>#REF!</v>
      </c>
      <c r="DN79" s="34" t="e">
        <f>SUMPRODUCT(DG79:DM79,DG$4:DM$4)</f>
        <v>#REF!</v>
      </c>
      <c r="DO79" s="1" t="e">
        <f>SUMIFS('06. Elevadores e Tranp. Vert.'!#REF!,'06. Elevadores e Tranp. Vert.'!$A$4:$A$57,'00. Resumo'!$A79,'06. Elevadores e Tranp. Vert.'!D$4:D$57,"X")</f>
        <v>#REF!</v>
      </c>
      <c r="DP79" s="2" t="e">
        <f>SUMIFS('06. Elevadores e Tranp. Vert.'!#REF!,'06. Elevadores e Tranp. Vert.'!$A$4:$A$57,'00. Resumo'!$A79,'06. Elevadores e Tranp. Vert.'!E$4:E$57,"X")</f>
        <v>#REF!</v>
      </c>
      <c r="DQ79" s="3" t="e">
        <f>SUMIFS('06. Elevadores e Tranp. Vert.'!#REF!,'06. Elevadores e Tranp. Vert.'!$A$4:$A$57,'00. Resumo'!$A79,'06. Elevadores e Tranp. Vert.'!F$4:F$57,"X")</f>
        <v>#REF!</v>
      </c>
      <c r="DR79" s="3" t="e">
        <f>SUMIFS('06. Elevadores e Tranp. Vert.'!#REF!,'06. Elevadores e Tranp. Vert.'!$A$4:$A$57,'00. Resumo'!$A79,'06. Elevadores e Tranp. Vert.'!G$4:G$57,"X")</f>
        <v>#REF!</v>
      </c>
      <c r="DS79" s="3" t="e">
        <f>SUMIFS('06. Elevadores e Tranp. Vert.'!#REF!,'06. Elevadores e Tranp. Vert.'!$A$4:$A$57,'00. Resumo'!$A79,'06. Elevadores e Tranp. Vert.'!H$4:H$57,"X")</f>
        <v>#REF!</v>
      </c>
      <c r="DT79" s="3" t="e">
        <f>SUMIFS('06. Elevadores e Tranp. Vert.'!#REF!,'06. Elevadores e Tranp. Vert.'!$A$4:$A$57,'00. Resumo'!$A79,'06. Elevadores e Tranp. Vert.'!I$4:I$57,"X")</f>
        <v>#REF!</v>
      </c>
      <c r="DU79" s="9" t="e">
        <f>SUMIFS('06. Elevadores e Tranp. Vert.'!#REF!,'06. Elevadores e Tranp. Vert.'!$A$4:$A$57,'00. Resumo'!$A79,'06. Elevadores e Tranp. Vert.'!J$4:J$57,"X")</f>
        <v>#REF!</v>
      </c>
      <c r="DV79" s="34" t="e">
        <f>SUMPRODUCT(DO79:DU79,DO$4:DU$4)</f>
        <v>#REF!</v>
      </c>
      <c r="DW79" s="49"/>
      <c r="DX79" s="704"/>
      <c r="DY79" s="705"/>
      <c r="DZ79" s="705"/>
      <c r="EA79" s="705"/>
      <c r="EB79" s="705"/>
      <c r="EC79" s="705"/>
      <c r="ED79" s="23"/>
      <c r="EE79" s="49"/>
      <c r="EF79" s="704"/>
      <c r="EG79" s="705"/>
      <c r="EH79" s="705"/>
      <c r="EI79" s="705"/>
      <c r="EJ79" s="705"/>
      <c r="EK79" s="705"/>
      <c r="EL79" s="29"/>
    </row>
    <row r="80" spans="1:142" ht="15" outlineLevel="2" x14ac:dyDescent="0.2">
      <c r="A80" s="762" t="s">
        <v>3092</v>
      </c>
      <c r="B80" s="809" t="s">
        <v>3093</v>
      </c>
      <c r="C80" s="720">
        <v>0.7</v>
      </c>
      <c r="D80" s="116">
        <f t="shared" si="59"/>
        <v>1.4285714285714286</v>
      </c>
      <c r="E80" s="729">
        <v>0.5</v>
      </c>
      <c r="F80" s="823">
        <f t="shared" si="60"/>
        <v>0.5</v>
      </c>
      <c r="G80" s="49"/>
      <c r="H80" s="704"/>
      <c r="I80" s="705"/>
      <c r="J80" s="705"/>
      <c r="K80" s="705"/>
      <c r="L80" s="705"/>
      <c r="M80" s="705"/>
      <c r="N80" s="706"/>
      <c r="O80" s="49"/>
      <c r="P80" s="704"/>
      <c r="Q80" s="705"/>
      <c r="R80" s="705"/>
      <c r="S80" s="705"/>
      <c r="T80" s="705"/>
      <c r="U80" s="705"/>
      <c r="V80" s="706"/>
      <c r="W80" s="704"/>
      <c r="X80" s="704"/>
      <c r="Y80" s="705"/>
      <c r="Z80" s="705"/>
      <c r="AA80" s="705"/>
      <c r="AB80" s="705"/>
      <c r="AC80" s="705"/>
      <c r="AD80" s="706"/>
      <c r="AE80" s="704"/>
      <c r="AF80" s="704"/>
      <c r="AG80" s="705"/>
      <c r="AH80" s="705"/>
      <c r="AI80" s="705"/>
      <c r="AJ80" s="705"/>
      <c r="AK80" s="705"/>
      <c r="AL80" s="706"/>
      <c r="AM80" s="704"/>
      <c r="AN80" s="704"/>
      <c r="AO80" s="705"/>
      <c r="AP80" s="705"/>
      <c r="AQ80" s="705"/>
      <c r="AR80" s="705"/>
      <c r="AS80" s="705"/>
      <c r="AT80" s="706"/>
      <c r="AU80" s="704"/>
      <c r="AV80" s="704"/>
      <c r="AW80" s="705"/>
      <c r="AX80" s="705"/>
      <c r="AY80" s="705"/>
      <c r="AZ80" s="705"/>
      <c r="BA80" s="705"/>
      <c r="BB80" s="706"/>
      <c r="BC80" s="704"/>
      <c r="BD80" s="704"/>
      <c r="BE80" s="705"/>
      <c r="BF80" s="705"/>
      <c r="BG80" s="705"/>
      <c r="BH80" s="705"/>
      <c r="BI80" s="705"/>
      <c r="BJ80" s="706"/>
      <c r="BK80" s="704"/>
      <c r="BL80" s="704"/>
      <c r="BM80" s="705"/>
      <c r="BN80" s="705"/>
      <c r="BO80" s="705"/>
      <c r="BP80" s="705"/>
      <c r="BQ80" s="705"/>
      <c r="BR80" s="706"/>
      <c r="BS80" s="704"/>
      <c r="BT80" s="704"/>
      <c r="BU80" s="705"/>
      <c r="BV80" s="705"/>
      <c r="BW80" s="705"/>
      <c r="BX80" s="705"/>
      <c r="BY80" s="705"/>
      <c r="BZ80" s="706"/>
      <c r="CA80" s="704"/>
      <c r="CB80" s="704"/>
      <c r="CC80" s="705"/>
      <c r="CD80" s="705"/>
      <c r="CE80" s="705"/>
      <c r="CF80" s="705"/>
      <c r="CG80" s="705"/>
      <c r="CH80" s="706"/>
      <c r="CI80" s="704"/>
      <c r="CJ80" s="704"/>
      <c r="CK80" s="705"/>
      <c r="CL80" s="705"/>
      <c r="CM80" s="705"/>
      <c r="CN80" s="705"/>
      <c r="CO80" s="705"/>
      <c r="CP80" s="706"/>
      <c r="CQ80" s="704"/>
      <c r="CR80" s="704"/>
      <c r="CS80" s="705"/>
      <c r="CT80" s="705"/>
      <c r="CU80" s="705"/>
      <c r="CV80" s="705"/>
      <c r="CW80" s="705"/>
      <c r="CX80" s="706"/>
      <c r="CY80" s="704"/>
      <c r="CZ80" s="704"/>
      <c r="DA80" s="705"/>
      <c r="DB80" s="705"/>
      <c r="DC80" s="705"/>
      <c r="DD80" s="705"/>
      <c r="DE80" s="705"/>
      <c r="DF80" s="43"/>
      <c r="DG80" s="1" t="e">
        <f>SUMIFS('06. Elevadores e Tranp. Vert.'!#REF!,'06. Elevadores e Tranp. Vert.'!$A$4:$A$57,'00. Resumo'!$A80,'06. Elevadores e Tranp. Vert.'!D$4:D$57,"X")</f>
        <v>#REF!</v>
      </c>
      <c r="DH80" s="2" t="e">
        <f>SUMIFS('06. Elevadores e Tranp. Vert.'!#REF!,'06. Elevadores e Tranp. Vert.'!$A$4:$A$57,'00. Resumo'!$A80,'06. Elevadores e Tranp. Vert.'!E$4:E$57,"X")</f>
        <v>#REF!</v>
      </c>
      <c r="DI80" s="3" t="e">
        <f>SUMIFS('06. Elevadores e Tranp. Vert.'!#REF!,'06. Elevadores e Tranp. Vert.'!$A$4:$A$57,'00. Resumo'!$A80,'06. Elevadores e Tranp. Vert.'!F$4:F$57,"X")</f>
        <v>#REF!</v>
      </c>
      <c r="DJ80" s="3" t="e">
        <f>SUMIFS('06. Elevadores e Tranp. Vert.'!#REF!,'06. Elevadores e Tranp. Vert.'!$A$4:$A$57,'00. Resumo'!$A80,'06. Elevadores e Tranp. Vert.'!G$4:G$57,"X")</f>
        <v>#REF!</v>
      </c>
      <c r="DK80" s="3" t="e">
        <f>SUMIFS('06. Elevadores e Tranp. Vert.'!#REF!,'06. Elevadores e Tranp. Vert.'!$A$4:$A$57,'00. Resumo'!$A80,'06. Elevadores e Tranp. Vert.'!H$4:H$57,"X")</f>
        <v>#REF!</v>
      </c>
      <c r="DL80" s="3" t="e">
        <f>SUMIFS('06. Elevadores e Tranp. Vert.'!#REF!,'06. Elevadores e Tranp. Vert.'!$A$4:$A$57,'00. Resumo'!$A80,'06. Elevadores e Tranp. Vert.'!I$4:I$57,"X")</f>
        <v>#REF!</v>
      </c>
      <c r="DM80" s="9" t="e">
        <f>SUMIFS('06. Elevadores e Tranp. Vert.'!#REF!,'06. Elevadores e Tranp. Vert.'!$A$4:$A$57,'00. Resumo'!$A80,'06. Elevadores e Tranp. Vert.'!J$4:J$57,"X")</f>
        <v>#REF!</v>
      </c>
      <c r="DN80" s="34" t="e">
        <f>SUMPRODUCT(DG80:DM80,DG$4:DM$4)</f>
        <v>#REF!</v>
      </c>
      <c r="DO80" s="1" t="e">
        <f>SUMIFS('06. Elevadores e Tranp. Vert.'!#REF!,'06. Elevadores e Tranp. Vert.'!$A$4:$A$57,'00. Resumo'!$A80,'06. Elevadores e Tranp. Vert.'!D$4:D$57,"X")</f>
        <v>#REF!</v>
      </c>
      <c r="DP80" s="2" t="e">
        <f>SUMIFS('06. Elevadores e Tranp. Vert.'!#REF!,'06. Elevadores e Tranp. Vert.'!$A$4:$A$57,'00. Resumo'!$A80,'06. Elevadores e Tranp. Vert.'!E$4:E$57,"X")</f>
        <v>#REF!</v>
      </c>
      <c r="DQ80" s="3" t="e">
        <f>SUMIFS('06. Elevadores e Tranp. Vert.'!#REF!,'06. Elevadores e Tranp. Vert.'!$A$4:$A$57,'00. Resumo'!$A80,'06. Elevadores e Tranp. Vert.'!F$4:F$57,"X")</f>
        <v>#REF!</v>
      </c>
      <c r="DR80" s="3" t="e">
        <f>SUMIFS('06. Elevadores e Tranp. Vert.'!#REF!,'06. Elevadores e Tranp. Vert.'!$A$4:$A$57,'00. Resumo'!$A80,'06. Elevadores e Tranp. Vert.'!G$4:G$57,"X")</f>
        <v>#REF!</v>
      </c>
      <c r="DS80" s="3" t="e">
        <f>SUMIFS('06. Elevadores e Tranp. Vert.'!#REF!,'06. Elevadores e Tranp. Vert.'!$A$4:$A$57,'00. Resumo'!$A80,'06. Elevadores e Tranp. Vert.'!H$4:H$57,"X")</f>
        <v>#REF!</v>
      </c>
      <c r="DT80" s="3" t="e">
        <f>SUMIFS('06. Elevadores e Tranp. Vert.'!#REF!,'06. Elevadores e Tranp. Vert.'!$A$4:$A$57,'00. Resumo'!$A80,'06. Elevadores e Tranp. Vert.'!I$4:I$57,"X")</f>
        <v>#REF!</v>
      </c>
      <c r="DU80" s="9" t="e">
        <f>SUMIFS('06. Elevadores e Tranp. Vert.'!#REF!,'06. Elevadores e Tranp. Vert.'!$A$4:$A$57,'00. Resumo'!$A80,'06. Elevadores e Tranp. Vert.'!J$4:J$57,"X")</f>
        <v>#REF!</v>
      </c>
      <c r="DV80" s="34" t="e">
        <f>SUMPRODUCT(DO80:DU80,DO$4:DU$4)</f>
        <v>#REF!</v>
      </c>
      <c r="DW80" s="49"/>
      <c r="DX80" s="704"/>
      <c r="DY80" s="705"/>
      <c r="DZ80" s="705"/>
      <c r="EA80" s="705"/>
      <c r="EB80" s="705"/>
      <c r="EC80" s="705"/>
      <c r="ED80" s="23"/>
      <c r="EE80" s="49"/>
      <c r="EF80" s="704"/>
      <c r="EG80" s="705"/>
      <c r="EH80" s="705"/>
      <c r="EI80" s="705"/>
      <c r="EJ80" s="705"/>
      <c r="EK80" s="705"/>
      <c r="EL80" s="29"/>
    </row>
    <row r="81" spans="1:142" ht="15" outlineLevel="2" x14ac:dyDescent="0.2">
      <c r="A81" s="762" t="s">
        <v>3101</v>
      </c>
      <c r="B81" s="809" t="s">
        <v>3102</v>
      </c>
      <c r="C81" s="720">
        <v>0.7</v>
      </c>
      <c r="D81" s="116">
        <f t="shared" si="59"/>
        <v>1.4285714285714286</v>
      </c>
      <c r="E81" s="729">
        <v>0.5</v>
      </c>
      <c r="F81" s="823">
        <f t="shared" si="60"/>
        <v>0.5</v>
      </c>
      <c r="G81" s="49"/>
      <c r="H81" s="704"/>
      <c r="I81" s="705"/>
      <c r="J81" s="705"/>
      <c r="K81" s="705"/>
      <c r="L81" s="705"/>
      <c r="M81" s="705"/>
      <c r="N81" s="706"/>
      <c r="O81" s="49"/>
      <c r="P81" s="704"/>
      <c r="Q81" s="705"/>
      <c r="R81" s="705"/>
      <c r="S81" s="705"/>
      <c r="T81" s="705"/>
      <c r="U81" s="705"/>
      <c r="V81" s="706"/>
      <c r="W81" s="704"/>
      <c r="X81" s="704"/>
      <c r="Y81" s="705"/>
      <c r="Z81" s="705"/>
      <c r="AA81" s="705"/>
      <c r="AB81" s="705"/>
      <c r="AC81" s="705"/>
      <c r="AD81" s="706"/>
      <c r="AE81" s="704"/>
      <c r="AF81" s="704"/>
      <c r="AG81" s="705"/>
      <c r="AH81" s="705"/>
      <c r="AI81" s="705"/>
      <c r="AJ81" s="705"/>
      <c r="AK81" s="705"/>
      <c r="AL81" s="706"/>
      <c r="AM81" s="704"/>
      <c r="AN81" s="704"/>
      <c r="AO81" s="705"/>
      <c r="AP81" s="705"/>
      <c r="AQ81" s="705"/>
      <c r="AR81" s="705"/>
      <c r="AS81" s="705"/>
      <c r="AT81" s="706"/>
      <c r="AU81" s="704"/>
      <c r="AV81" s="704"/>
      <c r="AW81" s="705"/>
      <c r="AX81" s="705"/>
      <c r="AY81" s="705"/>
      <c r="AZ81" s="705"/>
      <c r="BA81" s="705"/>
      <c r="BB81" s="706"/>
      <c r="BC81" s="704"/>
      <c r="BD81" s="704"/>
      <c r="BE81" s="705"/>
      <c r="BF81" s="705"/>
      <c r="BG81" s="705"/>
      <c r="BH81" s="705"/>
      <c r="BI81" s="705"/>
      <c r="BJ81" s="706"/>
      <c r="BK81" s="704"/>
      <c r="BL81" s="704"/>
      <c r="BM81" s="705"/>
      <c r="BN81" s="705"/>
      <c r="BO81" s="705"/>
      <c r="BP81" s="705"/>
      <c r="BQ81" s="705"/>
      <c r="BR81" s="706"/>
      <c r="BS81" s="704"/>
      <c r="BT81" s="704"/>
      <c r="BU81" s="705"/>
      <c r="BV81" s="705"/>
      <c r="BW81" s="705"/>
      <c r="BX81" s="705"/>
      <c r="BY81" s="705"/>
      <c r="BZ81" s="706"/>
      <c r="CA81" s="704"/>
      <c r="CB81" s="704"/>
      <c r="CC81" s="705"/>
      <c r="CD81" s="705"/>
      <c r="CE81" s="705"/>
      <c r="CF81" s="705"/>
      <c r="CG81" s="705"/>
      <c r="CH81" s="706"/>
      <c r="CI81" s="704"/>
      <c r="CJ81" s="704"/>
      <c r="CK81" s="705"/>
      <c r="CL81" s="705"/>
      <c r="CM81" s="705"/>
      <c r="CN81" s="705"/>
      <c r="CO81" s="705"/>
      <c r="CP81" s="706"/>
      <c r="CQ81" s="704"/>
      <c r="CR81" s="704"/>
      <c r="CS81" s="705"/>
      <c r="CT81" s="705"/>
      <c r="CU81" s="705"/>
      <c r="CV81" s="705"/>
      <c r="CW81" s="705"/>
      <c r="CX81" s="706"/>
      <c r="CY81" s="704"/>
      <c r="CZ81" s="704"/>
      <c r="DA81" s="705"/>
      <c r="DB81" s="705"/>
      <c r="DC81" s="705"/>
      <c r="DD81" s="705"/>
      <c r="DE81" s="705"/>
      <c r="DF81" s="43"/>
      <c r="DG81" s="1" t="e">
        <f>SUMIFS('06. Elevadores e Tranp. Vert.'!#REF!,'06. Elevadores e Tranp. Vert.'!$A$4:$A$57,'00. Resumo'!$A81,'06. Elevadores e Tranp. Vert.'!D$4:D$57,"X")</f>
        <v>#REF!</v>
      </c>
      <c r="DH81" s="2" t="e">
        <f>SUMIFS('06. Elevadores e Tranp. Vert.'!#REF!,'06. Elevadores e Tranp. Vert.'!$A$4:$A$57,'00. Resumo'!$A81,'06. Elevadores e Tranp. Vert.'!E$4:E$57,"X")</f>
        <v>#REF!</v>
      </c>
      <c r="DI81" s="3" t="e">
        <f>SUMIFS('06. Elevadores e Tranp. Vert.'!#REF!,'06. Elevadores e Tranp. Vert.'!$A$4:$A$57,'00. Resumo'!$A81,'06. Elevadores e Tranp. Vert.'!F$4:F$57,"X")</f>
        <v>#REF!</v>
      </c>
      <c r="DJ81" s="3" t="e">
        <f>SUMIFS('06. Elevadores e Tranp. Vert.'!#REF!,'06. Elevadores e Tranp. Vert.'!$A$4:$A$57,'00. Resumo'!$A81,'06. Elevadores e Tranp. Vert.'!G$4:G$57,"X")</f>
        <v>#REF!</v>
      </c>
      <c r="DK81" s="3" t="e">
        <f>SUMIFS('06. Elevadores e Tranp. Vert.'!#REF!,'06. Elevadores e Tranp. Vert.'!$A$4:$A$57,'00. Resumo'!$A81,'06. Elevadores e Tranp. Vert.'!H$4:H$57,"X")</f>
        <v>#REF!</v>
      </c>
      <c r="DL81" s="3" t="e">
        <f>SUMIFS('06. Elevadores e Tranp. Vert.'!#REF!,'06. Elevadores e Tranp. Vert.'!$A$4:$A$57,'00. Resumo'!$A81,'06. Elevadores e Tranp. Vert.'!I$4:I$57,"X")</f>
        <v>#REF!</v>
      </c>
      <c r="DM81" s="9" t="e">
        <f>SUMIFS('06. Elevadores e Tranp. Vert.'!#REF!,'06. Elevadores e Tranp. Vert.'!$A$4:$A$57,'00. Resumo'!$A81,'06. Elevadores e Tranp. Vert.'!J$4:J$57,"X")</f>
        <v>#REF!</v>
      </c>
      <c r="DN81" s="34" t="e">
        <f>SUMPRODUCT(DG81:DM81,DG$4:DM$4)</f>
        <v>#REF!</v>
      </c>
      <c r="DO81" s="1" t="e">
        <f>SUMIFS('06. Elevadores e Tranp. Vert.'!#REF!,'06. Elevadores e Tranp. Vert.'!$A$4:$A$57,'00. Resumo'!$A81,'06. Elevadores e Tranp. Vert.'!D$4:D$57,"X")</f>
        <v>#REF!</v>
      </c>
      <c r="DP81" s="2" t="e">
        <f>SUMIFS('06. Elevadores e Tranp. Vert.'!#REF!,'06. Elevadores e Tranp. Vert.'!$A$4:$A$57,'00. Resumo'!$A81,'06. Elevadores e Tranp. Vert.'!E$4:E$57,"X")</f>
        <v>#REF!</v>
      </c>
      <c r="DQ81" s="3" t="e">
        <f>SUMIFS('06. Elevadores e Tranp. Vert.'!#REF!,'06. Elevadores e Tranp. Vert.'!$A$4:$A$57,'00. Resumo'!$A81,'06. Elevadores e Tranp. Vert.'!F$4:F$57,"X")</f>
        <v>#REF!</v>
      </c>
      <c r="DR81" s="3" t="e">
        <f>SUMIFS('06. Elevadores e Tranp. Vert.'!#REF!,'06. Elevadores e Tranp. Vert.'!$A$4:$A$57,'00. Resumo'!$A81,'06. Elevadores e Tranp. Vert.'!G$4:G$57,"X")</f>
        <v>#REF!</v>
      </c>
      <c r="DS81" s="3" t="e">
        <f>SUMIFS('06. Elevadores e Tranp. Vert.'!#REF!,'06. Elevadores e Tranp. Vert.'!$A$4:$A$57,'00. Resumo'!$A81,'06. Elevadores e Tranp. Vert.'!H$4:H$57,"X")</f>
        <v>#REF!</v>
      </c>
      <c r="DT81" s="3" t="e">
        <f>SUMIFS('06. Elevadores e Tranp. Vert.'!#REF!,'06. Elevadores e Tranp. Vert.'!$A$4:$A$57,'00. Resumo'!$A81,'06. Elevadores e Tranp. Vert.'!I$4:I$57,"X")</f>
        <v>#REF!</v>
      </c>
      <c r="DU81" s="9" t="e">
        <f>SUMIFS('06. Elevadores e Tranp. Vert.'!#REF!,'06. Elevadores e Tranp. Vert.'!$A$4:$A$57,'00. Resumo'!$A81,'06. Elevadores e Tranp. Vert.'!J$4:J$57,"X")</f>
        <v>#REF!</v>
      </c>
      <c r="DV81" s="34" t="e">
        <f>SUMPRODUCT(DO81:DU81,DO$4:DU$4)</f>
        <v>#REF!</v>
      </c>
      <c r="DW81" s="49"/>
      <c r="DX81" s="704"/>
      <c r="DY81" s="705"/>
      <c r="DZ81" s="705"/>
      <c r="EA81" s="705"/>
      <c r="EB81" s="705"/>
      <c r="EC81" s="705"/>
      <c r="ED81" s="23"/>
      <c r="EE81" s="49"/>
      <c r="EF81" s="704"/>
      <c r="EG81" s="705"/>
      <c r="EH81" s="705"/>
      <c r="EI81" s="705"/>
      <c r="EJ81" s="705"/>
      <c r="EK81" s="705"/>
      <c r="EL81" s="29"/>
    </row>
    <row r="82" spans="1:142" ht="15" outlineLevel="1" x14ac:dyDescent="0.2">
      <c r="A82" s="763" t="s">
        <v>42</v>
      </c>
      <c r="B82" s="807" t="s">
        <v>43</v>
      </c>
      <c r="C82" s="742">
        <f>AVERAGE(C83)</f>
        <v>0.7</v>
      </c>
      <c r="D82" s="743">
        <f t="shared" si="59"/>
        <v>1.4285714285714286</v>
      </c>
      <c r="E82" s="744">
        <f>AVERAGE(E83)</f>
        <v>0.5</v>
      </c>
      <c r="F82" s="815">
        <f t="shared" si="60"/>
        <v>0.5</v>
      </c>
      <c r="G82" s="753"/>
      <c r="H82" s="745"/>
      <c r="I82" s="746"/>
      <c r="J82" s="746"/>
      <c r="K82" s="746"/>
      <c r="L82" s="746"/>
      <c r="M82" s="746"/>
      <c r="N82" s="756"/>
      <c r="O82" s="753"/>
      <c r="P82" s="745"/>
      <c r="Q82" s="746"/>
      <c r="R82" s="746"/>
      <c r="S82" s="746"/>
      <c r="T82" s="746"/>
      <c r="U82" s="746"/>
      <c r="V82" s="756"/>
      <c r="W82" s="748"/>
      <c r="X82" s="748"/>
      <c r="Y82" s="749"/>
      <c r="Z82" s="749"/>
      <c r="AA82" s="749"/>
      <c r="AB82" s="749"/>
      <c r="AC82" s="749"/>
      <c r="AD82" s="756"/>
      <c r="AE82" s="748"/>
      <c r="AF82" s="748"/>
      <c r="AG82" s="749"/>
      <c r="AH82" s="749"/>
      <c r="AI82" s="749"/>
      <c r="AJ82" s="749"/>
      <c r="AK82" s="749"/>
      <c r="AL82" s="756"/>
      <c r="AM82" s="748"/>
      <c r="AN82" s="748"/>
      <c r="AO82" s="749"/>
      <c r="AP82" s="749"/>
      <c r="AQ82" s="749"/>
      <c r="AR82" s="749"/>
      <c r="AS82" s="749"/>
      <c r="AT82" s="756"/>
      <c r="AU82" s="748"/>
      <c r="AV82" s="748"/>
      <c r="AW82" s="749"/>
      <c r="AX82" s="749"/>
      <c r="AY82" s="749"/>
      <c r="AZ82" s="749"/>
      <c r="BA82" s="749"/>
      <c r="BB82" s="752"/>
      <c r="BC82" s="748"/>
      <c r="BD82" s="748"/>
      <c r="BE82" s="749"/>
      <c r="BF82" s="749"/>
      <c r="BG82" s="749"/>
      <c r="BH82" s="749"/>
      <c r="BI82" s="749"/>
      <c r="BJ82" s="747" t="e">
        <f>SUBTOTAL(9,BJ83)</f>
        <v>#REF!</v>
      </c>
      <c r="BK82" s="757"/>
      <c r="BL82" s="748"/>
      <c r="BM82" s="749"/>
      <c r="BN82" s="749"/>
      <c r="BO82" s="749"/>
      <c r="BP82" s="749"/>
      <c r="BQ82" s="749"/>
      <c r="BR82" s="756"/>
      <c r="BS82" s="748"/>
      <c r="BT82" s="748"/>
      <c r="BU82" s="749"/>
      <c r="BV82" s="749"/>
      <c r="BW82" s="749"/>
      <c r="BX82" s="749"/>
      <c r="BY82" s="749"/>
      <c r="BZ82" s="752"/>
      <c r="CA82" s="757"/>
      <c r="CB82" s="748"/>
      <c r="CC82" s="749"/>
      <c r="CD82" s="749"/>
      <c r="CE82" s="749"/>
      <c r="CF82" s="749"/>
      <c r="CG82" s="749"/>
      <c r="CH82" s="747" t="e">
        <f>SUBTOTAL(9,CH83)</f>
        <v>#REF!</v>
      </c>
      <c r="CI82" s="748"/>
      <c r="CJ82" s="748"/>
      <c r="CK82" s="749"/>
      <c r="CL82" s="749"/>
      <c r="CM82" s="749"/>
      <c r="CN82" s="749"/>
      <c r="CO82" s="749"/>
      <c r="CP82" s="750" t="e">
        <f>SUBTOTAL(9,CP83)</f>
        <v>#REF!</v>
      </c>
      <c r="CQ82" s="745"/>
      <c r="CR82" s="745"/>
      <c r="CS82" s="746"/>
      <c r="CT82" s="746"/>
      <c r="CU82" s="746"/>
      <c r="CV82" s="746"/>
      <c r="CW82" s="746"/>
      <c r="CX82" s="756"/>
      <c r="CY82" s="745"/>
      <c r="CZ82" s="745"/>
      <c r="DA82" s="746"/>
      <c r="DB82" s="746"/>
      <c r="DC82" s="746"/>
      <c r="DD82" s="746"/>
      <c r="DE82" s="746"/>
      <c r="DF82" s="756"/>
      <c r="DG82" s="745"/>
      <c r="DH82" s="745"/>
      <c r="DI82" s="746"/>
      <c r="DJ82" s="746"/>
      <c r="DK82" s="746"/>
      <c r="DL82" s="746"/>
      <c r="DM82" s="746"/>
      <c r="DN82" s="756"/>
      <c r="DO82" s="745"/>
      <c r="DP82" s="745"/>
      <c r="DQ82" s="746"/>
      <c r="DR82" s="746"/>
      <c r="DS82" s="746"/>
      <c r="DT82" s="746"/>
      <c r="DU82" s="746"/>
      <c r="DV82" s="756"/>
      <c r="DW82" s="745"/>
      <c r="DX82" s="745"/>
      <c r="DY82" s="746"/>
      <c r="DZ82" s="746"/>
      <c r="EA82" s="746"/>
      <c r="EB82" s="746"/>
      <c r="EC82" s="746"/>
      <c r="ED82" s="756"/>
      <c r="EE82" s="745"/>
      <c r="EF82" s="745"/>
      <c r="EG82" s="746"/>
      <c r="EH82" s="746"/>
      <c r="EI82" s="746"/>
      <c r="EJ82" s="746"/>
      <c r="EK82" s="746"/>
      <c r="EL82" s="754"/>
    </row>
    <row r="83" spans="1:142" ht="15" outlineLevel="2" x14ac:dyDescent="0.2">
      <c r="A83" s="764" t="s">
        <v>128</v>
      </c>
      <c r="B83" s="808" t="s">
        <v>3108</v>
      </c>
      <c r="C83" s="732">
        <v>0.7</v>
      </c>
      <c r="D83" s="136">
        <f>IF(C83="","",IF($C$82="",1/C83,1/$C$82))</f>
        <v>1.4285714285714286</v>
      </c>
      <c r="E83" s="733">
        <v>0.5</v>
      </c>
      <c r="F83" s="825">
        <f>IF(E83="","",IF($E$82="",E83,$E$82))</f>
        <v>0.5</v>
      </c>
      <c r="G83" s="49"/>
      <c r="H83" s="704"/>
      <c r="I83" s="705"/>
      <c r="J83" s="705"/>
      <c r="K83" s="705"/>
      <c r="L83" s="705"/>
      <c r="M83" s="705"/>
      <c r="N83" s="706"/>
      <c r="O83" s="49"/>
      <c r="P83" s="704"/>
      <c r="Q83" s="705"/>
      <c r="R83" s="705"/>
      <c r="S83" s="705"/>
      <c r="T83" s="705"/>
      <c r="U83" s="705"/>
      <c r="V83" s="706"/>
      <c r="W83" s="704"/>
      <c r="X83" s="704"/>
      <c r="Y83" s="705"/>
      <c r="Z83" s="705"/>
      <c r="AA83" s="705"/>
      <c r="AB83" s="705"/>
      <c r="AC83" s="705"/>
      <c r="AD83" s="706"/>
      <c r="AE83" s="704"/>
      <c r="AF83" s="704"/>
      <c r="AG83" s="705"/>
      <c r="AH83" s="705"/>
      <c r="AI83" s="705"/>
      <c r="AJ83" s="705"/>
      <c r="AK83" s="705"/>
      <c r="AL83" s="706"/>
      <c r="AM83" s="704"/>
      <c r="AN83" s="704"/>
      <c r="AO83" s="705"/>
      <c r="AP83" s="705"/>
      <c r="AQ83" s="705"/>
      <c r="AR83" s="705"/>
      <c r="AS83" s="705"/>
      <c r="AT83" s="706"/>
      <c r="AU83" s="704"/>
      <c r="AV83" s="704"/>
      <c r="AW83" s="705"/>
      <c r="AX83" s="705"/>
      <c r="AY83" s="705"/>
      <c r="AZ83" s="705"/>
      <c r="BA83" s="705"/>
      <c r="BB83" s="706"/>
      <c r="BC83" s="138" t="e">
        <f>SUMIFS('07. Sist. Água Quente e Vapor'!#REF!,'07. Sist. Água Quente e Vapor'!$A$4:$A$118,'00. Resumo'!$A83,'07. Sist. Água Quente e Vapor'!D$4:D$118,"X")</f>
        <v>#REF!</v>
      </c>
      <c r="BD83" s="122" t="e">
        <f>SUMIFS('07. Sist. Água Quente e Vapor'!#REF!,'07. Sist. Água Quente e Vapor'!$A$4:$A$118,'00. Resumo'!$A83,'07. Sist. Água Quente e Vapor'!E$4:E$118,"X")</f>
        <v>#REF!</v>
      </c>
      <c r="BE83" s="123" t="e">
        <f>SUMIFS('07. Sist. Água Quente e Vapor'!#REF!,'07. Sist. Água Quente e Vapor'!$A$4:$A$118,'00. Resumo'!$A83,'07. Sist. Água Quente e Vapor'!F$4:F$118,"X")</f>
        <v>#REF!</v>
      </c>
      <c r="BF83" s="123" t="e">
        <f>SUMIFS('07. Sist. Água Quente e Vapor'!#REF!,'07. Sist. Água Quente e Vapor'!$A$4:$A$118,'00. Resumo'!$A83,'07. Sist. Água Quente e Vapor'!G$4:G$118,"X")</f>
        <v>#REF!</v>
      </c>
      <c r="BG83" s="123" t="e">
        <f>SUMIFS('07. Sist. Água Quente e Vapor'!#REF!,'07. Sist. Água Quente e Vapor'!$A$4:$A$118,'00. Resumo'!$A83,'07. Sist. Água Quente e Vapor'!H$4:H$118,"X")</f>
        <v>#REF!</v>
      </c>
      <c r="BH83" s="123" t="e">
        <f>SUMIFS('07. Sist. Água Quente e Vapor'!#REF!,'07. Sist. Água Quente e Vapor'!$A$4:$A$118,'00. Resumo'!$A83,'07. Sist. Água Quente e Vapor'!I$4:I$118,"X")</f>
        <v>#REF!</v>
      </c>
      <c r="BI83" s="139" t="e">
        <f>SUMIFS('07. Sist. Água Quente e Vapor'!#REF!,'07. Sist. Água Quente e Vapor'!$A$4:$A$118,'00. Resumo'!$A83,'07. Sist. Água Quente e Vapor'!J$4:J$118,"X")</f>
        <v>#REF!</v>
      </c>
      <c r="BJ83" s="39" t="e">
        <f>SUMPRODUCT(BC83:BI83,BC$4:BI$4)</f>
        <v>#REF!</v>
      </c>
      <c r="BK83" s="49"/>
      <c r="BL83" s="704"/>
      <c r="BM83" s="705"/>
      <c r="BN83" s="705"/>
      <c r="BO83" s="705"/>
      <c r="BP83" s="705"/>
      <c r="BQ83" s="705"/>
      <c r="BR83" s="706"/>
      <c r="BS83" s="704"/>
      <c r="BT83" s="704"/>
      <c r="BU83" s="705"/>
      <c r="BV83" s="705"/>
      <c r="BW83" s="705"/>
      <c r="BX83" s="705"/>
      <c r="BY83" s="705"/>
      <c r="BZ83" s="23"/>
      <c r="CA83" s="12" t="e">
        <f>SUMIFS('07. Sist. Água Quente e Vapor'!#REF!,'07. Sist. Água Quente e Vapor'!$A$4:$A$118,'00. Resumo'!$A83,'07. Sist. Água Quente e Vapor'!D$4:D$118,"X")</f>
        <v>#REF!</v>
      </c>
      <c r="CB83" s="13" t="e">
        <f>SUMIFS('07. Sist. Água Quente e Vapor'!#REF!,'07. Sist. Água Quente e Vapor'!$A$4:$A$118,'00. Resumo'!$A83,'07. Sist. Água Quente e Vapor'!E$4:E$118,"X")</f>
        <v>#REF!</v>
      </c>
      <c r="CC83" s="14" t="e">
        <f>SUMIFS('07. Sist. Água Quente e Vapor'!#REF!,'07. Sist. Água Quente e Vapor'!$A$4:$A$118,'00. Resumo'!$A83,'07. Sist. Água Quente e Vapor'!F$4:F$118,"X")</f>
        <v>#REF!</v>
      </c>
      <c r="CD83" s="14" t="e">
        <f>SUMIFS('07. Sist. Água Quente e Vapor'!#REF!,'07. Sist. Água Quente e Vapor'!$A$4:$A$118,'00. Resumo'!$A83,'07. Sist. Água Quente e Vapor'!G$4:G$118,"X")</f>
        <v>#REF!</v>
      </c>
      <c r="CE83" s="14" t="e">
        <f>SUMIFS('07. Sist. Água Quente e Vapor'!#REF!,'07. Sist. Água Quente e Vapor'!$A$4:$A$118,'00. Resumo'!$A83,'07. Sist. Água Quente e Vapor'!H$4:H$118,"X")</f>
        <v>#REF!</v>
      </c>
      <c r="CF83" s="14" t="e">
        <f>SUMIFS('07. Sist. Água Quente e Vapor'!#REF!,'07. Sist. Água Quente e Vapor'!$A$4:$A$118,'00. Resumo'!$A83,'07. Sist. Água Quente e Vapor'!I$4:I$118,"X")</f>
        <v>#REF!</v>
      </c>
      <c r="CG83" s="15" t="e">
        <f>SUMIFS('07. Sist. Água Quente e Vapor'!#REF!,'07. Sist. Água Quente e Vapor'!$A$4:$A$118,'00. Resumo'!$A83,'07. Sist. Água Quente e Vapor'!J$4:J$118,"X")</f>
        <v>#REF!</v>
      </c>
      <c r="CH83" s="39" t="e">
        <f>SUMPRODUCT(CA83:CG83,CA$4:CG$4)</f>
        <v>#REF!</v>
      </c>
      <c r="CI83" s="12" t="e">
        <f>SUMIFS('07. Sist. Água Quente e Vapor'!#REF!,'07. Sist. Água Quente e Vapor'!$A$4:$A$118,'00. Resumo'!$A83,'07. Sist. Água Quente e Vapor'!D$4:D$118,"X")</f>
        <v>#REF!</v>
      </c>
      <c r="CJ83" s="13" t="e">
        <f>SUMIFS('07. Sist. Água Quente e Vapor'!#REF!,'07. Sist. Água Quente e Vapor'!$A$4:$A$118,'00. Resumo'!$A83,'07. Sist. Água Quente e Vapor'!E$4:E$118,"X")</f>
        <v>#REF!</v>
      </c>
      <c r="CK83" s="14" t="e">
        <f>SUMIFS('07. Sist. Água Quente e Vapor'!#REF!,'07. Sist. Água Quente e Vapor'!$A$4:$A$118,'00. Resumo'!$A83,'07. Sist. Água Quente e Vapor'!F$4:F$118,"X")</f>
        <v>#REF!</v>
      </c>
      <c r="CL83" s="14" t="e">
        <f>SUMIFS('07. Sist. Água Quente e Vapor'!#REF!,'07. Sist. Água Quente e Vapor'!$A$4:$A$118,'00. Resumo'!$A83,'07. Sist. Água Quente e Vapor'!G$4:G$118,"X")</f>
        <v>#REF!</v>
      </c>
      <c r="CM83" s="14" t="e">
        <f>SUMIFS('07. Sist. Água Quente e Vapor'!#REF!,'07. Sist. Água Quente e Vapor'!$A$4:$A$118,'00. Resumo'!$A83,'07. Sist. Água Quente e Vapor'!H$4:H$118,"X")</f>
        <v>#REF!</v>
      </c>
      <c r="CN83" s="14" t="e">
        <f>SUMIFS('07. Sist. Água Quente e Vapor'!#REF!,'07. Sist. Água Quente e Vapor'!$A$4:$A$118,'00. Resumo'!$A83,'07. Sist. Água Quente e Vapor'!I$4:I$118,"X")</f>
        <v>#REF!</v>
      </c>
      <c r="CO83" s="15" t="e">
        <f>SUMIFS('07. Sist. Água Quente e Vapor'!#REF!,'07. Sist. Água Quente e Vapor'!$A$4:$A$118,'00. Resumo'!$A83,'07. Sist. Água Quente e Vapor'!J$4:J$118,"X")</f>
        <v>#REF!</v>
      </c>
      <c r="CP83" s="46" t="e">
        <f>SUMPRODUCT(CI83:CO83,CI$4:CO$4)</f>
        <v>#REF!</v>
      </c>
      <c r="CQ83" s="704"/>
      <c r="CR83" s="704"/>
      <c r="CS83" s="705"/>
      <c r="CT83" s="705"/>
      <c r="CU83" s="705"/>
      <c r="CV83" s="705"/>
      <c r="CW83" s="705"/>
      <c r="CX83" s="24"/>
      <c r="CY83" s="47"/>
      <c r="CZ83" s="47"/>
      <c r="DA83" s="48"/>
      <c r="DB83" s="48"/>
      <c r="DC83" s="48"/>
      <c r="DD83" s="48"/>
      <c r="DE83" s="48"/>
      <c r="DF83" s="24"/>
      <c r="DG83" s="47"/>
      <c r="DH83" s="47"/>
      <c r="DI83" s="48"/>
      <c r="DJ83" s="48"/>
      <c r="DK83" s="48"/>
      <c r="DL83" s="48"/>
      <c r="DM83" s="48"/>
      <c r="DN83" s="24"/>
      <c r="DO83" s="47"/>
      <c r="DP83" s="47"/>
      <c r="DQ83" s="48"/>
      <c r="DR83" s="48"/>
      <c r="DS83" s="48"/>
      <c r="DT83" s="48"/>
      <c r="DU83" s="48"/>
      <c r="DV83" s="24"/>
      <c r="DW83" s="47"/>
      <c r="DX83" s="47"/>
      <c r="DY83" s="48"/>
      <c r="DZ83" s="48"/>
      <c r="EA83" s="48"/>
      <c r="EB83" s="48"/>
      <c r="EC83" s="48"/>
      <c r="ED83" s="24"/>
      <c r="EE83" s="47"/>
      <c r="EF83" s="47"/>
      <c r="EG83" s="48"/>
      <c r="EH83" s="48"/>
      <c r="EI83" s="48"/>
      <c r="EJ83" s="48"/>
      <c r="EK83" s="48"/>
      <c r="EL83" s="30"/>
    </row>
    <row r="84" spans="1:142" ht="15" outlineLevel="2" x14ac:dyDescent="0.2">
      <c r="A84" s="764" t="s">
        <v>129</v>
      </c>
      <c r="B84" s="808" t="s">
        <v>3144</v>
      </c>
      <c r="C84" s="732">
        <v>0.7</v>
      </c>
      <c r="D84" s="136">
        <f t="shared" ref="D84:D86" si="61">IF(C84="","",IF($C$82="",1/C84,1/$C$82))</f>
        <v>1.4285714285714286</v>
      </c>
      <c r="E84" s="733">
        <v>0.5</v>
      </c>
      <c r="F84" s="825">
        <f t="shared" ref="F84:F86" si="62">IF(E84="","",IF($E$82="",E84,$E$82))</f>
        <v>0.5</v>
      </c>
      <c r="G84" s="49"/>
      <c r="H84" s="704"/>
      <c r="I84" s="705"/>
      <c r="J84" s="705"/>
      <c r="K84" s="705"/>
      <c r="L84" s="705"/>
      <c r="M84" s="705"/>
      <c r="N84" s="706"/>
      <c r="O84" s="49"/>
      <c r="P84" s="704"/>
      <c r="Q84" s="705"/>
      <c r="R84" s="705"/>
      <c r="S84" s="705"/>
      <c r="T84" s="705"/>
      <c r="U84" s="705"/>
      <c r="V84" s="706"/>
      <c r="W84" s="704"/>
      <c r="X84" s="704"/>
      <c r="Y84" s="705"/>
      <c r="Z84" s="705"/>
      <c r="AA84" s="705"/>
      <c r="AB84" s="705"/>
      <c r="AC84" s="705"/>
      <c r="AD84" s="706"/>
      <c r="AE84" s="704"/>
      <c r="AF84" s="704"/>
      <c r="AG84" s="705"/>
      <c r="AH84" s="705"/>
      <c r="AI84" s="705"/>
      <c r="AJ84" s="705"/>
      <c r="AK84" s="705"/>
      <c r="AL84" s="706"/>
      <c r="AM84" s="704"/>
      <c r="AN84" s="704"/>
      <c r="AO84" s="705"/>
      <c r="AP84" s="705"/>
      <c r="AQ84" s="705"/>
      <c r="AR84" s="705"/>
      <c r="AS84" s="705"/>
      <c r="AT84" s="706"/>
      <c r="AU84" s="704"/>
      <c r="AV84" s="704"/>
      <c r="AW84" s="705"/>
      <c r="AX84" s="705"/>
      <c r="AY84" s="705"/>
      <c r="AZ84" s="705"/>
      <c r="BA84" s="705"/>
      <c r="BB84" s="706"/>
      <c r="BC84" s="138"/>
      <c r="BD84" s="122"/>
      <c r="BE84" s="123"/>
      <c r="BF84" s="123"/>
      <c r="BG84" s="123"/>
      <c r="BH84" s="123"/>
      <c r="BI84" s="139"/>
      <c r="BJ84" s="39"/>
      <c r="BK84" s="49"/>
      <c r="BL84" s="704"/>
      <c r="BM84" s="705"/>
      <c r="BN84" s="705"/>
      <c r="BO84" s="705"/>
      <c r="BP84" s="705"/>
      <c r="BQ84" s="705"/>
      <c r="BR84" s="706"/>
      <c r="BS84" s="704"/>
      <c r="BT84" s="704"/>
      <c r="BU84" s="705"/>
      <c r="BV84" s="705"/>
      <c r="BW84" s="705"/>
      <c r="BX84" s="705"/>
      <c r="BY84" s="705"/>
      <c r="BZ84" s="23"/>
      <c r="CA84" s="12"/>
      <c r="CB84" s="13"/>
      <c r="CC84" s="14"/>
      <c r="CD84" s="14"/>
      <c r="CE84" s="14"/>
      <c r="CF84" s="14"/>
      <c r="CG84" s="15"/>
      <c r="CH84" s="39"/>
      <c r="CI84" s="12"/>
      <c r="CJ84" s="13"/>
      <c r="CK84" s="14"/>
      <c r="CL84" s="14"/>
      <c r="CM84" s="14"/>
      <c r="CN84" s="14"/>
      <c r="CO84" s="15"/>
      <c r="CP84" s="46"/>
      <c r="CQ84" s="704"/>
      <c r="CR84" s="704"/>
      <c r="CS84" s="705"/>
      <c r="CT84" s="705"/>
      <c r="CU84" s="705"/>
      <c r="CV84" s="705"/>
      <c r="CW84" s="705"/>
      <c r="CX84" s="24"/>
      <c r="CY84" s="47"/>
      <c r="CZ84" s="47"/>
      <c r="DA84" s="48"/>
      <c r="DB84" s="48"/>
      <c r="DC84" s="48"/>
      <c r="DD84" s="48"/>
      <c r="DE84" s="48"/>
      <c r="DF84" s="24"/>
      <c r="DG84" s="47"/>
      <c r="DH84" s="47"/>
      <c r="DI84" s="48"/>
      <c r="DJ84" s="48"/>
      <c r="DK84" s="48"/>
      <c r="DL84" s="48"/>
      <c r="DM84" s="48"/>
      <c r="DN84" s="24"/>
      <c r="DO84" s="47"/>
      <c r="DP84" s="47"/>
      <c r="DQ84" s="48"/>
      <c r="DR84" s="48"/>
      <c r="DS84" s="48"/>
      <c r="DT84" s="48"/>
      <c r="DU84" s="48"/>
      <c r="DV84" s="24"/>
      <c r="DW84" s="47"/>
      <c r="DX84" s="47"/>
      <c r="DY84" s="48"/>
      <c r="DZ84" s="48"/>
      <c r="EA84" s="48"/>
      <c r="EB84" s="48"/>
      <c r="EC84" s="48"/>
      <c r="ED84" s="24"/>
      <c r="EE84" s="47"/>
      <c r="EF84" s="47"/>
      <c r="EG84" s="48"/>
      <c r="EH84" s="48"/>
      <c r="EI84" s="48"/>
      <c r="EJ84" s="48"/>
      <c r="EK84" s="48"/>
      <c r="EL84" s="30"/>
    </row>
    <row r="85" spans="1:142" ht="15" outlineLevel="2" x14ac:dyDescent="0.2">
      <c r="A85" s="764" t="s">
        <v>131</v>
      </c>
      <c r="B85" s="808" t="s">
        <v>3234</v>
      </c>
      <c r="C85" s="732">
        <v>0.7</v>
      </c>
      <c r="D85" s="136">
        <f t="shared" si="61"/>
        <v>1.4285714285714286</v>
      </c>
      <c r="E85" s="733">
        <v>0.5</v>
      </c>
      <c r="F85" s="825">
        <f t="shared" si="62"/>
        <v>0.5</v>
      </c>
      <c r="G85" s="49"/>
      <c r="H85" s="704"/>
      <c r="I85" s="705"/>
      <c r="J85" s="705"/>
      <c r="K85" s="705"/>
      <c r="L85" s="705"/>
      <c r="M85" s="705"/>
      <c r="N85" s="706"/>
      <c r="O85" s="49"/>
      <c r="P85" s="704"/>
      <c r="Q85" s="705"/>
      <c r="R85" s="705"/>
      <c r="S85" s="705"/>
      <c r="T85" s="705"/>
      <c r="U85" s="705"/>
      <c r="V85" s="706"/>
      <c r="W85" s="704"/>
      <c r="X85" s="704"/>
      <c r="Y85" s="705"/>
      <c r="Z85" s="705"/>
      <c r="AA85" s="705"/>
      <c r="AB85" s="705"/>
      <c r="AC85" s="705"/>
      <c r="AD85" s="706"/>
      <c r="AE85" s="704"/>
      <c r="AF85" s="704"/>
      <c r="AG85" s="705"/>
      <c r="AH85" s="705"/>
      <c r="AI85" s="705"/>
      <c r="AJ85" s="705"/>
      <c r="AK85" s="705"/>
      <c r="AL85" s="706"/>
      <c r="AM85" s="704"/>
      <c r="AN85" s="704"/>
      <c r="AO85" s="705"/>
      <c r="AP85" s="705"/>
      <c r="AQ85" s="705"/>
      <c r="AR85" s="705"/>
      <c r="AS85" s="705"/>
      <c r="AT85" s="706"/>
      <c r="AU85" s="704"/>
      <c r="AV85" s="704"/>
      <c r="AW85" s="705"/>
      <c r="AX85" s="705"/>
      <c r="AY85" s="705"/>
      <c r="AZ85" s="705"/>
      <c r="BA85" s="705"/>
      <c r="BB85" s="706"/>
      <c r="BC85" s="138"/>
      <c r="BD85" s="122"/>
      <c r="BE85" s="123"/>
      <c r="BF85" s="123"/>
      <c r="BG85" s="123"/>
      <c r="BH85" s="123"/>
      <c r="BI85" s="139"/>
      <c r="BJ85" s="39"/>
      <c r="BK85" s="49"/>
      <c r="BL85" s="704"/>
      <c r="BM85" s="705"/>
      <c r="BN85" s="705"/>
      <c r="BO85" s="705"/>
      <c r="BP85" s="705"/>
      <c r="BQ85" s="705"/>
      <c r="BR85" s="706"/>
      <c r="BS85" s="704"/>
      <c r="BT85" s="704"/>
      <c r="BU85" s="705"/>
      <c r="BV85" s="705"/>
      <c r="BW85" s="705"/>
      <c r="BX85" s="705"/>
      <c r="BY85" s="705"/>
      <c r="BZ85" s="23"/>
      <c r="CA85" s="12"/>
      <c r="CB85" s="13"/>
      <c r="CC85" s="14"/>
      <c r="CD85" s="14"/>
      <c r="CE85" s="14"/>
      <c r="CF85" s="14"/>
      <c r="CG85" s="15"/>
      <c r="CH85" s="39"/>
      <c r="CI85" s="12"/>
      <c r="CJ85" s="13"/>
      <c r="CK85" s="14"/>
      <c r="CL85" s="14"/>
      <c r="CM85" s="14"/>
      <c r="CN85" s="14"/>
      <c r="CO85" s="15"/>
      <c r="CP85" s="46"/>
      <c r="CQ85" s="704"/>
      <c r="CR85" s="704"/>
      <c r="CS85" s="705"/>
      <c r="CT85" s="705"/>
      <c r="CU85" s="705"/>
      <c r="CV85" s="705"/>
      <c r="CW85" s="705"/>
      <c r="CX85" s="24"/>
      <c r="CY85" s="47"/>
      <c r="CZ85" s="47"/>
      <c r="DA85" s="48"/>
      <c r="DB85" s="48"/>
      <c r="DC85" s="48"/>
      <c r="DD85" s="48"/>
      <c r="DE85" s="48"/>
      <c r="DF85" s="24"/>
      <c r="DG85" s="47"/>
      <c r="DH85" s="47"/>
      <c r="DI85" s="48"/>
      <c r="DJ85" s="48"/>
      <c r="DK85" s="48"/>
      <c r="DL85" s="48"/>
      <c r="DM85" s="48"/>
      <c r="DN85" s="24"/>
      <c r="DO85" s="47"/>
      <c r="DP85" s="47"/>
      <c r="DQ85" s="48"/>
      <c r="DR85" s="48"/>
      <c r="DS85" s="48"/>
      <c r="DT85" s="48"/>
      <c r="DU85" s="48"/>
      <c r="DV85" s="24"/>
      <c r="DW85" s="47"/>
      <c r="DX85" s="47"/>
      <c r="DY85" s="48"/>
      <c r="DZ85" s="48"/>
      <c r="EA85" s="48"/>
      <c r="EB85" s="48"/>
      <c r="EC85" s="48"/>
      <c r="ED85" s="24"/>
      <c r="EE85" s="47"/>
      <c r="EF85" s="47"/>
      <c r="EG85" s="48"/>
      <c r="EH85" s="48"/>
      <c r="EI85" s="48"/>
      <c r="EJ85" s="48"/>
      <c r="EK85" s="48"/>
      <c r="EL85" s="30"/>
    </row>
    <row r="86" spans="1:142" ht="15" outlineLevel="2" x14ac:dyDescent="0.2">
      <c r="A86" s="764" t="s">
        <v>133</v>
      </c>
      <c r="B86" s="808" t="s">
        <v>3247</v>
      </c>
      <c r="C86" s="732">
        <v>0.7</v>
      </c>
      <c r="D86" s="136">
        <f t="shared" si="61"/>
        <v>1.4285714285714286</v>
      </c>
      <c r="E86" s="733">
        <v>0.5</v>
      </c>
      <c r="F86" s="825">
        <f t="shared" si="62"/>
        <v>0.5</v>
      </c>
      <c r="G86" s="49"/>
      <c r="H86" s="704"/>
      <c r="I86" s="705"/>
      <c r="J86" s="705"/>
      <c r="K86" s="705"/>
      <c r="L86" s="705"/>
      <c r="M86" s="705"/>
      <c r="N86" s="706"/>
      <c r="O86" s="49"/>
      <c r="P86" s="704"/>
      <c r="Q86" s="705"/>
      <c r="R86" s="705"/>
      <c r="S86" s="705"/>
      <c r="T86" s="705"/>
      <c r="U86" s="705"/>
      <c r="V86" s="706"/>
      <c r="W86" s="704"/>
      <c r="X86" s="704"/>
      <c r="Y86" s="705"/>
      <c r="Z86" s="705"/>
      <c r="AA86" s="705"/>
      <c r="AB86" s="705"/>
      <c r="AC86" s="705"/>
      <c r="AD86" s="706"/>
      <c r="AE86" s="704"/>
      <c r="AF86" s="704"/>
      <c r="AG86" s="705"/>
      <c r="AH86" s="705"/>
      <c r="AI86" s="705"/>
      <c r="AJ86" s="705"/>
      <c r="AK86" s="705"/>
      <c r="AL86" s="706"/>
      <c r="AM86" s="704"/>
      <c r="AN86" s="704"/>
      <c r="AO86" s="705"/>
      <c r="AP86" s="705"/>
      <c r="AQ86" s="705"/>
      <c r="AR86" s="705"/>
      <c r="AS86" s="705"/>
      <c r="AT86" s="706"/>
      <c r="AU86" s="704"/>
      <c r="AV86" s="704"/>
      <c r="AW86" s="705"/>
      <c r="AX86" s="705"/>
      <c r="AY86" s="705"/>
      <c r="AZ86" s="705"/>
      <c r="BA86" s="705"/>
      <c r="BB86" s="706"/>
      <c r="BC86" s="138"/>
      <c r="BD86" s="122"/>
      <c r="BE86" s="123"/>
      <c r="BF86" s="123"/>
      <c r="BG86" s="123"/>
      <c r="BH86" s="123"/>
      <c r="BI86" s="139"/>
      <c r="BJ86" s="39"/>
      <c r="BK86" s="49"/>
      <c r="BL86" s="704"/>
      <c r="BM86" s="705"/>
      <c r="BN86" s="705"/>
      <c r="BO86" s="705"/>
      <c r="BP86" s="705"/>
      <c r="BQ86" s="705"/>
      <c r="BR86" s="706"/>
      <c r="BS86" s="704"/>
      <c r="BT86" s="704"/>
      <c r="BU86" s="705"/>
      <c r="BV86" s="705"/>
      <c r="BW86" s="705"/>
      <c r="BX86" s="705"/>
      <c r="BY86" s="705"/>
      <c r="BZ86" s="23"/>
      <c r="CA86" s="12"/>
      <c r="CB86" s="13"/>
      <c r="CC86" s="14"/>
      <c r="CD86" s="14"/>
      <c r="CE86" s="14"/>
      <c r="CF86" s="14"/>
      <c r="CG86" s="15"/>
      <c r="CH86" s="39"/>
      <c r="CI86" s="12"/>
      <c r="CJ86" s="13"/>
      <c r="CK86" s="14"/>
      <c r="CL86" s="14"/>
      <c r="CM86" s="14"/>
      <c r="CN86" s="14"/>
      <c r="CO86" s="15"/>
      <c r="CP86" s="46"/>
      <c r="CQ86" s="704"/>
      <c r="CR86" s="704"/>
      <c r="CS86" s="705"/>
      <c r="CT86" s="705"/>
      <c r="CU86" s="705"/>
      <c r="CV86" s="705"/>
      <c r="CW86" s="705"/>
      <c r="CX86" s="24"/>
      <c r="CY86" s="47"/>
      <c r="CZ86" s="47"/>
      <c r="DA86" s="48"/>
      <c r="DB86" s="48"/>
      <c r="DC86" s="48"/>
      <c r="DD86" s="48"/>
      <c r="DE86" s="48"/>
      <c r="DF86" s="24"/>
      <c r="DG86" s="47"/>
      <c r="DH86" s="47"/>
      <c r="DI86" s="48"/>
      <c r="DJ86" s="48"/>
      <c r="DK86" s="48"/>
      <c r="DL86" s="48"/>
      <c r="DM86" s="48"/>
      <c r="DN86" s="24"/>
      <c r="DO86" s="47"/>
      <c r="DP86" s="47"/>
      <c r="DQ86" s="48"/>
      <c r="DR86" s="48"/>
      <c r="DS86" s="48"/>
      <c r="DT86" s="48"/>
      <c r="DU86" s="48"/>
      <c r="DV86" s="24"/>
      <c r="DW86" s="47"/>
      <c r="DX86" s="47"/>
      <c r="DY86" s="48"/>
      <c r="DZ86" s="48"/>
      <c r="EA86" s="48"/>
      <c r="EB86" s="48"/>
      <c r="EC86" s="48"/>
      <c r="ED86" s="24"/>
      <c r="EE86" s="47"/>
      <c r="EF86" s="47"/>
      <c r="EG86" s="48"/>
      <c r="EH86" s="48"/>
      <c r="EI86" s="48"/>
      <c r="EJ86" s="48"/>
      <c r="EK86" s="48"/>
      <c r="EL86" s="30"/>
    </row>
    <row r="87" spans="1:142" ht="15" outlineLevel="1" x14ac:dyDescent="0.2">
      <c r="A87" s="763" t="s">
        <v>44</v>
      </c>
      <c r="B87" s="807" t="s">
        <v>45</v>
      </c>
      <c r="C87" s="742">
        <f>AVERAGE(C88:C91)</f>
        <v>0.7</v>
      </c>
      <c r="D87" s="743">
        <f>IF(C87="","",IF($C$82="",1/C87,1/$C$82))</f>
        <v>1.4285714285714286</v>
      </c>
      <c r="E87" s="744">
        <f>AVERAGE(E88:E91)</f>
        <v>0.5</v>
      </c>
      <c r="F87" s="815">
        <f>IF(E87="","",IF($E$82="",E87,$E$82))</f>
        <v>0.5</v>
      </c>
      <c r="G87" s="753"/>
      <c r="H87" s="745"/>
      <c r="I87" s="746"/>
      <c r="J87" s="746"/>
      <c r="K87" s="746"/>
      <c r="L87" s="746"/>
      <c r="M87" s="746"/>
      <c r="N87" s="756"/>
      <c r="O87" s="753"/>
      <c r="P87" s="745"/>
      <c r="Q87" s="746"/>
      <c r="R87" s="746"/>
      <c r="S87" s="746"/>
      <c r="T87" s="746"/>
      <c r="U87" s="746"/>
      <c r="V87" s="756"/>
      <c r="W87" s="748"/>
      <c r="X87" s="748"/>
      <c r="Y87" s="749"/>
      <c r="Z87" s="749"/>
      <c r="AA87" s="749"/>
      <c r="AB87" s="749"/>
      <c r="AC87" s="749"/>
      <c r="AD87" s="756"/>
      <c r="AE87" s="748"/>
      <c r="AF87" s="748"/>
      <c r="AG87" s="749"/>
      <c r="AH87" s="749"/>
      <c r="AI87" s="749"/>
      <c r="AJ87" s="749"/>
      <c r="AK87" s="749"/>
      <c r="AL87" s="756"/>
      <c r="AM87" s="748"/>
      <c r="AN87" s="748"/>
      <c r="AO87" s="749"/>
      <c r="AP87" s="749"/>
      <c r="AQ87" s="749"/>
      <c r="AR87" s="749"/>
      <c r="AS87" s="749"/>
      <c r="AT87" s="756"/>
      <c r="AU87" s="748"/>
      <c r="AV87" s="748"/>
      <c r="AW87" s="749"/>
      <c r="AX87" s="749"/>
      <c r="AY87" s="749"/>
      <c r="AZ87" s="749"/>
      <c r="BA87" s="749"/>
      <c r="BB87" s="756"/>
      <c r="BC87" s="748"/>
      <c r="BD87" s="748"/>
      <c r="BE87" s="749"/>
      <c r="BF87" s="749"/>
      <c r="BG87" s="749"/>
      <c r="BH87" s="749"/>
      <c r="BI87" s="749"/>
      <c r="BJ87" s="756"/>
      <c r="BK87" s="748"/>
      <c r="BL87" s="748"/>
      <c r="BM87" s="749"/>
      <c r="BN87" s="749"/>
      <c r="BO87" s="749"/>
      <c r="BP87" s="749"/>
      <c r="BQ87" s="749"/>
      <c r="BR87" s="756"/>
      <c r="BS87" s="748"/>
      <c r="BT87" s="748"/>
      <c r="BU87" s="749"/>
      <c r="BV87" s="749"/>
      <c r="BW87" s="749"/>
      <c r="BX87" s="749"/>
      <c r="BY87" s="749"/>
      <c r="BZ87" s="752"/>
      <c r="CA87" s="757"/>
      <c r="CB87" s="748"/>
      <c r="CC87" s="749"/>
      <c r="CD87" s="749"/>
      <c r="CE87" s="749"/>
      <c r="CF87" s="749"/>
      <c r="CG87" s="749"/>
      <c r="CH87" s="747" t="e">
        <f>SUBTOTAL(9,CH88:CH91)</f>
        <v>#REF!</v>
      </c>
      <c r="CI87" s="757"/>
      <c r="CJ87" s="748"/>
      <c r="CK87" s="749"/>
      <c r="CL87" s="749"/>
      <c r="CM87" s="749"/>
      <c r="CN87" s="749"/>
      <c r="CO87" s="749"/>
      <c r="CP87" s="756"/>
      <c r="CQ87" s="745"/>
      <c r="CR87" s="745"/>
      <c r="CS87" s="746"/>
      <c r="CT87" s="746"/>
      <c r="CU87" s="746"/>
      <c r="CV87" s="746"/>
      <c r="CW87" s="746"/>
      <c r="CX87" s="756"/>
      <c r="CY87" s="745"/>
      <c r="CZ87" s="745"/>
      <c r="DA87" s="746"/>
      <c r="DB87" s="746"/>
      <c r="DC87" s="746"/>
      <c r="DD87" s="746"/>
      <c r="DE87" s="746"/>
      <c r="DF87" s="756"/>
      <c r="DG87" s="745"/>
      <c r="DH87" s="745"/>
      <c r="DI87" s="746"/>
      <c r="DJ87" s="746"/>
      <c r="DK87" s="746"/>
      <c r="DL87" s="746"/>
      <c r="DM87" s="746"/>
      <c r="DN87" s="756"/>
      <c r="DO87" s="745"/>
      <c r="DP87" s="745"/>
      <c r="DQ87" s="746"/>
      <c r="DR87" s="746"/>
      <c r="DS87" s="746"/>
      <c r="DT87" s="746"/>
      <c r="DU87" s="746"/>
      <c r="DV87" s="756"/>
      <c r="DW87" s="745"/>
      <c r="DX87" s="745"/>
      <c r="DY87" s="746"/>
      <c r="DZ87" s="746"/>
      <c r="EA87" s="746"/>
      <c r="EB87" s="746"/>
      <c r="EC87" s="746"/>
      <c r="ED87" s="756"/>
      <c r="EE87" s="745"/>
      <c r="EF87" s="745"/>
      <c r="EG87" s="746"/>
      <c r="EH87" s="746"/>
      <c r="EI87" s="746"/>
      <c r="EJ87" s="746"/>
      <c r="EK87" s="746"/>
      <c r="EL87" s="754"/>
    </row>
    <row r="88" spans="1:142" ht="15" outlineLevel="2" x14ac:dyDescent="0.2">
      <c r="A88" s="764" t="s">
        <v>3259</v>
      </c>
      <c r="B88" s="808" t="s">
        <v>3260</v>
      </c>
      <c r="C88" s="727">
        <v>0.7</v>
      </c>
      <c r="D88" s="137">
        <f>IF(C88="","",IF($C$87="",1/C88,1/$C$87))</f>
        <v>1.4285714285714286</v>
      </c>
      <c r="E88" s="728">
        <v>0.5</v>
      </c>
      <c r="F88" s="822">
        <f>IF(E88="","",IF($E$87="",E88,$E$87))</f>
        <v>0.5</v>
      </c>
      <c r="G88" s="49"/>
      <c r="H88" s="704"/>
      <c r="I88" s="705"/>
      <c r="J88" s="705"/>
      <c r="K88" s="705"/>
      <c r="L88" s="705"/>
      <c r="M88" s="705"/>
      <c r="N88" s="706"/>
      <c r="O88" s="49"/>
      <c r="P88" s="704"/>
      <c r="Q88" s="705"/>
      <c r="R88" s="705"/>
      <c r="S88" s="705"/>
      <c r="T88" s="705"/>
      <c r="U88" s="705"/>
      <c r="V88" s="706"/>
      <c r="W88" s="704"/>
      <c r="X88" s="704"/>
      <c r="Y88" s="705"/>
      <c r="Z88" s="705"/>
      <c r="AA88" s="705"/>
      <c r="AB88" s="705"/>
      <c r="AC88" s="705"/>
      <c r="AD88" s="706"/>
      <c r="AE88" s="704"/>
      <c r="AF88" s="704"/>
      <c r="AG88" s="705"/>
      <c r="AH88" s="705"/>
      <c r="AI88" s="705"/>
      <c r="AJ88" s="705"/>
      <c r="AK88" s="705"/>
      <c r="AL88" s="706"/>
      <c r="AM88" s="704"/>
      <c r="AN88" s="704"/>
      <c r="AO88" s="705"/>
      <c r="AP88" s="705"/>
      <c r="AQ88" s="705"/>
      <c r="AR88" s="705"/>
      <c r="AS88" s="705"/>
      <c r="AT88" s="706"/>
      <c r="AU88" s="704"/>
      <c r="AV88" s="704"/>
      <c r="AW88" s="705"/>
      <c r="AX88" s="705"/>
      <c r="AY88" s="705"/>
      <c r="AZ88" s="705"/>
      <c r="BA88" s="705"/>
      <c r="BB88" s="706"/>
      <c r="BC88" s="704"/>
      <c r="BD88" s="704"/>
      <c r="BE88" s="705"/>
      <c r="BF88" s="705"/>
      <c r="BG88" s="705"/>
      <c r="BH88" s="705"/>
      <c r="BI88" s="705"/>
      <c r="BJ88" s="706"/>
      <c r="BK88" s="704"/>
      <c r="BL88" s="704"/>
      <c r="BM88" s="705"/>
      <c r="BN88" s="705"/>
      <c r="BO88" s="705"/>
      <c r="BP88" s="705"/>
      <c r="BQ88" s="705"/>
      <c r="BR88" s="706"/>
      <c r="BS88" s="704"/>
      <c r="BT88" s="704"/>
      <c r="BU88" s="705"/>
      <c r="BV88" s="705"/>
      <c r="BW88" s="705"/>
      <c r="BX88" s="705"/>
      <c r="BY88" s="705"/>
      <c r="BZ88" s="23"/>
      <c r="CA88" s="18" t="e">
        <f>SUMIFS('08. Sist. Combustível'!#REF!,'08. Sist. Combustível'!$A$4:$A$58,'00. Resumo'!$A88,'08. Sist. Combustível'!D$4:D$58,"X")</f>
        <v>#REF!</v>
      </c>
      <c r="CB88" s="19" t="e">
        <f>SUMIFS('08. Sist. Combustível'!#REF!,'08. Sist. Combustível'!$A$4:$A$58,'00. Resumo'!$A88,'08. Sist. Combustível'!E$4:E$58,"X")</f>
        <v>#REF!</v>
      </c>
      <c r="CC88" s="20" t="e">
        <f>SUMIFS('08. Sist. Combustível'!#REF!,'08. Sist. Combustível'!$A$4:$A$58,'00. Resumo'!$A88,'08. Sist. Combustível'!F$4:F$58,"X")</f>
        <v>#REF!</v>
      </c>
      <c r="CD88" s="20" t="e">
        <f>SUMIFS('08. Sist. Combustível'!#REF!,'08. Sist. Combustível'!$A$4:$A$58,'00. Resumo'!$A88,'08. Sist. Combustível'!G$4:G$58,"X")</f>
        <v>#REF!</v>
      </c>
      <c r="CE88" s="20" t="e">
        <f>SUMIFS('08. Sist. Combustível'!#REF!,'08. Sist. Combustível'!$A$4:$A$58,'00. Resumo'!$A88,'08. Sist. Combustível'!H$4:H$58,"X")</f>
        <v>#REF!</v>
      </c>
      <c r="CF88" s="20" t="e">
        <f>SUMIFS('08. Sist. Combustível'!#REF!,'08. Sist. Combustível'!$A$4:$A$58,'00. Resumo'!$A88,'08. Sist. Combustível'!I$4:I$58,"X")</f>
        <v>#REF!</v>
      </c>
      <c r="CG88" s="21" t="e">
        <f>SUMIFS('08. Sist. Combustível'!#REF!,'08. Sist. Combustível'!$A$4:$A$58,'00. Resumo'!$A88,'08. Sist. Combustível'!J$4:J$58,"X")</f>
        <v>#REF!</v>
      </c>
      <c r="CH88" s="33" t="e">
        <f t="shared" ref="CH88:CH96" si="63">SUMPRODUCT(CA88:CG88,CA$4:CG$4)</f>
        <v>#REF!</v>
      </c>
      <c r="CI88" s="49"/>
      <c r="CJ88" s="704"/>
      <c r="CK88" s="705"/>
      <c r="CL88" s="705"/>
      <c r="CM88" s="705"/>
      <c r="CN88" s="705"/>
      <c r="CO88" s="705"/>
      <c r="CP88" s="706"/>
      <c r="CQ88" s="704"/>
      <c r="CR88" s="704"/>
      <c r="CS88" s="705"/>
      <c r="CT88" s="705"/>
      <c r="CU88" s="705"/>
      <c r="CV88" s="705"/>
      <c r="CW88" s="705"/>
      <c r="CX88" s="706"/>
      <c r="CY88" s="704"/>
      <c r="CZ88" s="704"/>
      <c r="DA88" s="705"/>
      <c r="DB88" s="705"/>
      <c r="DC88" s="705"/>
      <c r="DD88" s="705"/>
      <c r="DE88" s="705"/>
      <c r="DF88" s="706"/>
      <c r="DG88" s="704"/>
      <c r="DH88" s="704"/>
      <c r="DI88" s="705"/>
      <c r="DJ88" s="705"/>
      <c r="DK88" s="705"/>
      <c r="DL88" s="705"/>
      <c r="DM88" s="705"/>
      <c r="DN88" s="706"/>
      <c r="DO88" s="704"/>
      <c r="DP88" s="704"/>
      <c r="DQ88" s="705"/>
      <c r="DR88" s="705"/>
      <c r="DS88" s="705"/>
      <c r="DT88" s="705"/>
      <c r="DU88" s="705"/>
      <c r="DV88" s="706"/>
      <c r="DW88" s="704"/>
      <c r="DX88" s="704"/>
      <c r="DY88" s="705"/>
      <c r="DZ88" s="705"/>
      <c r="EA88" s="705"/>
      <c r="EB88" s="705"/>
      <c r="EC88" s="705"/>
      <c r="ED88" s="706"/>
      <c r="EE88" s="704"/>
      <c r="EF88" s="704"/>
      <c r="EG88" s="705"/>
      <c r="EH88" s="705"/>
      <c r="EI88" s="705"/>
      <c r="EJ88" s="705"/>
      <c r="EK88" s="705"/>
      <c r="EL88" s="29"/>
    </row>
    <row r="89" spans="1:142" ht="15" outlineLevel="2" x14ac:dyDescent="0.2">
      <c r="A89" s="762" t="s">
        <v>3276</v>
      </c>
      <c r="B89" s="809" t="s">
        <v>3277</v>
      </c>
      <c r="C89" s="720">
        <v>0.7</v>
      </c>
      <c r="D89" s="116">
        <f>IF(C89="","",IF($C$87="",1/C89,1/$C$87))</f>
        <v>1.4285714285714286</v>
      </c>
      <c r="E89" s="729">
        <v>0.5</v>
      </c>
      <c r="F89" s="823">
        <f>IF(E89="","",IF($E$87="",E89,$E$87))</f>
        <v>0.5</v>
      </c>
      <c r="G89" s="49"/>
      <c r="H89" s="704"/>
      <c r="I89" s="705"/>
      <c r="J89" s="705"/>
      <c r="K89" s="705"/>
      <c r="L89" s="705"/>
      <c r="M89" s="705"/>
      <c r="N89" s="706"/>
      <c r="O89" s="49"/>
      <c r="P89" s="704"/>
      <c r="Q89" s="705"/>
      <c r="R89" s="705"/>
      <c r="S89" s="705"/>
      <c r="T89" s="705"/>
      <c r="U89" s="705"/>
      <c r="V89" s="706"/>
      <c r="W89" s="704"/>
      <c r="X89" s="704"/>
      <c r="Y89" s="705"/>
      <c r="Z89" s="705"/>
      <c r="AA89" s="705"/>
      <c r="AB89" s="705"/>
      <c r="AC89" s="705"/>
      <c r="AD89" s="706"/>
      <c r="AE89" s="704"/>
      <c r="AF89" s="704"/>
      <c r="AG89" s="705"/>
      <c r="AH89" s="705"/>
      <c r="AI89" s="705"/>
      <c r="AJ89" s="705"/>
      <c r="AK89" s="705"/>
      <c r="AL89" s="706"/>
      <c r="AM89" s="704"/>
      <c r="AN89" s="704"/>
      <c r="AO89" s="705"/>
      <c r="AP89" s="705"/>
      <c r="AQ89" s="705"/>
      <c r="AR89" s="705"/>
      <c r="AS89" s="705"/>
      <c r="AT89" s="706"/>
      <c r="AU89" s="704"/>
      <c r="AV89" s="704"/>
      <c r="AW89" s="705"/>
      <c r="AX89" s="705"/>
      <c r="AY89" s="705"/>
      <c r="AZ89" s="705"/>
      <c r="BA89" s="705"/>
      <c r="BB89" s="706"/>
      <c r="BC89" s="704"/>
      <c r="BD89" s="704"/>
      <c r="BE89" s="705"/>
      <c r="BF89" s="705"/>
      <c r="BG89" s="705"/>
      <c r="BH89" s="705"/>
      <c r="BI89" s="705"/>
      <c r="BJ89" s="706"/>
      <c r="BK89" s="704"/>
      <c r="BL89" s="704"/>
      <c r="BM89" s="705"/>
      <c r="BN89" s="705"/>
      <c r="BO89" s="705"/>
      <c r="BP89" s="705"/>
      <c r="BQ89" s="705"/>
      <c r="BR89" s="706"/>
      <c r="BS89" s="704"/>
      <c r="BT89" s="704"/>
      <c r="BU89" s="705"/>
      <c r="BV89" s="705"/>
      <c r="BW89" s="705"/>
      <c r="BX89" s="705"/>
      <c r="BY89" s="705"/>
      <c r="BZ89" s="23"/>
      <c r="CA89" s="1" t="e">
        <f>SUMIFS('08. Sist. Combustível'!#REF!,'08. Sist. Combustível'!$A$4:$A$58,'00. Resumo'!$A89,'08. Sist. Combustível'!D$4:D$58,"X")</f>
        <v>#REF!</v>
      </c>
      <c r="CB89" s="2" t="e">
        <f>SUMIFS('08. Sist. Combustível'!#REF!,'08. Sist. Combustível'!$A$4:$A$58,'00. Resumo'!$A89,'08. Sist. Combustível'!E$4:E$58,"X")</f>
        <v>#REF!</v>
      </c>
      <c r="CC89" s="3" t="e">
        <f>SUMIFS('08. Sist. Combustível'!#REF!,'08. Sist. Combustível'!$A$4:$A$58,'00. Resumo'!$A89,'08. Sist. Combustível'!F$4:F$58,"X")</f>
        <v>#REF!</v>
      </c>
      <c r="CD89" s="3" t="e">
        <f>SUMIFS('08. Sist. Combustível'!#REF!,'08. Sist. Combustível'!$A$4:$A$58,'00. Resumo'!$A89,'08. Sist. Combustível'!G$4:G$58,"X")</f>
        <v>#REF!</v>
      </c>
      <c r="CE89" s="3" t="e">
        <f>SUMIFS('08. Sist. Combustível'!#REF!,'08. Sist. Combustível'!$A$4:$A$58,'00. Resumo'!$A89,'08. Sist. Combustível'!H$4:H$58,"X")</f>
        <v>#REF!</v>
      </c>
      <c r="CF89" s="3" t="e">
        <f>SUMIFS('08. Sist. Combustível'!#REF!,'08. Sist. Combustível'!$A$4:$A$58,'00. Resumo'!$A89,'08. Sist. Combustível'!I$4:I$58,"X")</f>
        <v>#REF!</v>
      </c>
      <c r="CG89" s="9" t="e">
        <f>SUMIFS('08. Sist. Combustível'!#REF!,'08. Sist. Combustível'!$A$4:$A$58,'00. Resumo'!$A89,'08. Sist. Combustível'!J$4:J$58,"X")</f>
        <v>#REF!</v>
      </c>
      <c r="CH89" s="34" t="e">
        <f t="shared" si="63"/>
        <v>#REF!</v>
      </c>
      <c r="CI89" s="49"/>
      <c r="CJ89" s="704"/>
      <c r="CK89" s="705"/>
      <c r="CL89" s="705"/>
      <c r="CM89" s="705"/>
      <c r="CN89" s="705"/>
      <c r="CO89" s="705"/>
      <c r="CP89" s="706"/>
      <c r="CQ89" s="704"/>
      <c r="CR89" s="704"/>
      <c r="CS89" s="705"/>
      <c r="CT89" s="705"/>
      <c r="CU89" s="705"/>
      <c r="CV89" s="705"/>
      <c r="CW89" s="705"/>
      <c r="CX89" s="706"/>
      <c r="CY89" s="704"/>
      <c r="CZ89" s="704"/>
      <c r="DA89" s="705"/>
      <c r="DB89" s="705"/>
      <c r="DC89" s="705"/>
      <c r="DD89" s="705"/>
      <c r="DE89" s="705"/>
      <c r="DF89" s="706"/>
      <c r="DG89" s="704"/>
      <c r="DH89" s="704"/>
      <c r="DI89" s="705"/>
      <c r="DJ89" s="705"/>
      <c r="DK89" s="705"/>
      <c r="DL89" s="705"/>
      <c r="DM89" s="705"/>
      <c r="DN89" s="706"/>
      <c r="DO89" s="704"/>
      <c r="DP89" s="704"/>
      <c r="DQ89" s="705"/>
      <c r="DR89" s="705"/>
      <c r="DS89" s="705"/>
      <c r="DT89" s="705"/>
      <c r="DU89" s="705"/>
      <c r="DV89" s="706"/>
      <c r="DW89" s="704"/>
      <c r="DX89" s="704"/>
      <c r="DY89" s="705"/>
      <c r="DZ89" s="705"/>
      <c r="EA89" s="705"/>
      <c r="EB89" s="705"/>
      <c r="EC89" s="705"/>
      <c r="ED89" s="706"/>
      <c r="EE89" s="704"/>
      <c r="EF89" s="704"/>
      <c r="EG89" s="705"/>
      <c r="EH89" s="705"/>
      <c r="EI89" s="705"/>
      <c r="EJ89" s="705"/>
      <c r="EK89" s="705"/>
      <c r="EL89" s="29"/>
    </row>
    <row r="90" spans="1:142" ht="15" outlineLevel="2" x14ac:dyDescent="0.2">
      <c r="A90" s="762" t="s">
        <v>3296</v>
      </c>
      <c r="B90" s="809" t="s">
        <v>3297</v>
      </c>
      <c r="C90" s="720">
        <v>0.7</v>
      </c>
      <c r="D90" s="116">
        <f>IF(C90="","",IF($C$87="",1/C90,1/$C$87))</f>
        <v>1.4285714285714286</v>
      </c>
      <c r="E90" s="729">
        <v>0.5</v>
      </c>
      <c r="F90" s="823">
        <f>IF(E90="","",IF($E$87="",E90,$E$87))</f>
        <v>0.5</v>
      </c>
      <c r="G90" s="49"/>
      <c r="H90" s="704"/>
      <c r="I90" s="705"/>
      <c r="J90" s="705"/>
      <c r="K90" s="705"/>
      <c r="L90" s="705"/>
      <c r="M90" s="705"/>
      <c r="N90" s="706"/>
      <c r="O90" s="49"/>
      <c r="P90" s="704"/>
      <c r="Q90" s="705"/>
      <c r="R90" s="705"/>
      <c r="S90" s="705"/>
      <c r="T90" s="705"/>
      <c r="U90" s="705"/>
      <c r="V90" s="706"/>
      <c r="W90" s="704"/>
      <c r="X90" s="704"/>
      <c r="Y90" s="705"/>
      <c r="Z90" s="705"/>
      <c r="AA90" s="705"/>
      <c r="AB90" s="705"/>
      <c r="AC90" s="705"/>
      <c r="AD90" s="706"/>
      <c r="AE90" s="704"/>
      <c r="AF90" s="704"/>
      <c r="AG90" s="705"/>
      <c r="AH90" s="705"/>
      <c r="AI90" s="705"/>
      <c r="AJ90" s="705"/>
      <c r="AK90" s="705"/>
      <c r="AL90" s="706"/>
      <c r="AM90" s="704"/>
      <c r="AN90" s="704"/>
      <c r="AO90" s="705"/>
      <c r="AP90" s="705"/>
      <c r="AQ90" s="705"/>
      <c r="AR90" s="705"/>
      <c r="AS90" s="705"/>
      <c r="AT90" s="706"/>
      <c r="AU90" s="704"/>
      <c r="AV90" s="704"/>
      <c r="AW90" s="705"/>
      <c r="AX90" s="705"/>
      <c r="AY90" s="705"/>
      <c r="AZ90" s="705"/>
      <c r="BA90" s="705"/>
      <c r="BB90" s="706"/>
      <c r="BC90" s="704"/>
      <c r="BD90" s="704"/>
      <c r="BE90" s="705"/>
      <c r="BF90" s="705"/>
      <c r="BG90" s="705"/>
      <c r="BH90" s="705"/>
      <c r="BI90" s="705"/>
      <c r="BJ90" s="706"/>
      <c r="BK90" s="704"/>
      <c r="BL90" s="704"/>
      <c r="BM90" s="705"/>
      <c r="BN90" s="705"/>
      <c r="BO90" s="705"/>
      <c r="BP90" s="705"/>
      <c r="BQ90" s="705"/>
      <c r="BR90" s="706"/>
      <c r="BS90" s="704"/>
      <c r="BT90" s="704"/>
      <c r="BU90" s="705"/>
      <c r="BV90" s="705"/>
      <c r="BW90" s="705"/>
      <c r="BX90" s="705"/>
      <c r="BY90" s="705"/>
      <c r="BZ90" s="23"/>
      <c r="CA90" s="1" t="e">
        <f>SUMIFS('08. Sist. Combustível'!#REF!,'08. Sist. Combustível'!$A$4:$A$58,'00. Resumo'!$A90,'08. Sist. Combustível'!D$4:D$58,"X")</f>
        <v>#REF!</v>
      </c>
      <c r="CB90" s="2" t="e">
        <f>SUMIFS('08. Sist. Combustível'!#REF!,'08. Sist. Combustível'!$A$4:$A$58,'00. Resumo'!$A90,'08. Sist. Combustível'!E$4:E$58,"X")</f>
        <v>#REF!</v>
      </c>
      <c r="CC90" s="3" t="e">
        <f>SUMIFS('08. Sist. Combustível'!#REF!,'08. Sist. Combustível'!$A$4:$A$58,'00. Resumo'!$A90,'08. Sist. Combustível'!F$4:F$58,"X")</f>
        <v>#REF!</v>
      </c>
      <c r="CD90" s="3" t="e">
        <f>SUMIFS('08. Sist. Combustível'!#REF!,'08. Sist. Combustível'!$A$4:$A$58,'00. Resumo'!$A90,'08. Sist. Combustível'!G$4:G$58,"X")</f>
        <v>#REF!</v>
      </c>
      <c r="CE90" s="3" t="e">
        <f>SUMIFS('08. Sist. Combustível'!#REF!,'08. Sist. Combustível'!$A$4:$A$58,'00. Resumo'!$A90,'08. Sist. Combustível'!H$4:H$58,"X")</f>
        <v>#REF!</v>
      </c>
      <c r="CF90" s="3" t="e">
        <f>SUMIFS('08. Sist. Combustível'!#REF!,'08. Sist. Combustível'!$A$4:$A$58,'00. Resumo'!$A90,'08. Sist. Combustível'!I$4:I$58,"X")</f>
        <v>#REF!</v>
      </c>
      <c r="CG90" s="9" t="e">
        <f>SUMIFS('08. Sist. Combustível'!#REF!,'08. Sist. Combustível'!$A$4:$A$58,'00. Resumo'!$A90,'08. Sist. Combustível'!J$4:J$58,"X")</f>
        <v>#REF!</v>
      </c>
      <c r="CH90" s="34" t="e">
        <f t="shared" si="63"/>
        <v>#REF!</v>
      </c>
      <c r="CI90" s="49"/>
      <c r="CJ90" s="704"/>
      <c r="CK90" s="705"/>
      <c r="CL90" s="705"/>
      <c r="CM90" s="705"/>
      <c r="CN90" s="705"/>
      <c r="CO90" s="705"/>
      <c r="CP90" s="706"/>
      <c r="CQ90" s="704"/>
      <c r="CR90" s="704"/>
      <c r="CS90" s="705"/>
      <c r="CT90" s="705"/>
      <c r="CU90" s="705"/>
      <c r="CV90" s="705"/>
      <c r="CW90" s="705"/>
      <c r="CX90" s="706"/>
      <c r="CY90" s="704"/>
      <c r="CZ90" s="704"/>
      <c r="DA90" s="705"/>
      <c r="DB90" s="705"/>
      <c r="DC90" s="705"/>
      <c r="DD90" s="705"/>
      <c r="DE90" s="705"/>
      <c r="DF90" s="706"/>
      <c r="DG90" s="704"/>
      <c r="DH90" s="704"/>
      <c r="DI90" s="705"/>
      <c r="DJ90" s="705"/>
      <c r="DK90" s="705"/>
      <c r="DL90" s="705"/>
      <c r="DM90" s="705"/>
      <c r="DN90" s="706"/>
      <c r="DO90" s="704"/>
      <c r="DP90" s="704"/>
      <c r="DQ90" s="705"/>
      <c r="DR90" s="705"/>
      <c r="DS90" s="705"/>
      <c r="DT90" s="705"/>
      <c r="DU90" s="705"/>
      <c r="DV90" s="706"/>
      <c r="DW90" s="704"/>
      <c r="DX90" s="704"/>
      <c r="DY90" s="705"/>
      <c r="DZ90" s="705"/>
      <c r="EA90" s="705"/>
      <c r="EB90" s="705"/>
      <c r="EC90" s="705"/>
      <c r="ED90" s="706"/>
      <c r="EE90" s="704"/>
      <c r="EF90" s="704"/>
      <c r="EG90" s="705"/>
      <c r="EH90" s="705"/>
      <c r="EI90" s="705"/>
      <c r="EJ90" s="705"/>
      <c r="EK90" s="705"/>
      <c r="EL90" s="29"/>
    </row>
    <row r="91" spans="1:142" ht="15" outlineLevel="2" x14ac:dyDescent="0.2">
      <c r="A91" s="762" t="s">
        <v>3322</v>
      </c>
      <c r="B91" s="809" t="s">
        <v>3323</v>
      </c>
      <c r="C91" s="730">
        <v>0.7</v>
      </c>
      <c r="D91" s="117">
        <f>IF(C91="","",IF($C$87="",1/C91,1/$C$87))</f>
        <v>1.4285714285714286</v>
      </c>
      <c r="E91" s="731">
        <v>0.5</v>
      </c>
      <c r="F91" s="824">
        <f>IF(E91="","",IF($E$87="",E91,$E$87))</f>
        <v>0.5</v>
      </c>
      <c r="G91" s="49"/>
      <c r="H91" s="704"/>
      <c r="I91" s="705"/>
      <c r="J91" s="705"/>
      <c r="K91" s="705"/>
      <c r="L91" s="705"/>
      <c r="M91" s="705"/>
      <c r="N91" s="24"/>
      <c r="O91" s="49"/>
      <c r="P91" s="704"/>
      <c r="Q91" s="705"/>
      <c r="R91" s="705"/>
      <c r="S91" s="705"/>
      <c r="T91" s="705"/>
      <c r="U91" s="705"/>
      <c r="V91" s="24"/>
      <c r="W91" s="47"/>
      <c r="X91" s="47"/>
      <c r="Y91" s="48"/>
      <c r="Z91" s="48"/>
      <c r="AA91" s="48"/>
      <c r="AB91" s="48"/>
      <c r="AC91" s="48"/>
      <c r="AD91" s="24"/>
      <c r="AE91" s="47"/>
      <c r="AF91" s="47"/>
      <c r="AG91" s="48"/>
      <c r="AH91" s="48"/>
      <c r="AI91" s="48"/>
      <c r="AJ91" s="48"/>
      <c r="AK91" s="48"/>
      <c r="AL91" s="24"/>
      <c r="AM91" s="47"/>
      <c r="AN91" s="47"/>
      <c r="AO91" s="48"/>
      <c r="AP91" s="48"/>
      <c r="AQ91" s="48"/>
      <c r="AR91" s="48"/>
      <c r="AS91" s="48"/>
      <c r="AT91" s="24"/>
      <c r="AU91" s="47"/>
      <c r="AV91" s="47"/>
      <c r="AW91" s="48"/>
      <c r="AX91" s="48"/>
      <c r="AY91" s="48"/>
      <c r="AZ91" s="48"/>
      <c r="BA91" s="48"/>
      <c r="BB91" s="24"/>
      <c r="BC91" s="47"/>
      <c r="BD91" s="47"/>
      <c r="BE91" s="48"/>
      <c r="BF91" s="48"/>
      <c r="BG91" s="48"/>
      <c r="BH91" s="48"/>
      <c r="BI91" s="48"/>
      <c r="BJ91" s="24"/>
      <c r="BK91" s="47"/>
      <c r="BL91" s="47"/>
      <c r="BM91" s="48"/>
      <c r="BN91" s="48"/>
      <c r="BO91" s="48"/>
      <c r="BP91" s="48"/>
      <c r="BQ91" s="48"/>
      <c r="BR91" s="24"/>
      <c r="BS91" s="47"/>
      <c r="BT91" s="47"/>
      <c r="BU91" s="48"/>
      <c r="BV91" s="48"/>
      <c r="BW91" s="48"/>
      <c r="BX91" s="48"/>
      <c r="BY91" s="48"/>
      <c r="BZ91" s="25"/>
      <c r="CA91" s="4" t="e">
        <f>SUMIFS('08. Sist. Combustível'!#REF!,'08. Sist. Combustível'!$A$4:$A$58,'00. Resumo'!$A91,'08. Sist. Combustível'!D$4:D$58,"X")</f>
        <v>#REF!</v>
      </c>
      <c r="CB91" s="5" t="e">
        <f>SUMIFS('08. Sist. Combustível'!#REF!,'08. Sist. Combustível'!$A$4:$A$58,'00. Resumo'!$A91,'08. Sist. Combustível'!E$4:E$58,"X")</f>
        <v>#REF!</v>
      </c>
      <c r="CC91" s="6" t="e">
        <f>SUMIFS('08. Sist. Combustível'!#REF!,'08. Sist. Combustível'!$A$4:$A$58,'00. Resumo'!$A91,'08. Sist. Combustível'!F$4:F$58,"X")</f>
        <v>#REF!</v>
      </c>
      <c r="CD91" s="6" t="e">
        <f>SUMIFS('08. Sist. Combustível'!#REF!,'08. Sist. Combustível'!$A$4:$A$58,'00. Resumo'!$A91,'08. Sist. Combustível'!G$4:G$58,"X")</f>
        <v>#REF!</v>
      </c>
      <c r="CE91" s="6" t="e">
        <f>SUMIFS('08. Sist. Combustível'!#REF!,'08. Sist. Combustível'!$A$4:$A$58,'00. Resumo'!$A91,'08. Sist. Combustível'!H$4:H$58,"X")</f>
        <v>#REF!</v>
      </c>
      <c r="CF91" s="6" t="e">
        <f>SUMIFS('08. Sist. Combustível'!#REF!,'08. Sist. Combustível'!$A$4:$A$58,'00. Resumo'!$A91,'08. Sist. Combustível'!I$4:I$58,"X")</f>
        <v>#REF!</v>
      </c>
      <c r="CG91" s="10" t="e">
        <f>SUMIFS('08. Sist. Combustível'!#REF!,'08. Sist. Combustível'!$A$4:$A$58,'00. Resumo'!$A91,'08. Sist. Combustível'!J$4:J$58,"X")</f>
        <v>#REF!</v>
      </c>
      <c r="CH91" s="35" t="e">
        <f t="shared" si="63"/>
        <v>#REF!</v>
      </c>
      <c r="CI91" s="50"/>
      <c r="CJ91" s="47"/>
      <c r="CK91" s="48"/>
      <c r="CL91" s="48"/>
      <c r="CM91" s="48"/>
      <c r="CN91" s="48"/>
      <c r="CO91" s="48"/>
      <c r="CP91" s="24"/>
      <c r="CQ91" s="47"/>
      <c r="CR91" s="47"/>
      <c r="CS91" s="48"/>
      <c r="CT91" s="48"/>
      <c r="CU91" s="48"/>
      <c r="CV91" s="48"/>
      <c r="CW91" s="48"/>
      <c r="CX91" s="24"/>
      <c r="CY91" s="47"/>
      <c r="CZ91" s="47"/>
      <c r="DA91" s="48"/>
      <c r="DB91" s="48"/>
      <c r="DC91" s="48"/>
      <c r="DD91" s="48"/>
      <c r="DE91" s="48"/>
      <c r="DF91" s="24"/>
      <c r="DG91" s="47"/>
      <c r="DH91" s="47"/>
      <c r="DI91" s="48"/>
      <c r="DJ91" s="48"/>
      <c r="DK91" s="48"/>
      <c r="DL91" s="48"/>
      <c r="DM91" s="48"/>
      <c r="DN91" s="24"/>
      <c r="DO91" s="47"/>
      <c r="DP91" s="47"/>
      <c r="DQ91" s="48"/>
      <c r="DR91" s="48"/>
      <c r="DS91" s="48"/>
      <c r="DT91" s="48"/>
      <c r="DU91" s="48"/>
      <c r="DV91" s="24"/>
      <c r="DW91" s="47"/>
      <c r="DX91" s="47"/>
      <c r="DY91" s="48"/>
      <c r="DZ91" s="48"/>
      <c r="EA91" s="48"/>
      <c r="EB91" s="48"/>
      <c r="EC91" s="48"/>
      <c r="ED91" s="24"/>
      <c r="EE91" s="47"/>
      <c r="EF91" s="47"/>
      <c r="EG91" s="48"/>
      <c r="EH91" s="48"/>
      <c r="EI91" s="48"/>
      <c r="EJ91" s="48"/>
      <c r="EK91" s="48"/>
      <c r="EL91" s="30"/>
    </row>
    <row r="92" spans="1:142" ht="15" outlineLevel="1" x14ac:dyDescent="0.2">
      <c r="A92" s="763" t="s">
        <v>46</v>
      </c>
      <c r="B92" s="807" t="s">
        <v>47</v>
      </c>
      <c r="C92" s="742">
        <f>AVERAGE(C93:C96)</f>
        <v>0.7</v>
      </c>
      <c r="D92" s="743"/>
      <c r="E92" s="744">
        <f>AVERAGE(E93:E96)</f>
        <v>0.5</v>
      </c>
      <c r="F92" s="815">
        <f>IF(E92="","",IF($E$87="",E92,$E$87))</f>
        <v>0.5</v>
      </c>
      <c r="G92" s="753"/>
      <c r="H92" s="745"/>
      <c r="I92" s="746"/>
      <c r="J92" s="746"/>
      <c r="K92" s="746"/>
      <c r="L92" s="746"/>
      <c r="M92" s="746"/>
      <c r="N92" s="756"/>
      <c r="O92" s="753"/>
      <c r="P92" s="745"/>
      <c r="Q92" s="746"/>
      <c r="R92" s="746"/>
      <c r="S92" s="746"/>
      <c r="T92" s="746"/>
      <c r="U92" s="746"/>
      <c r="V92" s="756"/>
      <c r="W92" s="748"/>
      <c r="X92" s="748"/>
      <c r="Y92" s="749"/>
      <c r="Z92" s="749"/>
      <c r="AA92" s="749"/>
      <c r="AB92" s="749"/>
      <c r="AC92" s="749"/>
      <c r="AD92" s="756"/>
      <c r="AE92" s="748"/>
      <c r="AF92" s="748"/>
      <c r="AG92" s="749"/>
      <c r="AH92" s="749"/>
      <c r="AI92" s="749"/>
      <c r="AJ92" s="749"/>
      <c r="AK92" s="749"/>
      <c r="AL92" s="756"/>
      <c r="AM92" s="748"/>
      <c r="AN92" s="748"/>
      <c r="AO92" s="749"/>
      <c r="AP92" s="749"/>
      <c r="AQ92" s="749"/>
      <c r="AR92" s="749"/>
      <c r="AS92" s="749"/>
      <c r="AT92" s="756"/>
      <c r="AU92" s="748"/>
      <c r="AV92" s="748"/>
      <c r="AW92" s="749"/>
      <c r="AX92" s="749"/>
      <c r="AY92" s="749"/>
      <c r="AZ92" s="749"/>
      <c r="BA92" s="749"/>
      <c r="BB92" s="756"/>
      <c r="BC92" s="748"/>
      <c r="BD92" s="748"/>
      <c r="BE92" s="749"/>
      <c r="BF92" s="749"/>
      <c r="BG92" s="749"/>
      <c r="BH92" s="749"/>
      <c r="BI92" s="749"/>
      <c r="BJ92" s="756"/>
      <c r="BK92" s="748"/>
      <c r="BL92" s="748"/>
      <c r="BM92" s="749"/>
      <c r="BN92" s="749"/>
      <c r="BO92" s="749"/>
      <c r="BP92" s="749"/>
      <c r="BQ92" s="749"/>
      <c r="BR92" s="756"/>
      <c r="BS92" s="748"/>
      <c r="BT92" s="748"/>
      <c r="BU92" s="749"/>
      <c r="BV92" s="749"/>
      <c r="BW92" s="749"/>
      <c r="BX92" s="749"/>
      <c r="BY92" s="749"/>
      <c r="BZ92" s="752"/>
      <c r="CA92" s="757"/>
      <c r="CB92" s="748"/>
      <c r="CC92" s="749"/>
      <c r="CD92" s="749"/>
      <c r="CE92" s="749"/>
      <c r="CF92" s="749"/>
      <c r="CG92" s="749"/>
      <c r="CH92" s="747" t="e">
        <f>SUBTOTAL(9,CH93:CH96)</f>
        <v>#REF!</v>
      </c>
      <c r="CI92" s="748"/>
      <c r="CJ92" s="748"/>
      <c r="CK92" s="749"/>
      <c r="CL92" s="749"/>
      <c r="CM92" s="749"/>
      <c r="CN92" s="749"/>
      <c r="CO92" s="749"/>
      <c r="CP92" s="750" t="e">
        <f>SUBTOTAL(9,CP93:CP96)</f>
        <v>#REF!</v>
      </c>
      <c r="CQ92" s="751"/>
      <c r="CR92" s="745"/>
      <c r="CS92" s="746"/>
      <c r="CT92" s="746"/>
      <c r="CU92" s="746"/>
      <c r="CV92" s="746"/>
      <c r="CW92" s="746"/>
      <c r="CX92" s="756"/>
      <c r="CY92" s="745"/>
      <c r="CZ92" s="745"/>
      <c r="DA92" s="746"/>
      <c r="DB92" s="746"/>
      <c r="DC92" s="746"/>
      <c r="DD92" s="746"/>
      <c r="DE92" s="746"/>
      <c r="DF92" s="756"/>
      <c r="DG92" s="745"/>
      <c r="DH92" s="745"/>
      <c r="DI92" s="746"/>
      <c r="DJ92" s="746"/>
      <c r="DK92" s="746"/>
      <c r="DL92" s="746"/>
      <c r="DM92" s="746"/>
      <c r="DN92" s="756"/>
      <c r="DO92" s="745"/>
      <c r="DP92" s="745"/>
      <c r="DQ92" s="746"/>
      <c r="DR92" s="746"/>
      <c r="DS92" s="746"/>
      <c r="DT92" s="746"/>
      <c r="DU92" s="746"/>
      <c r="DV92" s="756"/>
      <c r="DW92" s="745"/>
      <c r="DX92" s="745"/>
      <c r="DY92" s="746"/>
      <c r="DZ92" s="746"/>
      <c r="EA92" s="746"/>
      <c r="EB92" s="746"/>
      <c r="EC92" s="746"/>
      <c r="ED92" s="756"/>
      <c r="EE92" s="745"/>
      <c r="EF92" s="745"/>
      <c r="EG92" s="746"/>
      <c r="EH92" s="746"/>
      <c r="EI92" s="746"/>
      <c r="EJ92" s="746"/>
      <c r="EK92" s="746"/>
      <c r="EL92" s="754"/>
    </row>
    <row r="93" spans="1:142" ht="15" outlineLevel="2" x14ac:dyDescent="0.2">
      <c r="A93" s="764" t="s">
        <v>134</v>
      </c>
      <c r="B93" s="808" t="s">
        <v>135</v>
      </c>
      <c r="C93" s="727">
        <v>0.7</v>
      </c>
      <c r="D93" s="137">
        <f t="shared" ref="D93:D100" si="64">IF(C93="","",IF($C$92="",1/C93,1/$C$92))</f>
        <v>1.4285714285714286</v>
      </c>
      <c r="E93" s="728">
        <v>0.5</v>
      </c>
      <c r="F93" s="822">
        <f>IF(E93="","",IF($E$92="",E93,$E$92))</f>
        <v>0.5</v>
      </c>
      <c r="G93" s="49"/>
      <c r="H93" s="704"/>
      <c r="I93" s="705"/>
      <c r="J93" s="705"/>
      <c r="K93" s="705"/>
      <c r="L93" s="705"/>
      <c r="M93" s="705"/>
      <c r="N93" s="706"/>
      <c r="O93" s="49"/>
      <c r="P93" s="704"/>
      <c r="Q93" s="705"/>
      <c r="R93" s="705"/>
      <c r="S93" s="705"/>
      <c r="T93" s="705"/>
      <c r="U93" s="705"/>
      <c r="V93" s="706"/>
      <c r="W93" s="704"/>
      <c r="X93" s="704"/>
      <c r="Y93" s="705"/>
      <c r="Z93" s="705"/>
      <c r="AA93" s="705"/>
      <c r="AB93" s="705"/>
      <c r="AC93" s="705"/>
      <c r="AD93" s="706"/>
      <c r="AE93" s="704"/>
      <c r="AF93" s="704"/>
      <c r="AG93" s="705"/>
      <c r="AH93" s="705"/>
      <c r="AI93" s="705"/>
      <c r="AJ93" s="705"/>
      <c r="AK93" s="705"/>
      <c r="AL93" s="706"/>
      <c r="AM93" s="704"/>
      <c r="AN93" s="704"/>
      <c r="AO93" s="705"/>
      <c r="AP93" s="705"/>
      <c r="AQ93" s="705"/>
      <c r="AR93" s="705"/>
      <c r="AS93" s="705"/>
      <c r="AT93" s="706"/>
      <c r="AU93" s="704"/>
      <c r="AV93" s="704"/>
      <c r="AW93" s="705"/>
      <c r="AX93" s="705"/>
      <c r="AY93" s="705"/>
      <c r="AZ93" s="705"/>
      <c r="BA93" s="705"/>
      <c r="BB93" s="706"/>
      <c r="BC93" s="704"/>
      <c r="BD93" s="704"/>
      <c r="BE93" s="705"/>
      <c r="BF93" s="705"/>
      <c r="BG93" s="705"/>
      <c r="BH93" s="705"/>
      <c r="BI93" s="705"/>
      <c r="BJ93" s="706"/>
      <c r="BK93" s="704"/>
      <c r="BL93" s="704"/>
      <c r="BM93" s="705"/>
      <c r="BN93" s="705"/>
      <c r="BO93" s="705"/>
      <c r="BP93" s="705"/>
      <c r="BQ93" s="705"/>
      <c r="BR93" s="706"/>
      <c r="BS93" s="704"/>
      <c r="BT93" s="704"/>
      <c r="BU93" s="705"/>
      <c r="BV93" s="705"/>
      <c r="BW93" s="705"/>
      <c r="BX93" s="705"/>
      <c r="BY93" s="705"/>
      <c r="BZ93" s="23"/>
      <c r="CA93" s="18" t="e">
        <f>SUMIFS('09. Inst. Combate a Incêndio'!#REF!,'09. Inst. Combate a Incêndio'!$A$4:$A$82,'00. Resumo'!$A93,'09. Inst. Combate a Incêndio'!D$4:D$82,"X")</f>
        <v>#REF!</v>
      </c>
      <c r="CB93" s="19" t="e">
        <f>SUMIFS('09. Inst. Combate a Incêndio'!#REF!,'09. Inst. Combate a Incêndio'!$A$4:$A$82,'00. Resumo'!$A93,'09. Inst. Combate a Incêndio'!E$4:E$82,"X")</f>
        <v>#REF!</v>
      </c>
      <c r="CC93" s="20" t="e">
        <f>SUMIFS('09. Inst. Combate a Incêndio'!#REF!,'09. Inst. Combate a Incêndio'!$A$4:$A$82,'00. Resumo'!$A93,'09. Inst. Combate a Incêndio'!F$4:F$82,"X")</f>
        <v>#REF!</v>
      </c>
      <c r="CD93" s="20" t="e">
        <f>SUMIFS('09. Inst. Combate a Incêndio'!#REF!,'09. Inst. Combate a Incêndio'!$A$4:$A$82,'00. Resumo'!$A93,'09. Inst. Combate a Incêndio'!G$4:G$82,"X")</f>
        <v>#REF!</v>
      </c>
      <c r="CE93" s="20" t="e">
        <f>SUMIFS('09. Inst. Combate a Incêndio'!#REF!,'09. Inst. Combate a Incêndio'!$A$4:$A$82,'00. Resumo'!$A93,'09. Inst. Combate a Incêndio'!H$4:H$82,"X")</f>
        <v>#REF!</v>
      </c>
      <c r="CF93" s="20" t="e">
        <f>SUMIFS('09. Inst. Combate a Incêndio'!#REF!,'09. Inst. Combate a Incêndio'!$A$4:$A$82,'00. Resumo'!$A93,'09. Inst. Combate a Incêndio'!I$4:I$82,"X")</f>
        <v>#REF!</v>
      </c>
      <c r="CG93" s="21" t="e">
        <f>SUMIFS('09. Inst. Combate a Incêndio'!#REF!,'09. Inst. Combate a Incêndio'!$A$4:$A$82,'00. Resumo'!$A93,'09. Inst. Combate a Incêndio'!J$4:J$82,"X")</f>
        <v>#REF!</v>
      </c>
      <c r="CH93" s="33" t="e">
        <f t="shared" si="63"/>
        <v>#REF!</v>
      </c>
      <c r="CI93" s="18" t="e">
        <f>SUMIFS('09. Inst. Combate a Incêndio'!#REF!,'09. Inst. Combate a Incêndio'!$A$4:$A$82,'00. Resumo'!$A93,'09. Inst. Combate a Incêndio'!D$4:D$82,"X")</f>
        <v>#REF!</v>
      </c>
      <c r="CJ93" s="19" t="e">
        <f>SUMIFS('09. Inst. Combate a Incêndio'!#REF!,'09. Inst. Combate a Incêndio'!$A$4:$A$82,'00. Resumo'!$A93,'09. Inst. Combate a Incêndio'!E$4:E$82,"X")</f>
        <v>#REF!</v>
      </c>
      <c r="CK93" s="20" t="e">
        <f>SUMIFS('09. Inst. Combate a Incêndio'!#REF!,'09. Inst. Combate a Incêndio'!$A$4:$A$82,'00. Resumo'!$A93,'09. Inst. Combate a Incêndio'!F$4:F$82,"X")</f>
        <v>#REF!</v>
      </c>
      <c r="CL93" s="20" t="e">
        <f>SUMIFS('09. Inst. Combate a Incêndio'!#REF!,'09. Inst. Combate a Incêndio'!$A$4:$A$82,'00. Resumo'!$A93,'09. Inst. Combate a Incêndio'!G$4:G$82,"X")</f>
        <v>#REF!</v>
      </c>
      <c r="CM93" s="20" t="e">
        <f>SUMIFS('09. Inst. Combate a Incêndio'!#REF!,'09. Inst. Combate a Incêndio'!$A$4:$A$82,'00. Resumo'!$A93,'09. Inst. Combate a Incêndio'!H$4:H$82,"X")</f>
        <v>#REF!</v>
      </c>
      <c r="CN93" s="20" t="e">
        <f>SUMIFS('09. Inst. Combate a Incêndio'!#REF!,'09. Inst. Combate a Incêndio'!$A$4:$A$82,'00. Resumo'!$A93,'09. Inst. Combate a Incêndio'!I$4:I$82,"X")</f>
        <v>#REF!</v>
      </c>
      <c r="CO93" s="21" t="e">
        <f>SUMIFS('09. Inst. Combate a Incêndio'!#REF!,'09. Inst. Combate a Incêndio'!$A$4:$A$82,'00. Resumo'!$A93,'09. Inst. Combate a Incêndio'!J$4:J$82,"X")</f>
        <v>#REF!</v>
      </c>
      <c r="CP93" s="36" t="e">
        <f t="shared" ref="CP93:CP107" si="65">SUMPRODUCT(CI93:CO93,CI$4:CO$4)</f>
        <v>#REF!</v>
      </c>
      <c r="CQ93" s="51"/>
      <c r="CR93" s="704"/>
      <c r="CS93" s="705"/>
      <c r="CT93" s="705"/>
      <c r="CU93" s="705"/>
      <c r="CV93" s="705"/>
      <c r="CW93" s="705"/>
      <c r="CX93" s="706"/>
      <c r="CY93" s="704"/>
      <c r="CZ93" s="704"/>
      <c r="DA93" s="705"/>
      <c r="DB93" s="705"/>
      <c r="DC93" s="705"/>
      <c r="DD93" s="705"/>
      <c r="DE93" s="705"/>
      <c r="DF93" s="706"/>
      <c r="DG93" s="704"/>
      <c r="DH93" s="704"/>
      <c r="DI93" s="705"/>
      <c r="DJ93" s="705"/>
      <c r="DK93" s="705"/>
      <c r="DL93" s="705"/>
      <c r="DM93" s="705"/>
      <c r="DN93" s="706"/>
      <c r="DO93" s="704"/>
      <c r="DP93" s="704"/>
      <c r="DQ93" s="705"/>
      <c r="DR93" s="705"/>
      <c r="DS93" s="705"/>
      <c r="DT93" s="705"/>
      <c r="DU93" s="705"/>
      <c r="DV93" s="706"/>
      <c r="DW93" s="704"/>
      <c r="DX93" s="704"/>
      <c r="DY93" s="705"/>
      <c r="DZ93" s="705"/>
      <c r="EA93" s="705"/>
      <c r="EB93" s="705"/>
      <c r="EC93" s="705"/>
      <c r="ED93" s="706"/>
      <c r="EE93" s="704"/>
      <c r="EF93" s="704"/>
      <c r="EG93" s="705"/>
      <c r="EH93" s="705"/>
      <c r="EI93" s="705"/>
      <c r="EJ93" s="705"/>
      <c r="EK93" s="705"/>
      <c r="EL93" s="29"/>
    </row>
    <row r="94" spans="1:142" ht="15" outlineLevel="2" x14ac:dyDescent="0.2">
      <c r="A94" s="762" t="s">
        <v>136</v>
      </c>
      <c r="B94" s="809" t="s">
        <v>139</v>
      </c>
      <c r="C94" s="720">
        <v>0.7</v>
      </c>
      <c r="D94" s="116">
        <f t="shared" si="64"/>
        <v>1.4285714285714286</v>
      </c>
      <c r="E94" s="729">
        <v>0.5</v>
      </c>
      <c r="F94" s="823">
        <f t="shared" ref="F94:F100" si="66">IF(E94="","",IF($E$92="",E94,$E$92))</f>
        <v>0.5</v>
      </c>
      <c r="G94" s="49"/>
      <c r="H94" s="704"/>
      <c r="I94" s="705"/>
      <c r="J94" s="705"/>
      <c r="K94" s="705"/>
      <c r="L94" s="705"/>
      <c r="M94" s="705"/>
      <c r="N94" s="706"/>
      <c r="O94" s="49"/>
      <c r="P94" s="704"/>
      <c r="Q94" s="705"/>
      <c r="R94" s="705"/>
      <c r="S94" s="705"/>
      <c r="T94" s="705"/>
      <c r="U94" s="705"/>
      <c r="V94" s="706"/>
      <c r="W94" s="704"/>
      <c r="X94" s="704"/>
      <c r="Y94" s="705"/>
      <c r="Z94" s="705"/>
      <c r="AA94" s="705"/>
      <c r="AB94" s="705"/>
      <c r="AC94" s="705"/>
      <c r="AD94" s="706"/>
      <c r="AE94" s="704"/>
      <c r="AF94" s="704"/>
      <c r="AG94" s="705"/>
      <c r="AH94" s="705"/>
      <c r="AI94" s="705"/>
      <c r="AJ94" s="705"/>
      <c r="AK94" s="705"/>
      <c r="AL94" s="706"/>
      <c r="AM94" s="704"/>
      <c r="AN94" s="704"/>
      <c r="AO94" s="705"/>
      <c r="AP94" s="705"/>
      <c r="AQ94" s="705"/>
      <c r="AR94" s="705"/>
      <c r="AS94" s="705"/>
      <c r="AT94" s="706"/>
      <c r="AU94" s="704"/>
      <c r="AV94" s="704"/>
      <c r="AW94" s="705"/>
      <c r="AX94" s="705"/>
      <c r="AY94" s="705"/>
      <c r="AZ94" s="705"/>
      <c r="BA94" s="705"/>
      <c r="BB94" s="706"/>
      <c r="BC94" s="704"/>
      <c r="BD94" s="704"/>
      <c r="BE94" s="705"/>
      <c r="BF94" s="705"/>
      <c r="BG94" s="705"/>
      <c r="BH94" s="705"/>
      <c r="BI94" s="705"/>
      <c r="BJ94" s="706"/>
      <c r="BK94" s="704"/>
      <c r="BL94" s="704"/>
      <c r="BM94" s="705"/>
      <c r="BN94" s="705"/>
      <c r="BO94" s="705"/>
      <c r="BP94" s="705"/>
      <c r="BQ94" s="705"/>
      <c r="BR94" s="706"/>
      <c r="BS94" s="704"/>
      <c r="BT94" s="704"/>
      <c r="BU94" s="705"/>
      <c r="BV94" s="705"/>
      <c r="BW94" s="705"/>
      <c r="BX94" s="705"/>
      <c r="BY94" s="705"/>
      <c r="BZ94" s="23"/>
      <c r="CA94" s="1" t="e">
        <f>SUMIFS('09. Inst. Combate a Incêndio'!#REF!,'09. Inst. Combate a Incêndio'!$A$4:$A$82,'00. Resumo'!$A94,'09. Inst. Combate a Incêndio'!D$4:D$82,"X")</f>
        <v>#REF!</v>
      </c>
      <c r="CB94" s="2" t="e">
        <f>SUMIFS('09. Inst. Combate a Incêndio'!#REF!,'09. Inst. Combate a Incêndio'!$A$4:$A$82,'00. Resumo'!$A94,'09. Inst. Combate a Incêndio'!E$4:E$82,"X")</f>
        <v>#REF!</v>
      </c>
      <c r="CC94" s="3" t="e">
        <f>SUMIFS('09. Inst. Combate a Incêndio'!#REF!,'09. Inst. Combate a Incêndio'!$A$4:$A$82,'00. Resumo'!$A94,'09. Inst. Combate a Incêndio'!F$4:F$82,"X")</f>
        <v>#REF!</v>
      </c>
      <c r="CD94" s="3" t="e">
        <f>SUMIFS('09. Inst. Combate a Incêndio'!#REF!,'09. Inst. Combate a Incêndio'!$A$4:$A$82,'00. Resumo'!$A94,'09. Inst. Combate a Incêndio'!G$4:G$82,"X")</f>
        <v>#REF!</v>
      </c>
      <c r="CE94" s="3" t="e">
        <f>SUMIFS('09. Inst. Combate a Incêndio'!#REF!,'09. Inst. Combate a Incêndio'!$A$4:$A$82,'00. Resumo'!$A94,'09. Inst. Combate a Incêndio'!H$4:H$82,"X")</f>
        <v>#REF!</v>
      </c>
      <c r="CF94" s="3" t="e">
        <f>SUMIFS('09. Inst. Combate a Incêndio'!#REF!,'09. Inst. Combate a Incêndio'!$A$4:$A$82,'00. Resumo'!$A94,'09. Inst. Combate a Incêndio'!I$4:I$82,"X")</f>
        <v>#REF!</v>
      </c>
      <c r="CG94" s="9" t="e">
        <f>SUMIFS('09. Inst. Combate a Incêndio'!#REF!,'09. Inst. Combate a Incêndio'!$A$4:$A$82,'00. Resumo'!$A94,'09. Inst. Combate a Incêndio'!J$4:J$82,"X")</f>
        <v>#REF!</v>
      </c>
      <c r="CH94" s="34" t="e">
        <f t="shared" si="63"/>
        <v>#REF!</v>
      </c>
      <c r="CI94" s="1" t="e">
        <f>SUMIFS('09. Inst. Combate a Incêndio'!#REF!,'09. Inst. Combate a Incêndio'!$A$4:$A$82,'00. Resumo'!$A94,'09. Inst. Combate a Incêndio'!D$4:D$82,"X")</f>
        <v>#REF!</v>
      </c>
      <c r="CJ94" s="2" t="e">
        <f>SUMIFS('09. Inst. Combate a Incêndio'!#REF!,'09. Inst. Combate a Incêndio'!$A$4:$A$82,'00. Resumo'!$A94,'09. Inst. Combate a Incêndio'!E$4:E$82,"X")</f>
        <v>#REF!</v>
      </c>
      <c r="CK94" s="3" t="e">
        <f>SUMIFS('09. Inst. Combate a Incêndio'!#REF!,'09. Inst. Combate a Incêndio'!$A$4:$A$82,'00. Resumo'!$A94,'09. Inst. Combate a Incêndio'!F$4:F$82,"X")</f>
        <v>#REF!</v>
      </c>
      <c r="CL94" s="3" t="e">
        <f>SUMIFS('09. Inst. Combate a Incêndio'!#REF!,'09. Inst. Combate a Incêndio'!$A$4:$A$82,'00. Resumo'!$A94,'09. Inst. Combate a Incêndio'!G$4:G$82,"X")</f>
        <v>#REF!</v>
      </c>
      <c r="CM94" s="3" t="e">
        <f>SUMIFS('09. Inst. Combate a Incêndio'!#REF!,'09. Inst. Combate a Incêndio'!$A$4:$A$82,'00. Resumo'!$A94,'09. Inst. Combate a Incêndio'!H$4:H$82,"X")</f>
        <v>#REF!</v>
      </c>
      <c r="CN94" s="3" t="e">
        <f>SUMIFS('09. Inst. Combate a Incêndio'!#REF!,'09. Inst. Combate a Incêndio'!$A$4:$A$82,'00. Resumo'!$A94,'09. Inst. Combate a Incêndio'!I$4:I$82,"X")</f>
        <v>#REF!</v>
      </c>
      <c r="CO94" s="9" t="e">
        <f>SUMIFS('09. Inst. Combate a Incêndio'!#REF!,'09. Inst. Combate a Incêndio'!$A$4:$A$82,'00. Resumo'!$A94,'09. Inst. Combate a Incêndio'!J$4:J$82,"X")</f>
        <v>#REF!</v>
      </c>
      <c r="CP94" s="37" t="e">
        <f t="shared" si="65"/>
        <v>#REF!</v>
      </c>
      <c r="CQ94" s="51"/>
      <c r="CR94" s="704"/>
      <c r="CS94" s="705"/>
      <c r="CT94" s="705"/>
      <c r="CU94" s="705"/>
      <c r="CV94" s="705"/>
      <c r="CW94" s="705"/>
      <c r="CX94" s="706"/>
      <c r="CY94" s="704"/>
      <c r="CZ94" s="704"/>
      <c r="DA94" s="705"/>
      <c r="DB94" s="705"/>
      <c r="DC94" s="705"/>
      <c r="DD94" s="705"/>
      <c r="DE94" s="705"/>
      <c r="DF94" s="706"/>
      <c r="DG94" s="704"/>
      <c r="DH94" s="704"/>
      <c r="DI94" s="705"/>
      <c r="DJ94" s="705"/>
      <c r="DK94" s="705"/>
      <c r="DL94" s="705"/>
      <c r="DM94" s="705"/>
      <c r="DN94" s="706"/>
      <c r="DO94" s="704"/>
      <c r="DP94" s="704"/>
      <c r="DQ94" s="705"/>
      <c r="DR94" s="705"/>
      <c r="DS94" s="705"/>
      <c r="DT94" s="705"/>
      <c r="DU94" s="705"/>
      <c r="DV94" s="706"/>
      <c r="DW94" s="704"/>
      <c r="DX94" s="704"/>
      <c r="DY94" s="705"/>
      <c r="DZ94" s="705"/>
      <c r="EA94" s="705"/>
      <c r="EB94" s="705"/>
      <c r="EC94" s="705"/>
      <c r="ED94" s="706"/>
      <c r="EE94" s="704"/>
      <c r="EF94" s="704"/>
      <c r="EG94" s="705"/>
      <c r="EH94" s="705"/>
      <c r="EI94" s="705"/>
      <c r="EJ94" s="705"/>
      <c r="EK94" s="705"/>
      <c r="EL94" s="29"/>
    </row>
    <row r="95" spans="1:142" ht="15" outlineLevel="2" x14ac:dyDescent="0.2">
      <c r="A95" s="762" t="s">
        <v>137</v>
      </c>
      <c r="B95" s="809" t="s">
        <v>3401</v>
      </c>
      <c r="C95" s="720">
        <v>0.7</v>
      </c>
      <c r="D95" s="116">
        <f t="shared" si="64"/>
        <v>1.4285714285714286</v>
      </c>
      <c r="E95" s="729">
        <v>0.5</v>
      </c>
      <c r="F95" s="823">
        <f t="shared" si="66"/>
        <v>0.5</v>
      </c>
      <c r="G95" s="49"/>
      <c r="H95" s="704"/>
      <c r="I95" s="705"/>
      <c r="J95" s="705"/>
      <c r="K95" s="705"/>
      <c r="L95" s="705"/>
      <c r="M95" s="705"/>
      <c r="N95" s="706"/>
      <c r="O95" s="49"/>
      <c r="P95" s="704"/>
      <c r="Q95" s="705"/>
      <c r="R95" s="705"/>
      <c r="S95" s="705"/>
      <c r="T95" s="705"/>
      <c r="U95" s="705"/>
      <c r="V95" s="706"/>
      <c r="W95" s="704"/>
      <c r="X95" s="704"/>
      <c r="Y95" s="705"/>
      <c r="Z95" s="705"/>
      <c r="AA95" s="705"/>
      <c r="AB95" s="705"/>
      <c r="AC95" s="705"/>
      <c r="AD95" s="706"/>
      <c r="AE95" s="704"/>
      <c r="AF95" s="704"/>
      <c r="AG95" s="705"/>
      <c r="AH95" s="705"/>
      <c r="AI95" s="705"/>
      <c r="AJ95" s="705"/>
      <c r="AK95" s="705"/>
      <c r="AL95" s="706"/>
      <c r="AM95" s="704"/>
      <c r="AN95" s="704"/>
      <c r="AO95" s="705"/>
      <c r="AP95" s="705"/>
      <c r="AQ95" s="705"/>
      <c r="AR95" s="705"/>
      <c r="AS95" s="705"/>
      <c r="AT95" s="706"/>
      <c r="AU95" s="704"/>
      <c r="AV95" s="704"/>
      <c r="AW95" s="705"/>
      <c r="AX95" s="705"/>
      <c r="AY95" s="705"/>
      <c r="AZ95" s="705"/>
      <c r="BA95" s="705"/>
      <c r="BB95" s="706"/>
      <c r="BC95" s="704"/>
      <c r="BD95" s="704"/>
      <c r="BE95" s="705"/>
      <c r="BF95" s="705"/>
      <c r="BG95" s="705"/>
      <c r="BH95" s="705"/>
      <c r="BI95" s="705"/>
      <c r="BJ95" s="706"/>
      <c r="BK95" s="704"/>
      <c r="BL95" s="704"/>
      <c r="BM95" s="705"/>
      <c r="BN95" s="705"/>
      <c r="BO95" s="705"/>
      <c r="BP95" s="705"/>
      <c r="BQ95" s="705"/>
      <c r="BR95" s="706"/>
      <c r="BS95" s="704"/>
      <c r="BT95" s="704"/>
      <c r="BU95" s="705"/>
      <c r="BV95" s="705"/>
      <c r="BW95" s="705"/>
      <c r="BX95" s="705"/>
      <c r="BY95" s="705"/>
      <c r="BZ95" s="23"/>
      <c r="CA95" s="1" t="e">
        <f>SUMIFS('09. Inst. Combate a Incêndio'!#REF!,'09. Inst. Combate a Incêndio'!$A$4:$A$82,'00. Resumo'!$A95,'09. Inst. Combate a Incêndio'!D$4:D$82,"X")</f>
        <v>#REF!</v>
      </c>
      <c r="CB95" s="2" t="e">
        <f>SUMIFS('09. Inst. Combate a Incêndio'!#REF!,'09. Inst. Combate a Incêndio'!$A$4:$A$82,'00. Resumo'!$A95,'09. Inst. Combate a Incêndio'!E$4:E$82,"X")</f>
        <v>#REF!</v>
      </c>
      <c r="CC95" s="3" t="e">
        <f>SUMIFS('09. Inst. Combate a Incêndio'!#REF!,'09. Inst. Combate a Incêndio'!$A$4:$A$82,'00. Resumo'!$A95,'09. Inst. Combate a Incêndio'!F$4:F$82,"X")</f>
        <v>#REF!</v>
      </c>
      <c r="CD95" s="3" t="e">
        <f>SUMIFS('09. Inst. Combate a Incêndio'!#REF!,'09. Inst. Combate a Incêndio'!$A$4:$A$82,'00. Resumo'!$A95,'09. Inst. Combate a Incêndio'!G$4:G$82,"X")</f>
        <v>#REF!</v>
      </c>
      <c r="CE95" s="3" t="e">
        <f>SUMIFS('09. Inst. Combate a Incêndio'!#REF!,'09. Inst. Combate a Incêndio'!$A$4:$A$82,'00. Resumo'!$A95,'09. Inst. Combate a Incêndio'!H$4:H$82,"X")</f>
        <v>#REF!</v>
      </c>
      <c r="CF95" s="3" t="e">
        <f>SUMIFS('09. Inst. Combate a Incêndio'!#REF!,'09. Inst. Combate a Incêndio'!$A$4:$A$82,'00. Resumo'!$A95,'09. Inst. Combate a Incêndio'!I$4:I$82,"X")</f>
        <v>#REF!</v>
      </c>
      <c r="CG95" s="9" t="e">
        <f>SUMIFS('09. Inst. Combate a Incêndio'!#REF!,'09. Inst. Combate a Incêndio'!$A$4:$A$82,'00. Resumo'!$A95,'09. Inst. Combate a Incêndio'!J$4:J$82,"X")</f>
        <v>#REF!</v>
      </c>
      <c r="CH95" s="34" t="e">
        <f t="shared" si="63"/>
        <v>#REF!</v>
      </c>
      <c r="CI95" s="1" t="e">
        <f>SUMIFS('09. Inst. Combate a Incêndio'!#REF!,'09. Inst. Combate a Incêndio'!$A$4:$A$82,'00. Resumo'!$A95,'09. Inst. Combate a Incêndio'!D$4:D$82,"X")</f>
        <v>#REF!</v>
      </c>
      <c r="CJ95" s="2" t="e">
        <f>SUMIFS('09. Inst. Combate a Incêndio'!#REF!,'09. Inst. Combate a Incêndio'!$A$4:$A$82,'00. Resumo'!$A95,'09. Inst. Combate a Incêndio'!E$4:E$82,"X")</f>
        <v>#REF!</v>
      </c>
      <c r="CK95" s="3" t="e">
        <f>SUMIFS('09. Inst. Combate a Incêndio'!#REF!,'09. Inst. Combate a Incêndio'!$A$4:$A$82,'00. Resumo'!$A95,'09. Inst. Combate a Incêndio'!F$4:F$82,"X")</f>
        <v>#REF!</v>
      </c>
      <c r="CL95" s="3" t="e">
        <f>SUMIFS('09. Inst. Combate a Incêndio'!#REF!,'09. Inst. Combate a Incêndio'!$A$4:$A$82,'00. Resumo'!$A95,'09. Inst. Combate a Incêndio'!G$4:G$82,"X")</f>
        <v>#REF!</v>
      </c>
      <c r="CM95" s="3" t="e">
        <f>SUMIFS('09. Inst. Combate a Incêndio'!#REF!,'09. Inst. Combate a Incêndio'!$A$4:$A$82,'00. Resumo'!$A95,'09. Inst. Combate a Incêndio'!H$4:H$82,"X")</f>
        <v>#REF!</v>
      </c>
      <c r="CN95" s="3" t="e">
        <f>SUMIFS('09. Inst. Combate a Incêndio'!#REF!,'09. Inst. Combate a Incêndio'!$A$4:$A$82,'00. Resumo'!$A95,'09. Inst. Combate a Incêndio'!I$4:I$82,"X")</f>
        <v>#REF!</v>
      </c>
      <c r="CO95" s="9" t="e">
        <f>SUMIFS('09. Inst. Combate a Incêndio'!#REF!,'09. Inst. Combate a Incêndio'!$A$4:$A$82,'00. Resumo'!$A95,'09. Inst. Combate a Incêndio'!J$4:J$82,"X")</f>
        <v>#REF!</v>
      </c>
      <c r="CP95" s="37" t="e">
        <f t="shared" si="65"/>
        <v>#REF!</v>
      </c>
      <c r="CQ95" s="51"/>
      <c r="CR95" s="704"/>
      <c r="CS95" s="705"/>
      <c r="CT95" s="705"/>
      <c r="CU95" s="705"/>
      <c r="CV95" s="705"/>
      <c r="CW95" s="705"/>
      <c r="CX95" s="706"/>
      <c r="CY95" s="704"/>
      <c r="CZ95" s="704"/>
      <c r="DA95" s="705"/>
      <c r="DB95" s="705"/>
      <c r="DC95" s="705"/>
      <c r="DD95" s="705"/>
      <c r="DE95" s="705"/>
      <c r="DF95" s="706"/>
      <c r="DG95" s="704"/>
      <c r="DH95" s="704"/>
      <c r="DI95" s="705"/>
      <c r="DJ95" s="705"/>
      <c r="DK95" s="705"/>
      <c r="DL95" s="705"/>
      <c r="DM95" s="705"/>
      <c r="DN95" s="706"/>
      <c r="DO95" s="704"/>
      <c r="DP95" s="704"/>
      <c r="DQ95" s="705"/>
      <c r="DR95" s="705"/>
      <c r="DS95" s="705"/>
      <c r="DT95" s="705"/>
      <c r="DU95" s="705"/>
      <c r="DV95" s="706"/>
      <c r="DW95" s="704"/>
      <c r="DX95" s="704"/>
      <c r="DY95" s="705"/>
      <c r="DZ95" s="705"/>
      <c r="EA95" s="705"/>
      <c r="EB95" s="705"/>
      <c r="EC95" s="705"/>
      <c r="ED95" s="706"/>
      <c r="EE95" s="704"/>
      <c r="EF95" s="704"/>
      <c r="EG95" s="705"/>
      <c r="EH95" s="705"/>
      <c r="EI95" s="705"/>
      <c r="EJ95" s="705"/>
      <c r="EK95" s="705"/>
      <c r="EL95" s="29"/>
    </row>
    <row r="96" spans="1:142" ht="15" outlineLevel="2" x14ac:dyDescent="0.2">
      <c r="A96" s="762" t="s">
        <v>138</v>
      </c>
      <c r="B96" s="809" t="s">
        <v>3440</v>
      </c>
      <c r="C96" s="720">
        <v>0.7</v>
      </c>
      <c r="D96" s="116">
        <f t="shared" si="64"/>
        <v>1.4285714285714286</v>
      </c>
      <c r="E96" s="729">
        <v>0.5</v>
      </c>
      <c r="F96" s="823">
        <f t="shared" si="66"/>
        <v>0.5</v>
      </c>
      <c r="G96" s="49"/>
      <c r="H96" s="704"/>
      <c r="I96" s="705"/>
      <c r="J96" s="705"/>
      <c r="K96" s="705"/>
      <c r="L96" s="705"/>
      <c r="M96" s="705"/>
      <c r="N96" s="706"/>
      <c r="O96" s="49"/>
      <c r="P96" s="704"/>
      <c r="Q96" s="705"/>
      <c r="R96" s="705"/>
      <c r="S96" s="705"/>
      <c r="T96" s="705"/>
      <c r="U96" s="705"/>
      <c r="V96" s="706"/>
      <c r="W96" s="704"/>
      <c r="X96" s="704"/>
      <c r="Y96" s="705"/>
      <c r="Z96" s="705"/>
      <c r="AA96" s="705"/>
      <c r="AB96" s="705"/>
      <c r="AC96" s="705"/>
      <c r="AD96" s="706"/>
      <c r="AE96" s="704"/>
      <c r="AF96" s="704"/>
      <c r="AG96" s="705"/>
      <c r="AH96" s="705"/>
      <c r="AI96" s="705"/>
      <c r="AJ96" s="705"/>
      <c r="AK96" s="705"/>
      <c r="AL96" s="706"/>
      <c r="AM96" s="704"/>
      <c r="AN96" s="704"/>
      <c r="AO96" s="705"/>
      <c r="AP96" s="705"/>
      <c r="AQ96" s="705"/>
      <c r="AR96" s="705"/>
      <c r="AS96" s="705"/>
      <c r="AT96" s="706"/>
      <c r="AU96" s="704"/>
      <c r="AV96" s="704"/>
      <c r="AW96" s="705"/>
      <c r="AX96" s="705"/>
      <c r="AY96" s="705"/>
      <c r="AZ96" s="705"/>
      <c r="BA96" s="705"/>
      <c r="BB96" s="706"/>
      <c r="BC96" s="704"/>
      <c r="BD96" s="704"/>
      <c r="BE96" s="705"/>
      <c r="BF96" s="705"/>
      <c r="BG96" s="705"/>
      <c r="BH96" s="705"/>
      <c r="BI96" s="705"/>
      <c r="BJ96" s="706"/>
      <c r="BK96" s="704"/>
      <c r="BL96" s="704"/>
      <c r="BM96" s="705"/>
      <c r="BN96" s="705"/>
      <c r="BO96" s="705"/>
      <c r="BP96" s="705"/>
      <c r="BQ96" s="705"/>
      <c r="BR96" s="706"/>
      <c r="BS96" s="704"/>
      <c r="BT96" s="704"/>
      <c r="BU96" s="705"/>
      <c r="BV96" s="705"/>
      <c r="BW96" s="705"/>
      <c r="BX96" s="705"/>
      <c r="BY96" s="705"/>
      <c r="BZ96" s="23"/>
      <c r="CA96" s="1" t="e">
        <f>SUMIFS('09. Inst. Combate a Incêndio'!#REF!,'09. Inst. Combate a Incêndio'!$A$4:$A$82,'00. Resumo'!$A96,'09. Inst. Combate a Incêndio'!D$4:D$82,"X")</f>
        <v>#REF!</v>
      </c>
      <c r="CB96" s="2" t="e">
        <f>SUMIFS('09. Inst. Combate a Incêndio'!#REF!,'09. Inst. Combate a Incêndio'!$A$4:$A$82,'00. Resumo'!$A96,'09. Inst. Combate a Incêndio'!E$4:E$82,"X")</f>
        <v>#REF!</v>
      </c>
      <c r="CC96" s="3" t="e">
        <f>SUMIFS('09. Inst. Combate a Incêndio'!#REF!,'09. Inst. Combate a Incêndio'!$A$4:$A$82,'00. Resumo'!$A96,'09. Inst. Combate a Incêndio'!F$4:F$82,"X")</f>
        <v>#REF!</v>
      </c>
      <c r="CD96" s="3" t="e">
        <f>SUMIFS('09. Inst. Combate a Incêndio'!#REF!,'09. Inst. Combate a Incêndio'!$A$4:$A$82,'00. Resumo'!$A96,'09. Inst. Combate a Incêndio'!G$4:G$82,"X")</f>
        <v>#REF!</v>
      </c>
      <c r="CE96" s="3" t="e">
        <f>SUMIFS('09. Inst. Combate a Incêndio'!#REF!,'09. Inst. Combate a Incêndio'!$A$4:$A$82,'00. Resumo'!$A96,'09. Inst. Combate a Incêndio'!H$4:H$82,"X")</f>
        <v>#REF!</v>
      </c>
      <c r="CF96" s="3" t="e">
        <f>SUMIFS('09. Inst. Combate a Incêndio'!#REF!,'09. Inst. Combate a Incêndio'!$A$4:$A$82,'00. Resumo'!$A96,'09. Inst. Combate a Incêndio'!I$4:I$82,"X")</f>
        <v>#REF!</v>
      </c>
      <c r="CG96" s="9" t="e">
        <f>SUMIFS('09. Inst. Combate a Incêndio'!#REF!,'09. Inst. Combate a Incêndio'!$A$4:$A$82,'00. Resumo'!$A96,'09. Inst. Combate a Incêndio'!J$4:J$82,"X")</f>
        <v>#REF!</v>
      </c>
      <c r="CH96" s="34" t="e">
        <f t="shared" si="63"/>
        <v>#REF!</v>
      </c>
      <c r="CI96" s="1" t="e">
        <f>SUMIFS('09. Inst. Combate a Incêndio'!#REF!,'09. Inst. Combate a Incêndio'!$A$4:$A$82,'00. Resumo'!$A96,'09. Inst. Combate a Incêndio'!D$4:D$82,"X")</f>
        <v>#REF!</v>
      </c>
      <c r="CJ96" s="2" t="e">
        <f>SUMIFS('09. Inst. Combate a Incêndio'!#REF!,'09. Inst. Combate a Incêndio'!$A$4:$A$82,'00. Resumo'!$A96,'09. Inst. Combate a Incêndio'!E$4:E$82,"X")</f>
        <v>#REF!</v>
      </c>
      <c r="CK96" s="3" t="e">
        <f>SUMIFS('09. Inst. Combate a Incêndio'!#REF!,'09. Inst. Combate a Incêndio'!$A$4:$A$82,'00. Resumo'!$A96,'09. Inst. Combate a Incêndio'!F$4:F$82,"X")</f>
        <v>#REF!</v>
      </c>
      <c r="CL96" s="3" t="e">
        <f>SUMIFS('09. Inst. Combate a Incêndio'!#REF!,'09. Inst. Combate a Incêndio'!$A$4:$A$82,'00. Resumo'!$A96,'09. Inst. Combate a Incêndio'!G$4:G$82,"X")</f>
        <v>#REF!</v>
      </c>
      <c r="CM96" s="3" t="e">
        <f>SUMIFS('09. Inst. Combate a Incêndio'!#REF!,'09. Inst. Combate a Incêndio'!$A$4:$A$82,'00. Resumo'!$A96,'09. Inst. Combate a Incêndio'!H$4:H$82,"X")</f>
        <v>#REF!</v>
      </c>
      <c r="CN96" s="3" t="e">
        <f>SUMIFS('09. Inst. Combate a Incêndio'!#REF!,'09. Inst. Combate a Incêndio'!$A$4:$A$82,'00. Resumo'!$A96,'09. Inst. Combate a Incêndio'!I$4:I$82,"X")</f>
        <v>#REF!</v>
      </c>
      <c r="CO96" s="9" t="e">
        <f>SUMIFS('09. Inst. Combate a Incêndio'!#REF!,'09. Inst. Combate a Incêndio'!$A$4:$A$82,'00. Resumo'!$A96,'09. Inst. Combate a Incêndio'!J$4:J$82,"X")</f>
        <v>#REF!</v>
      </c>
      <c r="CP96" s="37" t="e">
        <f t="shared" si="65"/>
        <v>#REF!</v>
      </c>
      <c r="CQ96" s="51"/>
      <c r="CR96" s="704"/>
      <c r="CS96" s="705"/>
      <c r="CT96" s="705"/>
      <c r="CU96" s="705"/>
      <c r="CV96" s="705"/>
      <c r="CW96" s="705"/>
      <c r="CX96" s="706"/>
      <c r="CY96" s="704"/>
      <c r="CZ96" s="704"/>
      <c r="DA96" s="705"/>
      <c r="DB96" s="705"/>
      <c r="DC96" s="705"/>
      <c r="DD96" s="705"/>
      <c r="DE96" s="705"/>
      <c r="DF96" s="706"/>
      <c r="DG96" s="704"/>
      <c r="DH96" s="704"/>
      <c r="DI96" s="705"/>
      <c r="DJ96" s="705"/>
      <c r="DK96" s="705"/>
      <c r="DL96" s="705"/>
      <c r="DM96" s="705"/>
      <c r="DN96" s="706"/>
      <c r="DO96" s="704"/>
      <c r="DP96" s="704"/>
      <c r="DQ96" s="705"/>
      <c r="DR96" s="705"/>
      <c r="DS96" s="705"/>
      <c r="DT96" s="705"/>
      <c r="DU96" s="705"/>
      <c r="DV96" s="706"/>
      <c r="DW96" s="704"/>
      <c r="DX96" s="704"/>
      <c r="DY96" s="705"/>
      <c r="DZ96" s="705"/>
      <c r="EA96" s="705"/>
      <c r="EB96" s="705"/>
      <c r="EC96" s="705"/>
      <c r="ED96" s="706"/>
      <c r="EE96" s="704"/>
      <c r="EF96" s="704"/>
      <c r="EG96" s="705"/>
      <c r="EH96" s="705"/>
      <c r="EI96" s="705"/>
      <c r="EJ96" s="705"/>
      <c r="EK96" s="705"/>
      <c r="EL96" s="29"/>
    </row>
    <row r="97" spans="1:142" ht="15" outlineLevel="1" x14ac:dyDescent="0.2">
      <c r="A97" s="763" t="s">
        <v>48</v>
      </c>
      <c r="B97" s="807" t="s">
        <v>49</v>
      </c>
      <c r="C97" s="742">
        <f>AVERAGE(C98:C102)</f>
        <v>0.7</v>
      </c>
      <c r="D97" s="743">
        <f t="shared" ref="D97" si="67">IF(C97="","",IF($C$92="",1/C97,1/$C$92))</f>
        <v>1.4285714285714286</v>
      </c>
      <c r="E97" s="744">
        <f>AVERAGE(E98:E102)</f>
        <v>0.5</v>
      </c>
      <c r="F97" s="815">
        <f t="shared" ref="F97" si="68">IF(E97="","",IF($E$92="",E97,$E$92))</f>
        <v>0.5</v>
      </c>
      <c r="G97" s="753"/>
      <c r="H97" s="745"/>
      <c r="I97" s="746"/>
      <c r="J97" s="746"/>
      <c r="K97" s="746"/>
      <c r="L97" s="746"/>
      <c r="M97" s="746"/>
      <c r="N97" s="756"/>
      <c r="O97" s="753"/>
      <c r="P97" s="745"/>
      <c r="Q97" s="746"/>
      <c r="R97" s="746"/>
      <c r="S97" s="746"/>
      <c r="T97" s="746"/>
      <c r="U97" s="746"/>
      <c r="V97" s="756"/>
      <c r="W97" s="748"/>
      <c r="X97" s="748"/>
      <c r="Y97" s="749"/>
      <c r="Z97" s="749"/>
      <c r="AA97" s="749"/>
      <c r="AB97" s="749"/>
      <c r="AC97" s="749"/>
      <c r="AD97" s="756"/>
      <c r="AE97" s="748"/>
      <c r="AF97" s="748"/>
      <c r="AG97" s="749"/>
      <c r="AH97" s="749"/>
      <c r="AI97" s="749"/>
      <c r="AJ97" s="749"/>
      <c r="AK97" s="749"/>
      <c r="AL97" s="756"/>
      <c r="AM97" s="748"/>
      <c r="AN97" s="748"/>
      <c r="AO97" s="749"/>
      <c r="AP97" s="749"/>
      <c r="AQ97" s="749"/>
      <c r="AR97" s="749"/>
      <c r="AS97" s="749"/>
      <c r="AT97" s="756"/>
      <c r="AU97" s="748"/>
      <c r="AV97" s="748"/>
      <c r="AW97" s="749"/>
      <c r="AX97" s="749"/>
      <c r="AY97" s="749"/>
      <c r="AZ97" s="749"/>
      <c r="BA97" s="749"/>
      <c r="BB97" s="756"/>
      <c r="BC97" s="748"/>
      <c r="BD97" s="748"/>
      <c r="BE97" s="749"/>
      <c r="BF97" s="749"/>
      <c r="BG97" s="749"/>
      <c r="BH97" s="749"/>
      <c r="BI97" s="749"/>
      <c r="BJ97" s="756"/>
      <c r="BK97" s="748"/>
      <c r="BL97" s="748"/>
      <c r="BM97" s="749"/>
      <c r="BN97" s="749"/>
      <c r="BO97" s="749"/>
      <c r="BP97" s="749"/>
      <c r="BQ97" s="749"/>
      <c r="BR97" s="756"/>
      <c r="BS97" s="748"/>
      <c r="BT97" s="748"/>
      <c r="BU97" s="749"/>
      <c r="BV97" s="749"/>
      <c r="BW97" s="749"/>
      <c r="BX97" s="749"/>
      <c r="BY97" s="749"/>
      <c r="BZ97" s="756"/>
      <c r="CA97" s="748"/>
      <c r="CB97" s="748"/>
      <c r="CC97" s="749"/>
      <c r="CD97" s="749"/>
      <c r="CE97" s="749"/>
      <c r="CF97" s="749"/>
      <c r="CG97" s="749"/>
      <c r="CH97" s="752"/>
      <c r="CI97" s="748"/>
      <c r="CJ97" s="748"/>
      <c r="CK97" s="749"/>
      <c r="CL97" s="749"/>
      <c r="CM97" s="749"/>
      <c r="CN97" s="749"/>
      <c r="CO97" s="749"/>
      <c r="CP97" s="750" t="e">
        <f>SUBTOTAL(9,CP98:CP102)</f>
        <v>#REF!</v>
      </c>
      <c r="CQ97" s="751"/>
      <c r="CR97" s="745"/>
      <c r="CS97" s="746"/>
      <c r="CT97" s="746"/>
      <c r="CU97" s="746"/>
      <c r="CV97" s="746"/>
      <c r="CW97" s="746"/>
      <c r="CX97" s="756"/>
      <c r="CY97" s="745"/>
      <c r="CZ97" s="745"/>
      <c r="DA97" s="746"/>
      <c r="DB97" s="746"/>
      <c r="DC97" s="746"/>
      <c r="DD97" s="746"/>
      <c r="DE97" s="746"/>
      <c r="DF97" s="756"/>
      <c r="DG97" s="745"/>
      <c r="DH97" s="745"/>
      <c r="DI97" s="746"/>
      <c r="DJ97" s="746"/>
      <c r="DK97" s="746"/>
      <c r="DL97" s="746"/>
      <c r="DM97" s="746"/>
      <c r="DN97" s="756"/>
      <c r="DO97" s="745"/>
      <c r="DP97" s="745"/>
      <c r="DQ97" s="746"/>
      <c r="DR97" s="746"/>
      <c r="DS97" s="746"/>
      <c r="DT97" s="746"/>
      <c r="DU97" s="746"/>
      <c r="DV97" s="752"/>
      <c r="DW97" s="745"/>
      <c r="DX97" s="745"/>
      <c r="DY97" s="746"/>
      <c r="DZ97" s="746"/>
      <c r="EA97" s="746"/>
      <c r="EB97" s="746"/>
      <c r="EC97" s="746"/>
      <c r="ED97" s="756"/>
      <c r="EE97" s="745"/>
      <c r="EF97" s="745"/>
      <c r="EG97" s="746"/>
      <c r="EH97" s="746"/>
      <c r="EI97" s="746"/>
      <c r="EJ97" s="746"/>
      <c r="EK97" s="746"/>
      <c r="EL97" s="759" t="e">
        <f>SUBTOTAL(9,EL98:EL102)</f>
        <v>#REF!</v>
      </c>
    </row>
    <row r="98" spans="1:142" ht="15" outlineLevel="2" x14ac:dyDescent="0.2">
      <c r="A98" s="764" t="s">
        <v>3475</v>
      </c>
      <c r="B98" s="808" t="s">
        <v>140</v>
      </c>
      <c r="C98" s="734">
        <v>0.7</v>
      </c>
      <c r="D98" s="137">
        <f>IF(C98="","",IF($C$100="",1/C98,1/$C$100))</f>
        <v>1.4285714285714284</v>
      </c>
      <c r="E98" s="735">
        <v>0.5</v>
      </c>
      <c r="F98" s="822">
        <f>IF(E98="","",IF($E$100="",E98,$E$100))</f>
        <v>0.5</v>
      </c>
      <c r="G98" s="49"/>
      <c r="H98" s="704"/>
      <c r="I98" s="705"/>
      <c r="J98" s="705"/>
      <c r="K98" s="705"/>
      <c r="L98" s="705"/>
      <c r="M98" s="705"/>
      <c r="N98" s="706"/>
      <c r="O98" s="49"/>
      <c r="P98" s="704"/>
      <c r="Q98" s="705"/>
      <c r="R98" s="705"/>
      <c r="S98" s="705"/>
      <c r="T98" s="705"/>
      <c r="U98" s="705"/>
      <c r="V98" s="706"/>
      <c r="W98" s="704"/>
      <c r="X98" s="704"/>
      <c r="Y98" s="705"/>
      <c r="Z98" s="705"/>
      <c r="AA98" s="705"/>
      <c r="AB98" s="705"/>
      <c r="AC98" s="705"/>
      <c r="AD98" s="706"/>
      <c r="AE98" s="704"/>
      <c r="AF98" s="704"/>
      <c r="AG98" s="705"/>
      <c r="AH98" s="705"/>
      <c r="AI98" s="705"/>
      <c r="AJ98" s="705"/>
      <c r="AK98" s="705"/>
      <c r="AL98" s="706"/>
      <c r="AM98" s="704"/>
      <c r="AN98" s="704"/>
      <c r="AO98" s="705"/>
      <c r="AP98" s="705"/>
      <c r="AQ98" s="705"/>
      <c r="AR98" s="705"/>
      <c r="AS98" s="705"/>
      <c r="AT98" s="706"/>
      <c r="AU98" s="704"/>
      <c r="AV98" s="704"/>
      <c r="AW98" s="705"/>
      <c r="AX98" s="705"/>
      <c r="AY98" s="705"/>
      <c r="AZ98" s="705"/>
      <c r="BA98" s="705"/>
      <c r="BB98" s="706"/>
      <c r="BC98" s="704"/>
      <c r="BD98" s="704"/>
      <c r="BE98" s="705"/>
      <c r="BF98" s="705"/>
      <c r="BG98" s="705"/>
      <c r="BH98" s="705"/>
      <c r="BI98" s="705"/>
      <c r="BJ98" s="706"/>
      <c r="BK98" s="704"/>
      <c r="BL98" s="704"/>
      <c r="BM98" s="705"/>
      <c r="BN98" s="705"/>
      <c r="BO98" s="705"/>
      <c r="BP98" s="705"/>
      <c r="BQ98" s="705"/>
      <c r="BR98" s="706"/>
      <c r="BS98" s="704"/>
      <c r="BT98" s="704"/>
      <c r="BU98" s="705"/>
      <c r="BV98" s="705"/>
      <c r="BW98" s="705"/>
      <c r="BX98" s="705"/>
      <c r="BY98" s="705"/>
      <c r="BZ98" s="706"/>
      <c r="CA98" s="704"/>
      <c r="CB98" s="704"/>
      <c r="CC98" s="705"/>
      <c r="CD98" s="705"/>
      <c r="CE98" s="705"/>
      <c r="CF98" s="705"/>
      <c r="CG98" s="705"/>
      <c r="CH98" s="23"/>
      <c r="CI98" s="18" t="e">
        <f>SUMIFS('11. Sist. de Vigilância e Cab.'!#REF!,'11. Sist. de Vigilância e Cab.'!$A$4:$A$56,'00. Resumo'!$A98,'11. Sist. de Vigilância e Cab.'!#REF!,"X")</f>
        <v>#REF!</v>
      </c>
      <c r="CJ98" s="19" t="e">
        <f>SUMIFS('11. Sist. de Vigilância e Cab.'!#REF!,'11. Sist. de Vigilância e Cab.'!$A$4:$A$56,'00. Resumo'!$A98,'11. Sist. de Vigilância e Cab.'!#REF!,"X")</f>
        <v>#REF!</v>
      </c>
      <c r="CK98" s="20" t="e">
        <f>SUMIFS('11. Sist. de Vigilância e Cab.'!#REF!,'11. Sist. de Vigilância e Cab.'!$A$4:$A$56,'00. Resumo'!$A98,'11. Sist. de Vigilância e Cab.'!#REF!,"X")</f>
        <v>#REF!</v>
      </c>
      <c r="CL98" s="20" t="e">
        <f>SUMIFS('11. Sist. de Vigilância e Cab.'!#REF!,'11. Sist. de Vigilância e Cab.'!$A$4:$A$56,'00. Resumo'!$A98,'11. Sist. de Vigilância e Cab.'!#REF!,"X")</f>
        <v>#REF!</v>
      </c>
      <c r="CM98" s="20" t="e">
        <f>SUMIFS('11. Sist. de Vigilância e Cab.'!#REF!,'11. Sist. de Vigilância e Cab.'!$A$4:$A$56,'00. Resumo'!$A98,'11. Sist. de Vigilância e Cab.'!#REF!,"X")</f>
        <v>#REF!</v>
      </c>
      <c r="CN98" s="20" t="e">
        <f>SUMIFS('11. Sist. de Vigilância e Cab.'!#REF!,'11. Sist. de Vigilância e Cab.'!$A$4:$A$56,'00. Resumo'!$A98,'11. Sist. de Vigilância e Cab.'!#REF!,"X")</f>
        <v>#REF!</v>
      </c>
      <c r="CO98" s="21" t="e">
        <f>SUMIFS('11. Sist. de Vigilância e Cab.'!#REF!,'11. Sist. de Vigilância e Cab.'!$A$4:$A$56,'00. Resumo'!$A98,'11. Sist. de Vigilância e Cab.'!#REF!,"X")</f>
        <v>#REF!</v>
      </c>
      <c r="CP98" s="36" t="e">
        <f t="shared" ref="CP98" si="69">SUMPRODUCT(CI98:CO98,CI$4:CO$4)</f>
        <v>#REF!</v>
      </c>
      <c r="CQ98" s="51"/>
      <c r="CR98" s="704"/>
      <c r="CS98" s="705"/>
      <c r="CT98" s="705"/>
      <c r="CU98" s="705"/>
      <c r="CV98" s="705"/>
      <c r="CW98" s="705"/>
      <c r="CX98" s="706"/>
      <c r="CY98" s="704"/>
      <c r="CZ98" s="704"/>
      <c r="DA98" s="705"/>
      <c r="DB98" s="705"/>
      <c r="DC98" s="705"/>
      <c r="DD98" s="705"/>
      <c r="DE98" s="705"/>
      <c r="DF98" s="706"/>
      <c r="DG98" s="704"/>
      <c r="DH98" s="704"/>
      <c r="DI98" s="705"/>
      <c r="DJ98" s="705"/>
      <c r="DK98" s="705"/>
      <c r="DL98" s="705"/>
      <c r="DM98" s="705"/>
      <c r="DN98" s="706"/>
      <c r="DO98" s="704"/>
      <c r="DP98" s="704"/>
      <c r="DQ98" s="705"/>
      <c r="DR98" s="705"/>
      <c r="DS98" s="705"/>
      <c r="DT98" s="705"/>
      <c r="DU98" s="705"/>
      <c r="DV98" s="23"/>
      <c r="DW98" s="704"/>
      <c r="DX98" s="704"/>
      <c r="DY98" s="705"/>
      <c r="DZ98" s="705"/>
      <c r="EA98" s="705"/>
      <c r="EB98" s="705"/>
      <c r="EC98" s="705"/>
      <c r="ED98" s="706"/>
      <c r="EE98" s="18" t="e">
        <f>SUMIFS('11. Sist. de Vigilância e Cab.'!#REF!,'11. Sist. de Vigilância e Cab.'!$A$4:$A$56,'00. Resumo'!$A98,'11. Sist. de Vigilância e Cab.'!#REF!,"X")</f>
        <v>#REF!</v>
      </c>
      <c r="EF98" s="19" t="e">
        <f>SUMIFS('11. Sist. de Vigilância e Cab.'!#REF!,'11. Sist. de Vigilância e Cab.'!$A$4:$A$56,'00. Resumo'!$A98,'11. Sist. de Vigilância e Cab.'!#REF!,"X")</f>
        <v>#REF!</v>
      </c>
      <c r="EG98" s="20" t="e">
        <f>SUMIFS('11. Sist. de Vigilância e Cab.'!#REF!,'11. Sist. de Vigilância e Cab.'!$A$4:$A$56,'00. Resumo'!$A98,'11. Sist. de Vigilância e Cab.'!#REF!,"X")</f>
        <v>#REF!</v>
      </c>
      <c r="EH98" s="20" t="e">
        <f>SUMIFS('11. Sist. de Vigilância e Cab.'!#REF!,'11. Sist. de Vigilância e Cab.'!$A$4:$A$56,'00. Resumo'!$A98,'11. Sist. de Vigilância e Cab.'!#REF!,"X")</f>
        <v>#REF!</v>
      </c>
      <c r="EI98" s="20" t="e">
        <f>SUMIFS('11. Sist. de Vigilância e Cab.'!#REF!,'11. Sist. de Vigilância e Cab.'!$A$4:$A$56,'00. Resumo'!$A98,'11. Sist. de Vigilância e Cab.'!#REF!,"X")</f>
        <v>#REF!</v>
      </c>
      <c r="EJ98" s="20" t="e">
        <f>SUMIFS('11. Sist. de Vigilância e Cab.'!#REF!,'11. Sist. de Vigilância e Cab.'!$A$4:$A$56,'00. Resumo'!$A98,'11. Sist. de Vigilância e Cab.'!#REF!,"X")</f>
        <v>#REF!</v>
      </c>
      <c r="EK98" s="21" t="e">
        <f>SUMIFS('11. Sist. de Vigilância e Cab.'!#REF!,'11. Sist. de Vigilância e Cab.'!$A$4:$A$56,'00. Resumo'!$A98,'11. Sist. de Vigilância e Cab.'!#REF!,"X")</f>
        <v>#REF!</v>
      </c>
      <c r="EL98" s="40" t="e">
        <f>SUMPRODUCT(EE98:EK98,EE$4:EK$4)</f>
        <v>#REF!</v>
      </c>
    </row>
    <row r="99" spans="1:142" ht="15" outlineLevel="2" x14ac:dyDescent="0.2">
      <c r="A99" s="762" t="s">
        <v>3478</v>
      </c>
      <c r="B99" s="809" t="s">
        <v>141</v>
      </c>
      <c r="C99" s="734">
        <v>0.7</v>
      </c>
      <c r="D99" s="137">
        <f>IF(C99="","",IF($C$100="",1/C99,1/$C$100))</f>
        <v>1.4285714285714284</v>
      </c>
      <c r="E99" s="735">
        <v>0.5</v>
      </c>
      <c r="F99" s="822">
        <f>IF(E99="","",IF($E$100="",E99,$E$100))</f>
        <v>0.5</v>
      </c>
      <c r="G99" s="49"/>
      <c r="H99" s="704"/>
      <c r="I99" s="705"/>
      <c r="J99" s="705"/>
      <c r="K99" s="705"/>
      <c r="L99" s="705"/>
      <c r="M99" s="705"/>
      <c r="N99" s="706"/>
      <c r="O99" s="49"/>
      <c r="P99" s="704"/>
      <c r="Q99" s="705"/>
      <c r="R99" s="705"/>
      <c r="S99" s="705"/>
      <c r="T99" s="705"/>
      <c r="U99" s="705"/>
      <c r="V99" s="706"/>
      <c r="W99" s="704"/>
      <c r="X99" s="704"/>
      <c r="Y99" s="705"/>
      <c r="Z99" s="705"/>
      <c r="AA99" s="705"/>
      <c r="AB99" s="705"/>
      <c r="AC99" s="705"/>
      <c r="AD99" s="706"/>
      <c r="AE99" s="704"/>
      <c r="AF99" s="704"/>
      <c r="AG99" s="705"/>
      <c r="AH99" s="705"/>
      <c r="AI99" s="705"/>
      <c r="AJ99" s="705"/>
      <c r="AK99" s="705"/>
      <c r="AL99" s="706"/>
      <c r="AM99" s="704"/>
      <c r="AN99" s="704"/>
      <c r="AO99" s="705"/>
      <c r="AP99" s="705"/>
      <c r="AQ99" s="705"/>
      <c r="AR99" s="705"/>
      <c r="AS99" s="705"/>
      <c r="AT99" s="706"/>
      <c r="AU99" s="704"/>
      <c r="AV99" s="704"/>
      <c r="AW99" s="705"/>
      <c r="AX99" s="705"/>
      <c r="AY99" s="705"/>
      <c r="AZ99" s="705"/>
      <c r="BA99" s="705"/>
      <c r="BB99" s="706"/>
      <c r="BC99" s="704"/>
      <c r="BD99" s="704"/>
      <c r="BE99" s="705"/>
      <c r="BF99" s="705"/>
      <c r="BG99" s="705"/>
      <c r="BH99" s="705"/>
      <c r="BI99" s="705"/>
      <c r="BJ99" s="706"/>
      <c r="BK99" s="704"/>
      <c r="BL99" s="704"/>
      <c r="BM99" s="705"/>
      <c r="BN99" s="705"/>
      <c r="BO99" s="705"/>
      <c r="BP99" s="705"/>
      <c r="BQ99" s="705"/>
      <c r="BR99" s="706"/>
      <c r="BS99" s="704"/>
      <c r="BT99" s="704"/>
      <c r="BU99" s="705"/>
      <c r="BV99" s="705"/>
      <c r="BW99" s="705"/>
      <c r="BX99" s="705"/>
      <c r="BY99" s="705"/>
      <c r="BZ99" s="706"/>
      <c r="CA99" s="704"/>
      <c r="CB99" s="704"/>
      <c r="CC99" s="705"/>
      <c r="CD99" s="705"/>
      <c r="CE99" s="705"/>
      <c r="CF99" s="705"/>
      <c r="CG99" s="705"/>
      <c r="CH99" s="23"/>
      <c r="CI99" s="1"/>
      <c r="CJ99" s="2"/>
      <c r="CK99" s="3"/>
      <c r="CL99" s="3"/>
      <c r="CM99" s="3"/>
      <c r="CN99" s="3"/>
      <c r="CO99" s="9"/>
      <c r="CP99" s="37"/>
      <c r="CQ99" s="51"/>
      <c r="CR99" s="704"/>
      <c r="CS99" s="705"/>
      <c r="CT99" s="705"/>
      <c r="CU99" s="705"/>
      <c r="CV99" s="705"/>
      <c r="CW99" s="705"/>
      <c r="CX99" s="706"/>
      <c r="CY99" s="704"/>
      <c r="CZ99" s="704"/>
      <c r="DA99" s="705"/>
      <c r="DB99" s="705"/>
      <c r="DC99" s="705"/>
      <c r="DD99" s="705"/>
      <c r="DE99" s="705"/>
      <c r="DF99" s="706"/>
      <c r="DG99" s="704"/>
      <c r="DH99" s="704"/>
      <c r="DI99" s="705"/>
      <c r="DJ99" s="705"/>
      <c r="DK99" s="705"/>
      <c r="DL99" s="705"/>
      <c r="DM99" s="705"/>
      <c r="DN99" s="706"/>
      <c r="DO99" s="704"/>
      <c r="DP99" s="704"/>
      <c r="DQ99" s="705"/>
      <c r="DR99" s="705"/>
      <c r="DS99" s="705"/>
      <c r="DT99" s="705"/>
      <c r="DU99" s="705"/>
      <c r="DV99" s="23"/>
      <c r="DW99" s="704"/>
      <c r="DX99" s="704"/>
      <c r="DY99" s="705"/>
      <c r="DZ99" s="705"/>
      <c r="EA99" s="705"/>
      <c r="EB99" s="705"/>
      <c r="EC99" s="705"/>
      <c r="ED99" s="706"/>
      <c r="EE99" s="1"/>
      <c r="EF99" s="2"/>
      <c r="EG99" s="3"/>
      <c r="EH99" s="3"/>
      <c r="EI99" s="3"/>
      <c r="EJ99" s="3"/>
      <c r="EK99" s="9"/>
      <c r="EL99" s="41"/>
    </row>
    <row r="100" spans="1:142" ht="15" outlineLevel="1" x14ac:dyDescent="0.2">
      <c r="A100" s="763" t="s">
        <v>50</v>
      </c>
      <c r="B100" s="807" t="s">
        <v>51</v>
      </c>
      <c r="C100" s="742">
        <f>AVERAGE(C101:C107)</f>
        <v>0.70000000000000007</v>
      </c>
      <c r="D100" s="743">
        <f t="shared" si="64"/>
        <v>1.4285714285714286</v>
      </c>
      <c r="E100" s="744">
        <f>AVERAGE(E101:E107)</f>
        <v>0.5</v>
      </c>
      <c r="F100" s="815">
        <f t="shared" si="66"/>
        <v>0.5</v>
      </c>
      <c r="G100" s="753"/>
      <c r="H100" s="745"/>
      <c r="I100" s="746"/>
      <c r="J100" s="746"/>
      <c r="K100" s="746"/>
      <c r="L100" s="746"/>
      <c r="M100" s="746"/>
      <c r="N100" s="756"/>
      <c r="O100" s="753"/>
      <c r="P100" s="745"/>
      <c r="Q100" s="746"/>
      <c r="R100" s="746"/>
      <c r="S100" s="746"/>
      <c r="T100" s="746"/>
      <c r="U100" s="746"/>
      <c r="V100" s="756"/>
      <c r="W100" s="748"/>
      <c r="X100" s="748"/>
      <c r="Y100" s="749"/>
      <c r="Z100" s="749"/>
      <c r="AA100" s="749"/>
      <c r="AB100" s="749"/>
      <c r="AC100" s="749"/>
      <c r="AD100" s="756"/>
      <c r="AE100" s="748"/>
      <c r="AF100" s="748"/>
      <c r="AG100" s="749"/>
      <c r="AH100" s="749"/>
      <c r="AI100" s="749"/>
      <c r="AJ100" s="749"/>
      <c r="AK100" s="749"/>
      <c r="AL100" s="756"/>
      <c r="AM100" s="748"/>
      <c r="AN100" s="748"/>
      <c r="AO100" s="749"/>
      <c r="AP100" s="749"/>
      <c r="AQ100" s="749"/>
      <c r="AR100" s="749"/>
      <c r="AS100" s="749"/>
      <c r="AT100" s="756"/>
      <c r="AU100" s="748"/>
      <c r="AV100" s="748"/>
      <c r="AW100" s="749"/>
      <c r="AX100" s="749"/>
      <c r="AY100" s="749"/>
      <c r="AZ100" s="749"/>
      <c r="BA100" s="749"/>
      <c r="BB100" s="756"/>
      <c r="BC100" s="748"/>
      <c r="BD100" s="748"/>
      <c r="BE100" s="749"/>
      <c r="BF100" s="749"/>
      <c r="BG100" s="749"/>
      <c r="BH100" s="749"/>
      <c r="BI100" s="749"/>
      <c r="BJ100" s="756"/>
      <c r="BK100" s="748"/>
      <c r="BL100" s="748"/>
      <c r="BM100" s="749"/>
      <c r="BN100" s="749"/>
      <c r="BO100" s="749"/>
      <c r="BP100" s="749"/>
      <c r="BQ100" s="749"/>
      <c r="BR100" s="756"/>
      <c r="BS100" s="748"/>
      <c r="BT100" s="748"/>
      <c r="BU100" s="749"/>
      <c r="BV100" s="749"/>
      <c r="BW100" s="749"/>
      <c r="BX100" s="749"/>
      <c r="BY100" s="749"/>
      <c r="BZ100" s="756"/>
      <c r="CA100" s="748"/>
      <c r="CB100" s="748"/>
      <c r="CC100" s="749"/>
      <c r="CD100" s="749"/>
      <c r="CE100" s="749"/>
      <c r="CF100" s="749"/>
      <c r="CG100" s="749"/>
      <c r="CH100" s="752"/>
      <c r="CI100" s="748"/>
      <c r="CJ100" s="748"/>
      <c r="CK100" s="749"/>
      <c r="CL100" s="749"/>
      <c r="CM100" s="749"/>
      <c r="CN100" s="749"/>
      <c r="CO100" s="749"/>
      <c r="CP100" s="750" t="e">
        <f>SUBTOTAL(9,CP101:CP107)</f>
        <v>#REF!</v>
      </c>
      <c r="CQ100" s="751"/>
      <c r="CR100" s="745"/>
      <c r="CS100" s="746"/>
      <c r="CT100" s="746"/>
      <c r="CU100" s="746"/>
      <c r="CV100" s="746"/>
      <c r="CW100" s="746"/>
      <c r="CX100" s="756"/>
      <c r="CY100" s="745"/>
      <c r="CZ100" s="745"/>
      <c r="DA100" s="746"/>
      <c r="DB100" s="746"/>
      <c r="DC100" s="746"/>
      <c r="DD100" s="746"/>
      <c r="DE100" s="746"/>
      <c r="DF100" s="756"/>
      <c r="DG100" s="745"/>
      <c r="DH100" s="745"/>
      <c r="DI100" s="746"/>
      <c r="DJ100" s="746"/>
      <c r="DK100" s="746"/>
      <c r="DL100" s="746"/>
      <c r="DM100" s="746"/>
      <c r="DN100" s="756"/>
      <c r="DO100" s="745"/>
      <c r="DP100" s="745"/>
      <c r="DQ100" s="746"/>
      <c r="DR100" s="746"/>
      <c r="DS100" s="746"/>
      <c r="DT100" s="746"/>
      <c r="DU100" s="746"/>
      <c r="DV100" s="752"/>
      <c r="DW100" s="745"/>
      <c r="DX100" s="745"/>
      <c r="DY100" s="746"/>
      <c r="DZ100" s="746"/>
      <c r="EA100" s="746"/>
      <c r="EB100" s="746"/>
      <c r="EC100" s="746"/>
      <c r="ED100" s="756"/>
      <c r="EE100" s="745"/>
      <c r="EF100" s="745"/>
      <c r="EG100" s="746"/>
      <c r="EH100" s="746"/>
      <c r="EI100" s="746"/>
      <c r="EJ100" s="746"/>
      <c r="EK100" s="746"/>
      <c r="EL100" s="759" t="e">
        <f>SUBTOTAL(9,EL101:EL107)</f>
        <v>#REF!</v>
      </c>
    </row>
    <row r="101" spans="1:142" ht="15" outlineLevel="2" x14ac:dyDescent="0.2">
      <c r="A101" s="764" t="s">
        <v>142</v>
      </c>
      <c r="B101" s="808" t="s">
        <v>3507</v>
      </c>
      <c r="C101" s="734">
        <v>0.7</v>
      </c>
      <c r="D101" s="137">
        <f>IF(C101="","",IF($C$100="",1/C101,1/$C$100))</f>
        <v>1.4285714285714284</v>
      </c>
      <c r="E101" s="735">
        <v>0.5</v>
      </c>
      <c r="F101" s="822">
        <f>IF(E101="","",IF($E$100="",E101,$E$100))</f>
        <v>0.5</v>
      </c>
      <c r="G101" s="49"/>
      <c r="H101" s="704"/>
      <c r="I101" s="705"/>
      <c r="J101" s="705"/>
      <c r="K101" s="705"/>
      <c r="L101" s="705"/>
      <c r="M101" s="705"/>
      <c r="N101" s="706"/>
      <c r="O101" s="49"/>
      <c r="P101" s="704"/>
      <c r="Q101" s="705"/>
      <c r="R101" s="705"/>
      <c r="S101" s="705"/>
      <c r="T101" s="705"/>
      <c r="U101" s="705"/>
      <c r="V101" s="706"/>
      <c r="W101" s="704"/>
      <c r="X101" s="704"/>
      <c r="Y101" s="705"/>
      <c r="Z101" s="705"/>
      <c r="AA101" s="705"/>
      <c r="AB101" s="705"/>
      <c r="AC101" s="705"/>
      <c r="AD101" s="706"/>
      <c r="AE101" s="704"/>
      <c r="AF101" s="704"/>
      <c r="AG101" s="705"/>
      <c r="AH101" s="705"/>
      <c r="AI101" s="705"/>
      <c r="AJ101" s="705"/>
      <c r="AK101" s="705"/>
      <c r="AL101" s="706"/>
      <c r="AM101" s="704"/>
      <c r="AN101" s="704"/>
      <c r="AO101" s="705"/>
      <c r="AP101" s="705"/>
      <c r="AQ101" s="705"/>
      <c r="AR101" s="705"/>
      <c r="AS101" s="705"/>
      <c r="AT101" s="706"/>
      <c r="AU101" s="704"/>
      <c r="AV101" s="704"/>
      <c r="AW101" s="705"/>
      <c r="AX101" s="705"/>
      <c r="AY101" s="705"/>
      <c r="AZ101" s="705"/>
      <c r="BA101" s="705"/>
      <c r="BB101" s="706"/>
      <c r="BC101" s="704"/>
      <c r="BD101" s="704"/>
      <c r="BE101" s="705"/>
      <c r="BF101" s="705"/>
      <c r="BG101" s="705"/>
      <c r="BH101" s="705"/>
      <c r="BI101" s="705"/>
      <c r="BJ101" s="706"/>
      <c r="BK101" s="704"/>
      <c r="BL101" s="704"/>
      <c r="BM101" s="705"/>
      <c r="BN101" s="705"/>
      <c r="BO101" s="705"/>
      <c r="BP101" s="705"/>
      <c r="BQ101" s="705"/>
      <c r="BR101" s="706"/>
      <c r="BS101" s="704"/>
      <c r="BT101" s="704"/>
      <c r="BU101" s="705"/>
      <c r="BV101" s="705"/>
      <c r="BW101" s="705"/>
      <c r="BX101" s="705"/>
      <c r="BY101" s="705"/>
      <c r="BZ101" s="706"/>
      <c r="CA101" s="704"/>
      <c r="CB101" s="704"/>
      <c r="CC101" s="705"/>
      <c r="CD101" s="705"/>
      <c r="CE101" s="705"/>
      <c r="CF101" s="705"/>
      <c r="CG101" s="705"/>
      <c r="CH101" s="23"/>
      <c r="CI101" s="18" t="e">
        <f>SUMIFS('11. Sist. de Vigilância e Cab.'!#REF!,'11. Sist. de Vigilância e Cab.'!$A$4:$A$56,'00. Resumo'!$A101,'11. Sist. de Vigilância e Cab.'!#REF!,"X")</f>
        <v>#REF!</v>
      </c>
      <c r="CJ101" s="19" t="e">
        <f>SUMIFS('11. Sist. de Vigilância e Cab.'!#REF!,'11. Sist. de Vigilância e Cab.'!$A$4:$A$56,'00. Resumo'!$A101,'11. Sist. de Vigilância e Cab.'!#REF!,"X")</f>
        <v>#REF!</v>
      </c>
      <c r="CK101" s="20" t="e">
        <f>SUMIFS('11. Sist. de Vigilância e Cab.'!#REF!,'11. Sist. de Vigilância e Cab.'!$A$4:$A$56,'00. Resumo'!$A101,'11. Sist. de Vigilância e Cab.'!#REF!,"X")</f>
        <v>#REF!</v>
      </c>
      <c r="CL101" s="20" t="e">
        <f>SUMIFS('11. Sist. de Vigilância e Cab.'!#REF!,'11. Sist. de Vigilância e Cab.'!$A$4:$A$56,'00. Resumo'!$A101,'11. Sist. de Vigilância e Cab.'!#REF!,"X")</f>
        <v>#REF!</v>
      </c>
      <c r="CM101" s="20" t="e">
        <f>SUMIFS('11. Sist. de Vigilância e Cab.'!#REF!,'11. Sist. de Vigilância e Cab.'!$A$4:$A$56,'00. Resumo'!$A101,'11. Sist. de Vigilância e Cab.'!#REF!,"X")</f>
        <v>#REF!</v>
      </c>
      <c r="CN101" s="20" t="e">
        <f>SUMIFS('11. Sist. de Vigilância e Cab.'!#REF!,'11. Sist. de Vigilância e Cab.'!$A$4:$A$56,'00. Resumo'!$A101,'11. Sist. de Vigilância e Cab.'!#REF!,"X")</f>
        <v>#REF!</v>
      </c>
      <c r="CO101" s="21" t="e">
        <f>SUMIFS('11. Sist. de Vigilância e Cab.'!#REF!,'11. Sist. de Vigilância e Cab.'!$A$4:$A$56,'00. Resumo'!$A101,'11. Sist. de Vigilância e Cab.'!#REF!,"X")</f>
        <v>#REF!</v>
      </c>
      <c r="CP101" s="36" t="e">
        <f t="shared" si="65"/>
        <v>#REF!</v>
      </c>
      <c r="CQ101" s="51"/>
      <c r="CR101" s="704"/>
      <c r="CS101" s="705"/>
      <c r="CT101" s="705"/>
      <c r="CU101" s="705"/>
      <c r="CV101" s="705"/>
      <c r="CW101" s="705"/>
      <c r="CX101" s="706"/>
      <c r="CY101" s="704"/>
      <c r="CZ101" s="704"/>
      <c r="DA101" s="705"/>
      <c r="DB101" s="705"/>
      <c r="DC101" s="705"/>
      <c r="DD101" s="705"/>
      <c r="DE101" s="705"/>
      <c r="DF101" s="706"/>
      <c r="DG101" s="704"/>
      <c r="DH101" s="704"/>
      <c r="DI101" s="705"/>
      <c r="DJ101" s="705"/>
      <c r="DK101" s="705"/>
      <c r="DL101" s="705"/>
      <c r="DM101" s="705"/>
      <c r="DN101" s="706"/>
      <c r="DO101" s="704"/>
      <c r="DP101" s="704"/>
      <c r="DQ101" s="705"/>
      <c r="DR101" s="705"/>
      <c r="DS101" s="705"/>
      <c r="DT101" s="705"/>
      <c r="DU101" s="705"/>
      <c r="DV101" s="23"/>
      <c r="DW101" s="704"/>
      <c r="DX101" s="704"/>
      <c r="DY101" s="705"/>
      <c r="DZ101" s="705"/>
      <c r="EA101" s="705"/>
      <c r="EB101" s="705"/>
      <c r="EC101" s="705"/>
      <c r="ED101" s="706"/>
      <c r="EE101" s="18" t="e">
        <f>SUMIFS('11. Sist. de Vigilância e Cab.'!#REF!,'11. Sist. de Vigilância e Cab.'!$A$4:$A$56,'00. Resumo'!$A101,'11. Sist. de Vigilância e Cab.'!#REF!,"X")</f>
        <v>#REF!</v>
      </c>
      <c r="EF101" s="19" t="e">
        <f>SUMIFS('11. Sist. de Vigilância e Cab.'!#REF!,'11. Sist. de Vigilância e Cab.'!$A$4:$A$56,'00. Resumo'!$A101,'11. Sist. de Vigilância e Cab.'!#REF!,"X")</f>
        <v>#REF!</v>
      </c>
      <c r="EG101" s="20" t="e">
        <f>SUMIFS('11. Sist. de Vigilância e Cab.'!#REF!,'11. Sist. de Vigilância e Cab.'!$A$4:$A$56,'00. Resumo'!$A101,'11. Sist. de Vigilância e Cab.'!#REF!,"X")</f>
        <v>#REF!</v>
      </c>
      <c r="EH101" s="20" t="e">
        <f>SUMIFS('11. Sist. de Vigilância e Cab.'!#REF!,'11. Sist. de Vigilância e Cab.'!$A$4:$A$56,'00. Resumo'!$A101,'11. Sist. de Vigilância e Cab.'!#REF!,"X")</f>
        <v>#REF!</v>
      </c>
      <c r="EI101" s="20" t="e">
        <f>SUMIFS('11. Sist. de Vigilância e Cab.'!#REF!,'11. Sist. de Vigilância e Cab.'!$A$4:$A$56,'00. Resumo'!$A101,'11. Sist. de Vigilância e Cab.'!#REF!,"X")</f>
        <v>#REF!</v>
      </c>
      <c r="EJ101" s="20" t="e">
        <f>SUMIFS('11. Sist. de Vigilância e Cab.'!#REF!,'11. Sist. de Vigilância e Cab.'!$A$4:$A$56,'00. Resumo'!$A101,'11. Sist. de Vigilância e Cab.'!#REF!,"X")</f>
        <v>#REF!</v>
      </c>
      <c r="EK101" s="21" t="e">
        <f>SUMIFS('11. Sist. de Vigilância e Cab.'!#REF!,'11. Sist. de Vigilância e Cab.'!$A$4:$A$56,'00. Resumo'!$A101,'11. Sist. de Vigilância e Cab.'!#REF!,"X")</f>
        <v>#REF!</v>
      </c>
      <c r="EL101" s="40" t="e">
        <f>SUMPRODUCT(EE101:EK101,EE$4:EK$4)</f>
        <v>#REF!</v>
      </c>
    </row>
    <row r="102" spans="1:142" ht="15" outlineLevel="2" x14ac:dyDescent="0.2">
      <c r="A102" s="762" t="s">
        <v>143</v>
      </c>
      <c r="B102" s="809" t="s">
        <v>144</v>
      </c>
      <c r="C102" s="736">
        <v>0.7</v>
      </c>
      <c r="D102" s="116">
        <f>IF(C102="","",IF($C$100="",1/C102,1/$C$100))</f>
        <v>1.4285714285714284</v>
      </c>
      <c r="E102" s="721">
        <v>0.5</v>
      </c>
      <c r="F102" s="823">
        <f>IF(E102="","",IF($E$100="",E102,$E$100))</f>
        <v>0.5</v>
      </c>
      <c r="G102" s="49"/>
      <c r="H102" s="704"/>
      <c r="I102" s="705"/>
      <c r="J102" s="705"/>
      <c r="K102" s="705"/>
      <c r="L102" s="705"/>
      <c r="M102" s="705"/>
      <c r="N102" s="706"/>
      <c r="O102" s="49"/>
      <c r="P102" s="704"/>
      <c r="Q102" s="705"/>
      <c r="R102" s="705"/>
      <c r="S102" s="705"/>
      <c r="T102" s="705"/>
      <c r="U102" s="705"/>
      <c r="V102" s="706"/>
      <c r="W102" s="704"/>
      <c r="X102" s="704"/>
      <c r="Y102" s="705"/>
      <c r="Z102" s="705"/>
      <c r="AA102" s="705"/>
      <c r="AB102" s="705"/>
      <c r="AC102" s="705"/>
      <c r="AD102" s="706"/>
      <c r="AE102" s="704"/>
      <c r="AF102" s="704"/>
      <c r="AG102" s="705"/>
      <c r="AH102" s="705"/>
      <c r="AI102" s="705"/>
      <c r="AJ102" s="705"/>
      <c r="AK102" s="705"/>
      <c r="AL102" s="706"/>
      <c r="AM102" s="704"/>
      <c r="AN102" s="704"/>
      <c r="AO102" s="705"/>
      <c r="AP102" s="705"/>
      <c r="AQ102" s="705"/>
      <c r="AR102" s="705"/>
      <c r="AS102" s="705"/>
      <c r="AT102" s="706"/>
      <c r="AU102" s="704"/>
      <c r="AV102" s="704"/>
      <c r="AW102" s="705"/>
      <c r="AX102" s="705"/>
      <c r="AY102" s="705"/>
      <c r="AZ102" s="705"/>
      <c r="BA102" s="705"/>
      <c r="BB102" s="706"/>
      <c r="BC102" s="704"/>
      <c r="BD102" s="704"/>
      <c r="BE102" s="705"/>
      <c r="BF102" s="705"/>
      <c r="BG102" s="705"/>
      <c r="BH102" s="705"/>
      <c r="BI102" s="705"/>
      <c r="BJ102" s="706"/>
      <c r="BK102" s="704"/>
      <c r="BL102" s="704"/>
      <c r="BM102" s="705"/>
      <c r="BN102" s="705"/>
      <c r="BO102" s="705"/>
      <c r="BP102" s="705"/>
      <c r="BQ102" s="705"/>
      <c r="BR102" s="706"/>
      <c r="BS102" s="704"/>
      <c r="BT102" s="704"/>
      <c r="BU102" s="705"/>
      <c r="BV102" s="705"/>
      <c r="BW102" s="705"/>
      <c r="BX102" s="705"/>
      <c r="BY102" s="705"/>
      <c r="BZ102" s="706"/>
      <c r="CA102" s="704"/>
      <c r="CB102" s="704"/>
      <c r="CC102" s="705"/>
      <c r="CD102" s="705"/>
      <c r="CE102" s="705"/>
      <c r="CF102" s="705"/>
      <c r="CG102" s="705"/>
      <c r="CH102" s="23"/>
      <c r="CI102" s="1" t="e">
        <f>SUMIFS('11. Sist. de Vigilância e Cab.'!#REF!,'11. Sist. de Vigilância e Cab.'!$A$4:$A$56,'00. Resumo'!$A102,'11. Sist. de Vigilância e Cab.'!#REF!,"X")</f>
        <v>#REF!</v>
      </c>
      <c r="CJ102" s="2" t="e">
        <f>SUMIFS('11. Sist. de Vigilância e Cab.'!#REF!,'11. Sist. de Vigilância e Cab.'!$A$4:$A$56,'00. Resumo'!$A102,'11. Sist. de Vigilância e Cab.'!#REF!,"X")</f>
        <v>#REF!</v>
      </c>
      <c r="CK102" s="3" t="e">
        <f>SUMIFS('11. Sist. de Vigilância e Cab.'!#REF!,'11. Sist. de Vigilância e Cab.'!$A$4:$A$56,'00. Resumo'!$A102,'11. Sist. de Vigilância e Cab.'!#REF!,"X")</f>
        <v>#REF!</v>
      </c>
      <c r="CL102" s="3" t="e">
        <f>SUMIFS('11. Sist. de Vigilância e Cab.'!#REF!,'11. Sist. de Vigilância e Cab.'!$A$4:$A$56,'00. Resumo'!$A102,'11. Sist. de Vigilância e Cab.'!#REF!,"X")</f>
        <v>#REF!</v>
      </c>
      <c r="CM102" s="3" t="e">
        <f>SUMIFS('11. Sist. de Vigilância e Cab.'!#REF!,'11. Sist. de Vigilância e Cab.'!$A$4:$A$56,'00. Resumo'!$A102,'11. Sist. de Vigilância e Cab.'!#REF!,"X")</f>
        <v>#REF!</v>
      </c>
      <c r="CN102" s="3" t="e">
        <f>SUMIFS('11. Sist. de Vigilância e Cab.'!#REF!,'11. Sist. de Vigilância e Cab.'!$A$4:$A$56,'00. Resumo'!$A102,'11. Sist. de Vigilância e Cab.'!#REF!,"X")</f>
        <v>#REF!</v>
      </c>
      <c r="CO102" s="9" t="e">
        <f>SUMIFS('11. Sist. de Vigilância e Cab.'!#REF!,'11. Sist. de Vigilância e Cab.'!$A$4:$A$56,'00. Resumo'!$A102,'11. Sist. de Vigilância e Cab.'!#REF!,"X")</f>
        <v>#REF!</v>
      </c>
      <c r="CP102" s="37" t="e">
        <f t="shared" si="65"/>
        <v>#REF!</v>
      </c>
      <c r="CQ102" s="51"/>
      <c r="CR102" s="704"/>
      <c r="CS102" s="705"/>
      <c r="CT102" s="705"/>
      <c r="CU102" s="705"/>
      <c r="CV102" s="705"/>
      <c r="CW102" s="705"/>
      <c r="CX102" s="706"/>
      <c r="CY102" s="704"/>
      <c r="CZ102" s="704"/>
      <c r="DA102" s="705"/>
      <c r="DB102" s="705"/>
      <c r="DC102" s="705"/>
      <c r="DD102" s="705"/>
      <c r="DE102" s="705"/>
      <c r="DF102" s="706"/>
      <c r="DG102" s="704"/>
      <c r="DH102" s="704"/>
      <c r="DI102" s="705"/>
      <c r="DJ102" s="705"/>
      <c r="DK102" s="705"/>
      <c r="DL102" s="705"/>
      <c r="DM102" s="705"/>
      <c r="DN102" s="706"/>
      <c r="DO102" s="704"/>
      <c r="DP102" s="704"/>
      <c r="DQ102" s="705"/>
      <c r="DR102" s="705"/>
      <c r="DS102" s="705"/>
      <c r="DT102" s="705"/>
      <c r="DU102" s="705"/>
      <c r="DV102" s="23"/>
      <c r="DW102" s="704"/>
      <c r="DX102" s="704"/>
      <c r="DY102" s="705"/>
      <c r="DZ102" s="705"/>
      <c r="EA102" s="705"/>
      <c r="EB102" s="705"/>
      <c r="EC102" s="705"/>
      <c r="ED102" s="706"/>
      <c r="EE102" s="1" t="e">
        <f>SUMIFS('11. Sist. de Vigilância e Cab.'!#REF!,'11. Sist. de Vigilância e Cab.'!$A$4:$A$56,'00. Resumo'!$A102,'11. Sist. de Vigilância e Cab.'!#REF!,"X")</f>
        <v>#REF!</v>
      </c>
      <c r="EF102" s="2" t="e">
        <f>SUMIFS('11. Sist. de Vigilância e Cab.'!#REF!,'11. Sist. de Vigilância e Cab.'!$A$4:$A$56,'00. Resumo'!$A102,'11. Sist. de Vigilância e Cab.'!#REF!,"X")</f>
        <v>#REF!</v>
      </c>
      <c r="EG102" s="3" t="e">
        <f>SUMIFS('11. Sist. de Vigilância e Cab.'!#REF!,'11. Sist. de Vigilância e Cab.'!$A$4:$A$56,'00. Resumo'!$A102,'11. Sist. de Vigilância e Cab.'!#REF!,"X")</f>
        <v>#REF!</v>
      </c>
      <c r="EH102" s="3" t="e">
        <f>SUMIFS('11. Sist. de Vigilância e Cab.'!#REF!,'11. Sist. de Vigilância e Cab.'!$A$4:$A$56,'00. Resumo'!$A102,'11. Sist. de Vigilância e Cab.'!#REF!,"X")</f>
        <v>#REF!</v>
      </c>
      <c r="EI102" s="3" t="e">
        <f>SUMIFS('11. Sist. de Vigilância e Cab.'!#REF!,'11. Sist. de Vigilância e Cab.'!$A$4:$A$56,'00. Resumo'!$A102,'11. Sist. de Vigilância e Cab.'!#REF!,"X")</f>
        <v>#REF!</v>
      </c>
      <c r="EJ102" s="3" t="e">
        <f>SUMIFS('11. Sist. de Vigilância e Cab.'!#REF!,'11. Sist. de Vigilância e Cab.'!$A$4:$A$56,'00. Resumo'!$A102,'11. Sist. de Vigilância e Cab.'!#REF!,"X")</f>
        <v>#REF!</v>
      </c>
      <c r="EK102" s="9" t="e">
        <f>SUMIFS('11. Sist. de Vigilância e Cab.'!#REF!,'11. Sist. de Vigilância e Cab.'!$A$4:$A$56,'00. Resumo'!$A102,'11. Sist. de Vigilância e Cab.'!#REF!,"X")</f>
        <v>#REF!</v>
      </c>
      <c r="EL102" s="41" t="e">
        <f>SUMPRODUCT(EE102:EK102,EE$4:EK$4)</f>
        <v>#REF!</v>
      </c>
    </row>
    <row r="103" spans="1:142" ht="15" outlineLevel="2" x14ac:dyDescent="0.2">
      <c r="A103" s="762" t="s">
        <v>145</v>
      </c>
      <c r="B103" s="809" t="s">
        <v>146</v>
      </c>
      <c r="C103" s="736">
        <v>0.7</v>
      </c>
      <c r="D103" s="116">
        <f>IF(C103="","",IF($C$100="",1/C103,1/$C$100))</f>
        <v>1.4285714285714284</v>
      </c>
      <c r="E103" s="721">
        <v>0.5</v>
      </c>
      <c r="F103" s="823">
        <f>IF(E103="","",IF($E$100="",E103,$E$100))</f>
        <v>0.5</v>
      </c>
      <c r="G103" s="49"/>
      <c r="H103" s="704"/>
      <c r="I103" s="705"/>
      <c r="J103" s="705"/>
      <c r="K103" s="705"/>
      <c r="L103" s="705"/>
      <c r="M103" s="705"/>
      <c r="N103" s="706"/>
      <c r="O103" s="49"/>
      <c r="P103" s="704"/>
      <c r="Q103" s="705"/>
      <c r="R103" s="705"/>
      <c r="S103" s="705"/>
      <c r="T103" s="705"/>
      <c r="U103" s="705"/>
      <c r="V103" s="706"/>
      <c r="W103" s="704"/>
      <c r="X103" s="704"/>
      <c r="Y103" s="705"/>
      <c r="Z103" s="705"/>
      <c r="AA103" s="705"/>
      <c r="AB103" s="705"/>
      <c r="AC103" s="705"/>
      <c r="AD103" s="706"/>
      <c r="AE103" s="704"/>
      <c r="AF103" s="704"/>
      <c r="AG103" s="705"/>
      <c r="AH103" s="705"/>
      <c r="AI103" s="705"/>
      <c r="AJ103" s="705"/>
      <c r="AK103" s="705"/>
      <c r="AL103" s="706"/>
      <c r="AM103" s="704"/>
      <c r="AN103" s="704"/>
      <c r="AO103" s="705"/>
      <c r="AP103" s="705"/>
      <c r="AQ103" s="705"/>
      <c r="AR103" s="705"/>
      <c r="AS103" s="705"/>
      <c r="AT103" s="706"/>
      <c r="AU103" s="704"/>
      <c r="AV103" s="704"/>
      <c r="AW103" s="705"/>
      <c r="AX103" s="705"/>
      <c r="AY103" s="705"/>
      <c r="AZ103" s="705"/>
      <c r="BA103" s="705"/>
      <c r="BB103" s="706"/>
      <c r="BC103" s="704"/>
      <c r="BD103" s="704"/>
      <c r="BE103" s="705"/>
      <c r="BF103" s="705"/>
      <c r="BG103" s="705"/>
      <c r="BH103" s="705"/>
      <c r="BI103" s="705"/>
      <c r="BJ103" s="706"/>
      <c r="BK103" s="704"/>
      <c r="BL103" s="704"/>
      <c r="BM103" s="705"/>
      <c r="BN103" s="705"/>
      <c r="BO103" s="705"/>
      <c r="BP103" s="705"/>
      <c r="BQ103" s="705"/>
      <c r="BR103" s="706"/>
      <c r="BS103" s="704"/>
      <c r="BT103" s="704"/>
      <c r="BU103" s="705"/>
      <c r="BV103" s="705"/>
      <c r="BW103" s="705"/>
      <c r="BX103" s="705"/>
      <c r="BY103" s="705"/>
      <c r="BZ103" s="706"/>
      <c r="CA103" s="704"/>
      <c r="CB103" s="704"/>
      <c r="CC103" s="705"/>
      <c r="CD103" s="705"/>
      <c r="CE103" s="705"/>
      <c r="CF103" s="705"/>
      <c r="CG103" s="705"/>
      <c r="CH103" s="23"/>
      <c r="CI103" s="1" t="e">
        <f>SUMIFS('11. Sist. de Vigilância e Cab.'!#REF!,'11. Sist. de Vigilância e Cab.'!$A$4:$A$56,'00. Resumo'!$A103,'11. Sist. de Vigilância e Cab.'!#REF!,"X")</f>
        <v>#REF!</v>
      </c>
      <c r="CJ103" s="2" t="e">
        <f>SUMIFS('11. Sist. de Vigilância e Cab.'!#REF!,'11. Sist. de Vigilância e Cab.'!$A$4:$A$56,'00. Resumo'!$A103,'11. Sist. de Vigilância e Cab.'!#REF!,"X")</f>
        <v>#REF!</v>
      </c>
      <c r="CK103" s="3" t="e">
        <f>SUMIFS('11. Sist. de Vigilância e Cab.'!#REF!,'11. Sist. de Vigilância e Cab.'!$A$4:$A$56,'00. Resumo'!$A103,'11. Sist. de Vigilância e Cab.'!#REF!,"X")</f>
        <v>#REF!</v>
      </c>
      <c r="CL103" s="3" t="e">
        <f>SUMIFS('11. Sist. de Vigilância e Cab.'!#REF!,'11. Sist. de Vigilância e Cab.'!$A$4:$A$56,'00. Resumo'!$A103,'11. Sist. de Vigilância e Cab.'!#REF!,"X")</f>
        <v>#REF!</v>
      </c>
      <c r="CM103" s="3" t="e">
        <f>SUMIFS('11. Sist. de Vigilância e Cab.'!#REF!,'11. Sist. de Vigilância e Cab.'!$A$4:$A$56,'00. Resumo'!$A103,'11. Sist. de Vigilância e Cab.'!#REF!,"X")</f>
        <v>#REF!</v>
      </c>
      <c r="CN103" s="3" t="e">
        <f>SUMIFS('11. Sist. de Vigilância e Cab.'!#REF!,'11. Sist. de Vigilância e Cab.'!$A$4:$A$56,'00. Resumo'!$A103,'11. Sist. de Vigilância e Cab.'!#REF!,"X")</f>
        <v>#REF!</v>
      </c>
      <c r="CO103" s="9" t="e">
        <f>SUMIFS('11. Sist. de Vigilância e Cab.'!#REF!,'11. Sist. de Vigilância e Cab.'!$A$4:$A$56,'00. Resumo'!$A103,'11. Sist. de Vigilância e Cab.'!#REF!,"X")</f>
        <v>#REF!</v>
      </c>
      <c r="CP103" s="37" t="e">
        <f t="shared" si="65"/>
        <v>#REF!</v>
      </c>
      <c r="CQ103" s="51"/>
      <c r="CR103" s="704"/>
      <c r="CS103" s="705"/>
      <c r="CT103" s="705"/>
      <c r="CU103" s="705"/>
      <c r="CV103" s="705"/>
      <c r="CW103" s="705"/>
      <c r="CX103" s="706"/>
      <c r="CY103" s="704"/>
      <c r="CZ103" s="704"/>
      <c r="DA103" s="705"/>
      <c r="DB103" s="705"/>
      <c r="DC103" s="705"/>
      <c r="DD103" s="705"/>
      <c r="DE103" s="705"/>
      <c r="DF103" s="706"/>
      <c r="DG103" s="704"/>
      <c r="DH103" s="704"/>
      <c r="DI103" s="705"/>
      <c r="DJ103" s="705"/>
      <c r="DK103" s="705"/>
      <c r="DL103" s="705"/>
      <c r="DM103" s="705"/>
      <c r="DN103" s="706"/>
      <c r="DO103" s="704"/>
      <c r="DP103" s="704"/>
      <c r="DQ103" s="705"/>
      <c r="DR103" s="705"/>
      <c r="DS103" s="705"/>
      <c r="DT103" s="705"/>
      <c r="DU103" s="705"/>
      <c r="DV103" s="23"/>
      <c r="DW103" s="704"/>
      <c r="DX103" s="704"/>
      <c r="DY103" s="705"/>
      <c r="DZ103" s="705"/>
      <c r="EA103" s="705"/>
      <c r="EB103" s="705"/>
      <c r="EC103" s="705"/>
      <c r="ED103" s="706"/>
      <c r="EE103" s="1" t="e">
        <f>SUMIFS('11. Sist. de Vigilância e Cab.'!#REF!,'11. Sist. de Vigilância e Cab.'!$A$4:$A$56,'00. Resumo'!$A103,'11. Sist. de Vigilância e Cab.'!#REF!,"X")</f>
        <v>#REF!</v>
      </c>
      <c r="EF103" s="2" t="e">
        <f>SUMIFS('11. Sist. de Vigilância e Cab.'!#REF!,'11. Sist. de Vigilância e Cab.'!$A$4:$A$56,'00. Resumo'!$A103,'11. Sist. de Vigilância e Cab.'!#REF!,"X")</f>
        <v>#REF!</v>
      </c>
      <c r="EG103" s="3" t="e">
        <f>SUMIFS('11. Sist. de Vigilância e Cab.'!#REF!,'11. Sist. de Vigilância e Cab.'!$A$4:$A$56,'00. Resumo'!$A103,'11. Sist. de Vigilância e Cab.'!#REF!,"X")</f>
        <v>#REF!</v>
      </c>
      <c r="EH103" s="3" t="e">
        <f>SUMIFS('11. Sist. de Vigilância e Cab.'!#REF!,'11. Sist. de Vigilância e Cab.'!$A$4:$A$56,'00. Resumo'!$A103,'11. Sist. de Vigilância e Cab.'!#REF!,"X")</f>
        <v>#REF!</v>
      </c>
      <c r="EI103" s="3" t="e">
        <f>SUMIFS('11. Sist. de Vigilância e Cab.'!#REF!,'11. Sist. de Vigilância e Cab.'!$A$4:$A$56,'00. Resumo'!$A103,'11. Sist. de Vigilância e Cab.'!#REF!,"X")</f>
        <v>#REF!</v>
      </c>
      <c r="EJ103" s="3" t="e">
        <f>SUMIFS('11. Sist. de Vigilância e Cab.'!#REF!,'11. Sist. de Vigilância e Cab.'!$A$4:$A$56,'00. Resumo'!$A103,'11. Sist. de Vigilância e Cab.'!#REF!,"X")</f>
        <v>#REF!</v>
      </c>
      <c r="EK103" s="9" t="e">
        <f>SUMIFS('11. Sist. de Vigilância e Cab.'!#REF!,'11. Sist. de Vigilância e Cab.'!$A$4:$A$56,'00. Resumo'!$A103,'11. Sist. de Vigilância e Cab.'!#REF!,"X")</f>
        <v>#REF!</v>
      </c>
      <c r="EL103" s="41" t="e">
        <f>SUMPRODUCT(EE103:EK103,EE$4:EK$4)</f>
        <v>#REF!</v>
      </c>
    </row>
    <row r="104" spans="1:142" ht="15" outlineLevel="2" x14ac:dyDescent="0.2">
      <c r="A104" s="762" t="s">
        <v>147</v>
      </c>
      <c r="B104" s="809" t="s">
        <v>148</v>
      </c>
      <c r="C104" s="736">
        <v>0.7</v>
      </c>
      <c r="D104" s="116">
        <f t="shared" ref="D104:D106" si="70">IF(C104="","",IF($C$100="",1/C104,1/$C$100))</f>
        <v>1.4285714285714284</v>
      </c>
      <c r="E104" s="721">
        <v>0.5</v>
      </c>
      <c r="F104" s="823">
        <f t="shared" ref="F104:F106" si="71">IF(E104="","",IF($E$100="",E104,$E$100))</f>
        <v>0.5</v>
      </c>
      <c r="G104" s="49"/>
      <c r="H104" s="704"/>
      <c r="I104" s="705"/>
      <c r="J104" s="705"/>
      <c r="K104" s="705"/>
      <c r="L104" s="705"/>
      <c r="M104" s="705"/>
      <c r="N104" s="706"/>
      <c r="O104" s="49"/>
      <c r="P104" s="704"/>
      <c r="Q104" s="705"/>
      <c r="R104" s="705"/>
      <c r="S104" s="705"/>
      <c r="T104" s="705"/>
      <c r="U104" s="705"/>
      <c r="V104" s="706"/>
      <c r="W104" s="704"/>
      <c r="X104" s="704"/>
      <c r="Y104" s="705"/>
      <c r="Z104" s="705"/>
      <c r="AA104" s="705"/>
      <c r="AB104" s="705"/>
      <c r="AC104" s="705"/>
      <c r="AD104" s="706"/>
      <c r="AE104" s="704"/>
      <c r="AF104" s="704"/>
      <c r="AG104" s="705"/>
      <c r="AH104" s="705"/>
      <c r="AI104" s="705"/>
      <c r="AJ104" s="705"/>
      <c r="AK104" s="705"/>
      <c r="AL104" s="706"/>
      <c r="AM104" s="704"/>
      <c r="AN104" s="704"/>
      <c r="AO104" s="705"/>
      <c r="AP104" s="705"/>
      <c r="AQ104" s="705"/>
      <c r="AR104" s="705"/>
      <c r="AS104" s="705"/>
      <c r="AT104" s="706"/>
      <c r="AU104" s="704"/>
      <c r="AV104" s="704"/>
      <c r="AW104" s="705"/>
      <c r="AX104" s="705"/>
      <c r="AY104" s="705"/>
      <c r="AZ104" s="705"/>
      <c r="BA104" s="705"/>
      <c r="BB104" s="706"/>
      <c r="BC104" s="704"/>
      <c r="BD104" s="704"/>
      <c r="BE104" s="705"/>
      <c r="BF104" s="705"/>
      <c r="BG104" s="705"/>
      <c r="BH104" s="705"/>
      <c r="BI104" s="705"/>
      <c r="BJ104" s="706"/>
      <c r="BK104" s="704"/>
      <c r="BL104" s="704"/>
      <c r="BM104" s="705"/>
      <c r="BN104" s="705"/>
      <c r="BO104" s="705"/>
      <c r="BP104" s="705"/>
      <c r="BQ104" s="705"/>
      <c r="BR104" s="706"/>
      <c r="BS104" s="704"/>
      <c r="BT104" s="704"/>
      <c r="BU104" s="705"/>
      <c r="BV104" s="705"/>
      <c r="BW104" s="705"/>
      <c r="BX104" s="705"/>
      <c r="BY104" s="705"/>
      <c r="BZ104" s="706"/>
      <c r="CA104" s="704"/>
      <c r="CB104" s="704"/>
      <c r="CC104" s="705"/>
      <c r="CD104" s="705"/>
      <c r="CE104" s="705"/>
      <c r="CF104" s="705"/>
      <c r="CG104" s="705"/>
      <c r="CH104" s="23"/>
      <c r="CI104" s="4"/>
      <c r="CJ104" s="5"/>
      <c r="CK104" s="6"/>
      <c r="CL104" s="6"/>
      <c r="CM104" s="6"/>
      <c r="CN104" s="6"/>
      <c r="CO104" s="10"/>
      <c r="CP104" s="38"/>
      <c r="CQ104" s="51"/>
      <c r="CR104" s="704"/>
      <c r="CS104" s="705"/>
      <c r="CT104" s="705"/>
      <c r="CU104" s="705"/>
      <c r="CV104" s="705"/>
      <c r="CW104" s="705"/>
      <c r="CX104" s="706"/>
      <c r="CY104" s="704"/>
      <c r="CZ104" s="704"/>
      <c r="DA104" s="705"/>
      <c r="DB104" s="705"/>
      <c r="DC104" s="705"/>
      <c r="DD104" s="705"/>
      <c r="DE104" s="705"/>
      <c r="DF104" s="706"/>
      <c r="DG104" s="704"/>
      <c r="DH104" s="704"/>
      <c r="DI104" s="705"/>
      <c r="DJ104" s="705"/>
      <c r="DK104" s="705"/>
      <c r="DL104" s="705"/>
      <c r="DM104" s="705"/>
      <c r="DN104" s="706"/>
      <c r="DO104" s="704"/>
      <c r="DP104" s="704"/>
      <c r="DQ104" s="705"/>
      <c r="DR104" s="705"/>
      <c r="DS104" s="705"/>
      <c r="DT104" s="705"/>
      <c r="DU104" s="705"/>
      <c r="DV104" s="23"/>
      <c r="DW104" s="704"/>
      <c r="DX104" s="704"/>
      <c r="DY104" s="705"/>
      <c r="DZ104" s="705"/>
      <c r="EA104" s="705"/>
      <c r="EB104" s="705"/>
      <c r="EC104" s="705"/>
      <c r="ED104" s="706"/>
      <c r="EE104" s="4"/>
      <c r="EF104" s="5"/>
      <c r="EG104" s="6"/>
      <c r="EH104" s="6"/>
      <c r="EI104" s="6"/>
      <c r="EJ104" s="6"/>
      <c r="EK104" s="10"/>
      <c r="EL104" s="42"/>
    </row>
    <row r="105" spans="1:142" ht="15" outlineLevel="2" x14ac:dyDescent="0.2">
      <c r="A105" s="762" t="s">
        <v>3569</v>
      </c>
      <c r="B105" s="809" t="s">
        <v>3570</v>
      </c>
      <c r="C105" s="736">
        <v>0.7</v>
      </c>
      <c r="D105" s="116">
        <f t="shared" si="70"/>
        <v>1.4285714285714284</v>
      </c>
      <c r="E105" s="721">
        <v>0.5</v>
      </c>
      <c r="F105" s="823">
        <f t="shared" si="71"/>
        <v>0.5</v>
      </c>
      <c r="G105" s="49"/>
      <c r="H105" s="704"/>
      <c r="I105" s="705"/>
      <c r="J105" s="705"/>
      <c r="K105" s="705"/>
      <c r="L105" s="705"/>
      <c r="M105" s="705"/>
      <c r="N105" s="706"/>
      <c r="O105" s="49"/>
      <c r="P105" s="704"/>
      <c r="Q105" s="705"/>
      <c r="R105" s="705"/>
      <c r="S105" s="705"/>
      <c r="T105" s="705"/>
      <c r="U105" s="705"/>
      <c r="V105" s="706"/>
      <c r="W105" s="704"/>
      <c r="X105" s="704"/>
      <c r="Y105" s="705"/>
      <c r="Z105" s="705"/>
      <c r="AA105" s="705"/>
      <c r="AB105" s="705"/>
      <c r="AC105" s="705"/>
      <c r="AD105" s="706"/>
      <c r="AE105" s="704"/>
      <c r="AF105" s="704"/>
      <c r="AG105" s="705"/>
      <c r="AH105" s="705"/>
      <c r="AI105" s="705"/>
      <c r="AJ105" s="705"/>
      <c r="AK105" s="705"/>
      <c r="AL105" s="706"/>
      <c r="AM105" s="704"/>
      <c r="AN105" s="704"/>
      <c r="AO105" s="705"/>
      <c r="AP105" s="705"/>
      <c r="AQ105" s="705"/>
      <c r="AR105" s="705"/>
      <c r="AS105" s="705"/>
      <c r="AT105" s="706"/>
      <c r="AU105" s="704"/>
      <c r="AV105" s="704"/>
      <c r="AW105" s="705"/>
      <c r="AX105" s="705"/>
      <c r="AY105" s="705"/>
      <c r="AZ105" s="705"/>
      <c r="BA105" s="705"/>
      <c r="BB105" s="706"/>
      <c r="BC105" s="704"/>
      <c r="BD105" s="704"/>
      <c r="BE105" s="705"/>
      <c r="BF105" s="705"/>
      <c r="BG105" s="705"/>
      <c r="BH105" s="705"/>
      <c r="BI105" s="705"/>
      <c r="BJ105" s="706"/>
      <c r="BK105" s="704"/>
      <c r="BL105" s="704"/>
      <c r="BM105" s="705"/>
      <c r="BN105" s="705"/>
      <c r="BO105" s="705"/>
      <c r="BP105" s="705"/>
      <c r="BQ105" s="705"/>
      <c r="BR105" s="706"/>
      <c r="BS105" s="704"/>
      <c r="BT105" s="704"/>
      <c r="BU105" s="705"/>
      <c r="BV105" s="705"/>
      <c r="BW105" s="705"/>
      <c r="BX105" s="705"/>
      <c r="BY105" s="705"/>
      <c r="BZ105" s="706"/>
      <c r="CA105" s="704"/>
      <c r="CB105" s="704"/>
      <c r="CC105" s="705"/>
      <c r="CD105" s="705"/>
      <c r="CE105" s="705"/>
      <c r="CF105" s="705"/>
      <c r="CG105" s="705"/>
      <c r="CH105" s="23"/>
      <c r="CI105" s="4"/>
      <c r="CJ105" s="5"/>
      <c r="CK105" s="6"/>
      <c r="CL105" s="6"/>
      <c r="CM105" s="6"/>
      <c r="CN105" s="6"/>
      <c r="CO105" s="10"/>
      <c r="CP105" s="38"/>
      <c r="CQ105" s="51"/>
      <c r="CR105" s="704"/>
      <c r="CS105" s="705"/>
      <c r="CT105" s="705"/>
      <c r="CU105" s="705"/>
      <c r="CV105" s="705"/>
      <c r="CW105" s="705"/>
      <c r="CX105" s="706"/>
      <c r="CY105" s="704"/>
      <c r="CZ105" s="704"/>
      <c r="DA105" s="705"/>
      <c r="DB105" s="705"/>
      <c r="DC105" s="705"/>
      <c r="DD105" s="705"/>
      <c r="DE105" s="705"/>
      <c r="DF105" s="706"/>
      <c r="DG105" s="704"/>
      <c r="DH105" s="704"/>
      <c r="DI105" s="705"/>
      <c r="DJ105" s="705"/>
      <c r="DK105" s="705"/>
      <c r="DL105" s="705"/>
      <c r="DM105" s="705"/>
      <c r="DN105" s="706"/>
      <c r="DO105" s="704"/>
      <c r="DP105" s="704"/>
      <c r="DQ105" s="705"/>
      <c r="DR105" s="705"/>
      <c r="DS105" s="705"/>
      <c r="DT105" s="705"/>
      <c r="DU105" s="705"/>
      <c r="DV105" s="23"/>
      <c r="DW105" s="704"/>
      <c r="DX105" s="704"/>
      <c r="DY105" s="705"/>
      <c r="DZ105" s="705"/>
      <c r="EA105" s="705"/>
      <c r="EB105" s="705"/>
      <c r="EC105" s="705"/>
      <c r="ED105" s="706"/>
      <c r="EE105" s="4"/>
      <c r="EF105" s="5"/>
      <c r="EG105" s="6"/>
      <c r="EH105" s="6"/>
      <c r="EI105" s="6"/>
      <c r="EJ105" s="6"/>
      <c r="EK105" s="10"/>
      <c r="EL105" s="42"/>
    </row>
    <row r="106" spans="1:142" ht="15" outlineLevel="2" x14ac:dyDescent="0.2">
      <c r="A106" s="762" t="s">
        <v>3589</v>
      </c>
      <c r="B106" s="809" t="s">
        <v>3590</v>
      </c>
      <c r="C106" s="736">
        <v>0.7</v>
      </c>
      <c r="D106" s="116">
        <f t="shared" si="70"/>
        <v>1.4285714285714284</v>
      </c>
      <c r="E106" s="721">
        <v>0.5</v>
      </c>
      <c r="F106" s="823">
        <f t="shared" si="71"/>
        <v>0.5</v>
      </c>
      <c r="G106" s="49"/>
      <c r="H106" s="704"/>
      <c r="I106" s="705"/>
      <c r="J106" s="705"/>
      <c r="K106" s="705"/>
      <c r="L106" s="705"/>
      <c r="M106" s="705"/>
      <c r="N106" s="706"/>
      <c r="O106" s="49"/>
      <c r="P106" s="704"/>
      <c r="Q106" s="705"/>
      <c r="R106" s="705"/>
      <c r="S106" s="705"/>
      <c r="T106" s="705"/>
      <c r="U106" s="705"/>
      <c r="V106" s="706"/>
      <c r="W106" s="704"/>
      <c r="X106" s="704"/>
      <c r="Y106" s="705"/>
      <c r="Z106" s="705"/>
      <c r="AA106" s="705"/>
      <c r="AB106" s="705"/>
      <c r="AC106" s="705"/>
      <c r="AD106" s="706"/>
      <c r="AE106" s="704"/>
      <c r="AF106" s="704"/>
      <c r="AG106" s="705"/>
      <c r="AH106" s="705"/>
      <c r="AI106" s="705"/>
      <c r="AJ106" s="705"/>
      <c r="AK106" s="705"/>
      <c r="AL106" s="706"/>
      <c r="AM106" s="704"/>
      <c r="AN106" s="704"/>
      <c r="AO106" s="705"/>
      <c r="AP106" s="705"/>
      <c r="AQ106" s="705"/>
      <c r="AR106" s="705"/>
      <c r="AS106" s="705"/>
      <c r="AT106" s="706"/>
      <c r="AU106" s="704"/>
      <c r="AV106" s="704"/>
      <c r="AW106" s="705"/>
      <c r="AX106" s="705"/>
      <c r="AY106" s="705"/>
      <c r="AZ106" s="705"/>
      <c r="BA106" s="705"/>
      <c r="BB106" s="706"/>
      <c r="BC106" s="704"/>
      <c r="BD106" s="704"/>
      <c r="BE106" s="705"/>
      <c r="BF106" s="705"/>
      <c r="BG106" s="705"/>
      <c r="BH106" s="705"/>
      <c r="BI106" s="705"/>
      <c r="BJ106" s="706"/>
      <c r="BK106" s="704"/>
      <c r="BL106" s="704"/>
      <c r="BM106" s="705"/>
      <c r="BN106" s="705"/>
      <c r="BO106" s="705"/>
      <c r="BP106" s="705"/>
      <c r="BQ106" s="705"/>
      <c r="BR106" s="706"/>
      <c r="BS106" s="704"/>
      <c r="BT106" s="704"/>
      <c r="BU106" s="705"/>
      <c r="BV106" s="705"/>
      <c r="BW106" s="705"/>
      <c r="BX106" s="705"/>
      <c r="BY106" s="705"/>
      <c r="BZ106" s="706"/>
      <c r="CA106" s="704"/>
      <c r="CB106" s="704"/>
      <c r="CC106" s="705"/>
      <c r="CD106" s="705"/>
      <c r="CE106" s="705"/>
      <c r="CF106" s="705"/>
      <c r="CG106" s="705"/>
      <c r="CH106" s="23"/>
      <c r="CI106" s="4"/>
      <c r="CJ106" s="5"/>
      <c r="CK106" s="6"/>
      <c r="CL106" s="6"/>
      <c r="CM106" s="6"/>
      <c r="CN106" s="6"/>
      <c r="CO106" s="10"/>
      <c r="CP106" s="38"/>
      <c r="CQ106" s="51"/>
      <c r="CR106" s="704"/>
      <c r="CS106" s="705"/>
      <c r="CT106" s="705"/>
      <c r="CU106" s="705"/>
      <c r="CV106" s="705"/>
      <c r="CW106" s="705"/>
      <c r="CX106" s="706"/>
      <c r="CY106" s="704"/>
      <c r="CZ106" s="704"/>
      <c r="DA106" s="705"/>
      <c r="DB106" s="705"/>
      <c r="DC106" s="705"/>
      <c r="DD106" s="705"/>
      <c r="DE106" s="705"/>
      <c r="DF106" s="706"/>
      <c r="DG106" s="704"/>
      <c r="DH106" s="704"/>
      <c r="DI106" s="705"/>
      <c r="DJ106" s="705"/>
      <c r="DK106" s="705"/>
      <c r="DL106" s="705"/>
      <c r="DM106" s="705"/>
      <c r="DN106" s="706"/>
      <c r="DO106" s="704"/>
      <c r="DP106" s="704"/>
      <c r="DQ106" s="705"/>
      <c r="DR106" s="705"/>
      <c r="DS106" s="705"/>
      <c r="DT106" s="705"/>
      <c r="DU106" s="705"/>
      <c r="DV106" s="23"/>
      <c r="DW106" s="704"/>
      <c r="DX106" s="704"/>
      <c r="DY106" s="705"/>
      <c r="DZ106" s="705"/>
      <c r="EA106" s="705"/>
      <c r="EB106" s="705"/>
      <c r="EC106" s="705"/>
      <c r="ED106" s="706"/>
      <c r="EE106" s="4"/>
      <c r="EF106" s="5"/>
      <c r="EG106" s="6"/>
      <c r="EH106" s="6"/>
      <c r="EI106" s="6"/>
      <c r="EJ106" s="6"/>
      <c r="EK106" s="10"/>
      <c r="EL106" s="42"/>
    </row>
    <row r="107" spans="1:142" ht="15.75" outlineLevel="2" thickBot="1" x14ac:dyDescent="0.25">
      <c r="A107" s="812" t="s">
        <v>3596</v>
      </c>
      <c r="B107" s="813" t="s">
        <v>3597</v>
      </c>
      <c r="C107" s="737">
        <v>0.7</v>
      </c>
      <c r="D107" s="708">
        <f>IF(C107="","",IF($C$100="",1/C107,1/$C$100))</f>
        <v>1.4285714285714284</v>
      </c>
      <c r="E107" s="738">
        <v>0.5</v>
      </c>
      <c r="F107" s="826">
        <f>IF(E107="","",IF($E$100="",E107,$E$100))</f>
        <v>0.5</v>
      </c>
      <c r="G107" s="828"/>
      <c r="H107" s="709"/>
      <c r="I107" s="710"/>
      <c r="J107" s="710"/>
      <c r="K107" s="710"/>
      <c r="L107" s="710"/>
      <c r="M107" s="710"/>
      <c r="N107" s="711"/>
      <c r="O107" s="828"/>
      <c r="P107" s="709"/>
      <c r="Q107" s="710"/>
      <c r="R107" s="710"/>
      <c r="S107" s="710"/>
      <c r="T107" s="710"/>
      <c r="U107" s="710"/>
      <c r="V107" s="711"/>
      <c r="W107" s="709"/>
      <c r="X107" s="709"/>
      <c r="Y107" s="710"/>
      <c r="Z107" s="710"/>
      <c r="AA107" s="710"/>
      <c r="AB107" s="710"/>
      <c r="AC107" s="710"/>
      <c r="AD107" s="711"/>
      <c r="AE107" s="709"/>
      <c r="AF107" s="709"/>
      <c r="AG107" s="710"/>
      <c r="AH107" s="710"/>
      <c r="AI107" s="710"/>
      <c r="AJ107" s="710"/>
      <c r="AK107" s="710"/>
      <c r="AL107" s="711"/>
      <c r="AM107" s="709"/>
      <c r="AN107" s="709"/>
      <c r="AO107" s="710"/>
      <c r="AP107" s="710"/>
      <c r="AQ107" s="710"/>
      <c r="AR107" s="710"/>
      <c r="AS107" s="710"/>
      <c r="AT107" s="711"/>
      <c r="AU107" s="709"/>
      <c r="AV107" s="709"/>
      <c r="AW107" s="710"/>
      <c r="AX107" s="710"/>
      <c r="AY107" s="710"/>
      <c r="AZ107" s="710"/>
      <c r="BA107" s="710"/>
      <c r="BB107" s="711"/>
      <c r="BC107" s="709"/>
      <c r="BD107" s="709"/>
      <c r="BE107" s="710"/>
      <c r="BF107" s="710"/>
      <c r="BG107" s="710"/>
      <c r="BH107" s="710"/>
      <c r="BI107" s="710"/>
      <c r="BJ107" s="711"/>
      <c r="BK107" s="709"/>
      <c r="BL107" s="709"/>
      <c r="BM107" s="710"/>
      <c r="BN107" s="710"/>
      <c r="BO107" s="710"/>
      <c r="BP107" s="710"/>
      <c r="BQ107" s="710"/>
      <c r="BR107" s="711"/>
      <c r="BS107" s="709"/>
      <c r="BT107" s="709"/>
      <c r="BU107" s="710"/>
      <c r="BV107" s="710"/>
      <c r="BW107" s="710"/>
      <c r="BX107" s="710"/>
      <c r="BY107" s="710"/>
      <c r="BZ107" s="711"/>
      <c r="CA107" s="709"/>
      <c r="CB107" s="709"/>
      <c r="CC107" s="710"/>
      <c r="CD107" s="710"/>
      <c r="CE107" s="710"/>
      <c r="CF107" s="710"/>
      <c r="CG107" s="710"/>
      <c r="CH107" s="712"/>
      <c r="CI107" s="713" t="e">
        <f>SUMIFS('11. Sist. de Vigilância e Cab.'!#REF!,'11. Sist. de Vigilância e Cab.'!$A$4:$A$56,'00. Resumo'!$A107,'11. Sist. de Vigilância e Cab.'!#REF!,"X")</f>
        <v>#REF!</v>
      </c>
      <c r="CJ107" s="714" t="e">
        <f>SUMIFS('11. Sist. de Vigilância e Cab.'!#REF!,'11. Sist. de Vigilância e Cab.'!$A$4:$A$56,'00. Resumo'!$A107,'11. Sist. de Vigilância e Cab.'!#REF!,"X")</f>
        <v>#REF!</v>
      </c>
      <c r="CK107" s="293" t="e">
        <f>SUMIFS('11. Sist. de Vigilância e Cab.'!#REF!,'11. Sist. de Vigilância e Cab.'!$A$4:$A$56,'00. Resumo'!$A107,'11. Sist. de Vigilância e Cab.'!#REF!,"X")</f>
        <v>#REF!</v>
      </c>
      <c r="CL107" s="293" t="e">
        <f>SUMIFS('11. Sist. de Vigilância e Cab.'!#REF!,'11. Sist. de Vigilância e Cab.'!$A$4:$A$56,'00. Resumo'!$A107,'11. Sist. de Vigilância e Cab.'!#REF!,"X")</f>
        <v>#REF!</v>
      </c>
      <c r="CM107" s="293" t="e">
        <f>SUMIFS('11. Sist. de Vigilância e Cab.'!#REF!,'11. Sist. de Vigilância e Cab.'!$A$4:$A$56,'00. Resumo'!$A107,'11. Sist. de Vigilância e Cab.'!#REF!,"X")</f>
        <v>#REF!</v>
      </c>
      <c r="CN107" s="293" t="e">
        <f>SUMIFS('11. Sist. de Vigilância e Cab.'!#REF!,'11. Sist. de Vigilância e Cab.'!$A$4:$A$56,'00. Resumo'!$A107,'11. Sist. de Vigilância e Cab.'!#REF!,"X")</f>
        <v>#REF!</v>
      </c>
      <c r="CO107" s="715" t="e">
        <f>SUMIFS('11. Sist. de Vigilância e Cab.'!#REF!,'11. Sist. de Vigilância e Cab.'!$A$4:$A$56,'00. Resumo'!$A107,'11. Sist. de Vigilância e Cab.'!#REF!,"X")</f>
        <v>#REF!</v>
      </c>
      <c r="CP107" s="716" t="e">
        <f t="shared" si="65"/>
        <v>#REF!</v>
      </c>
      <c r="CQ107" s="717"/>
      <c r="CR107" s="709"/>
      <c r="CS107" s="710"/>
      <c r="CT107" s="710"/>
      <c r="CU107" s="710"/>
      <c r="CV107" s="710"/>
      <c r="CW107" s="710"/>
      <c r="CX107" s="711"/>
      <c r="CY107" s="709"/>
      <c r="CZ107" s="709"/>
      <c r="DA107" s="710"/>
      <c r="DB107" s="710"/>
      <c r="DC107" s="710"/>
      <c r="DD107" s="710"/>
      <c r="DE107" s="710"/>
      <c r="DF107" s="711"/>
      <c r="DG107" s="709"/>
      <c r="DH107" s="709"/>
      <c r="DI107" s="710"/>
      <c r="DJ107" s="710"/>
      <c r="DK107" s="710"/>
      <c r="DL107" s="710"/>
      <c r="DM107" s="710"/>
      <c r="DN107" s="711"/>
      <c r="DO107" s="709"/>
      <c r="DP107" s="709"/>
      <c r="DQ107" s="710"/>
      <c r="DR107" s="710"/>
      <c r="DS107" s="710"/>
      <c r="DT107" s="710"/>
      <c r="DU107" s="710"/>
      <c r="DV107" s="712"/>
      <c r="DW107" s="709"/>
      <c r="DX107" s="709"/>
      <c r="DY107" s="710"/>
      <c r="DZ107" s="710"/>
      <c r="EA107" s="710"/>
      <c r="EB107" s="710"/>
      <c r="EC107" s="710"/>
      <c r="ED107" s="711"/>
      <c r="EE107" s="713" t="e">
        <f>SUMIFS('11. Sist. de Vigilância e Cab.'!#REF!,'11. Sist. de Vigilância e Cab.'!$A$4:$A$56,'00. Resumo'!$A107,'11. Sist. de Vigilância e Cab.'!#REF!,"X")</f>
        <v>#REF!</v>
      </c>
      <c r="EF107" s="714" t="e">
        <f>SUMIFS('11. Sist. de Vigilância e Cab.'!#REF!,'11. Sist. de Vigilância e Cab.'!$A$4:$A$56,'00. Resumo'!$A107,'11. Sist. de Vigilância e Cab.'!#REF!,"X")</f>
        <v>#REF!</v>
      </c>
      <c r="EG107" s="293" t="e">
        <f>SUMIFS('11. Sist. de Vigilância e Cab.'!#REF!,'11. Sist. de Vigilância e Cab.'!$A$4:$A$56,'00. Resumo'!$A107,'11. Sist. de Vigilância e Cab.'!#REF!,"X")</f>
        <v>#REF!</v>
      </c>
      <c r="EH107" s="293" t="e">
        <f>SUMIFS('11. Sist. de Vigilância e Cab.'!#REF!,'11. Sist. de Vigilância e Cab.'!$A$4:$A$56,'00. Resumo'!$A107,'11. Sist. de Vigilância e Cab.'!#REF!,"X")</f>
        <v>#REF!</v>
      </c>
      <c r="EI107" s="293" t="e">
        <f>SUMIFS('11. Sist. de Vigilância e Cab.'!#REF!,'11. Sist. de Vigilância e Cab.'!$A$4:$A$56,'00. Resumo'!$A107,'11. Sist. de Vigilância e Cab.'!#REF!,"X")</f>
        <v>#REF!</v>
      </c>
      <c r="EJ107" s="293" t="e">
        <f>SUMIFS('11. Sist. de Vigilância e Cab.'!#REF!,'11. Sist. de Vigilância e Cab.'!$A$4:$A$56,'00. Resumo'!$A107,'11. Sist. de Vigilância e Cab.'!#REF!,"X")</f>
        <v>#REF!</v>
      </c>
      <c r="EK107" s="715" t="e">
        <f>SUMIFS('11. Sist. de Vigilância e Cab.'!#REF!,'11. Sist. de Vigilância e Cab.'!$A$4:$A$56,'00. Resumo'!$A107,'11. Sist. de Vigilância e Cab.'!#REF!,"X")</f>
        <v>#REF!</v>
      </c>
      <c r="EL107" s="718" t="e">
        <f>SUMPRODUCT(EE107:EK107,EE$4:EK$4)</f>
        <v>#REF!</v>
      </c>
    </row>
    <row r="108" spans="1:142" ht="15" customHeight="1" thickBot="1" x14ac:dyDescent="0.25"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/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/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/>
      <c r="EL108" s="52"/>
    </row>
    <row r="109" spans="1:142" ht="15" x14ac:dyDescent="0.2">
      <c r="A109" s="95"/>
      <c r="B109" s="101" t="s">
        <v>149</v>
      </c>
      <c r="C109" s="86"/>
      <c r="D109" s="86"/>
      <c r="E109" s="86"/>
      <c r="F109" s="86"/>
      <c r="G109" s="126"/>
      <c r="H109" s="68"/>
      <c r="I109" s="68"/>
      <c r="J109" s="68"/>
      <c r="K109" s="68"/>
      <c r="L109" s="68"/>
      <c r="M109" s="68"/>
      <c r="N109" s="69" t="e">
        <f>SUBTOTAL(9,N14:N107)</f>
        <v>#REF!</v>
      </c>
      <c r="O109" s="126"/>
      <c r="P109" s="68"/>
      <c r="Q109" s="68"/>
      <c r="R109" s="68"/>
      <c r="S109" s="68"/>
      <c r="T109" s="68"/>
      <c r="U109" s="68"/>
      <c r="V109" s="69" t="e">
        <f>SUBTOTAL(9,V14:V107)</f>
        <v>#REF!</v>
      </c>
      <c r="W109" s="103"/>
      <c r="X109" s="104"/>
      <c r="Y109" s="104"/>
      <c r="Z109" s="104"/>
      <c r="AA109" s="104"/>
      <c r="AB109" s="104"/>
      <c r="AC109" s="104"/>
      <c r="AD109" s="69" t="e">
        <f>SUBTOTAL(9,AD14:AD107)</f>
        <v>#REF!</v>
      </c>
      <c r="AE109" s="103"/>
      <c r="AF109" s="104"/>
      <c r="AG109" s="104"/>
      <c r="AH109" s="104"/>
      <c r="AI109" s="104"/>
      <c r="AJ109" s="104"/>
      <c r="AK109" s="104"/>
      <c r="AL109" s="69" t="e">
        <f>SUBTOTAL(9,AL14:AL107)</f>
        <v>#REF!</v>
      </c>
      <c r="AM109" s="103"/>
      <c r="AN109" s="104"/>
      <c r="AO109" s="104"/>
      <c r="AP109" s="104"/>
      <c r="AQ109" s="104"/>
      <c r="AR109" s="104"/>
      <c r="AS109" s="104"/>
      <c r="AT109" s="69" t="e">
        <f>SUBTOTAL(9,AT14:AT107)</f>
        <v>#REF!</v>
      </c>
      <c r="AU109" s="103"/>
      <c r="AV109" s="104"/>
      <c r="AW109" s="104"/>
      <c r="AX109" s="104"/>
      <c r="AY109" s="104"/>
      <c r="AZ109" s="104"/>
      <c r="BA109" s="104"/>
      <c r="BB109" s="69" t="e">
        <f>SUBTOTAL(9,BB14:BB107)</f>
        <v>#REF!</v>
      </c>
      <c r="BC109" s="103"/>
      <c r="BD109" s="104"/>
      <c r="BE109" s="104"/>
      <c r="BF109" s="104"/>
      <c r="BG109" s="104"/>
      <c r="BH109" s="104"/>
      <c r="BI109" s="104"/>
      <c r="BJ109" s="69" t="e">
        <f>SUBTOTAL(9,BJ14:BJ107)</f>
        <v>#REF!</v>
      </c>
      <c r="BK109" s="103"/>
      <c r="BL109" s="104"/>
      <c r="BM109" s="104"/>
      <c r="BN109" s="104"/>
      <c r="BO109" s="104"/>
      <c r="BP109" s="104"/>
      <c r="BQ109" s="104"/>
      <c r="BR109" s="69" t="e">
        <f>SUBTOTAL(9,BR14:BR107)</f>
        <v>#REF!</v>
      </c>
      <c r="BS109" s="103"/>
      <c r="BT109" s="104"/>
      <c r="BU109" s="104"/>
      <c r="BV109" s="104"/>
      <c r="BW109" s="104"/>
      <c r="BX109" s="104"/>
      <c r="BY109" s="104"/>
      <c r="BZ109" s="69" t="e">
        <f>SUBTOTAL(9,BZ14:BZ107)</f>
        <v>#REF!</v>
      </c>
      <c r="CA109" s="103"/>
      <c r="CB109" s="104"/>
      <c r="CC109" s="104"/>
      <c r="CD109" s="104"/>
      <c r="CE109" s="104"/>
      <c r="CF109" s="104"/>
      <c r="CG109" s="104"/>
      <c r="CH109" s="69" t="e">
        <f>SUBTOTAL(9,CH14:CH107)</f>
        <v>#REF!</v>
      </c>
      <c r="CI109" s="103"/>
      <c r="CJ109" s="104"/>
      <c r="CK109" s="104"/>
      <c r="CL109" s="104"/>
      <c r="CM109" s="104"/>
      <c r="CN109" s="104"/>
      <c r="CO109" s="104"/>
      <c r="CP109" s="69" t="e">
        <f>SUBTOTAL(9,CP14:CP107)</f>
        <v>#REF!</v>
      </c>
      <c r="CQ109" s="103"/>
      <c r="CR109" s="104"/>
      <c r="CS109" s="104"/>
      <c r="CT109" s="104"/>
      <c r="CU109" s="104"/>
      <c r="CV109" s="104"/>
      <c r="CW109" s="109"/>
      <c r="CX109" s="70" t="e">
        <f>SUBTOTAL(9,CX14:CX107)</f>
        <v>#REF!</v>
      </c>
      <c r="CY109" s="103"/>
      <c r="CZ109" s="104"/>
      <c r="DA109" s="104"/>
      <c r="DB109" s="104"/>
      <c r="DC109" s="104"/>
      <c r="DD109" s="104"/>
      <c r="DE109" s="109"/>
      <c r="DF109" s="70" t="e">
        <f>SUBTOTAL(9,DF14:DF107)</f>
        <v>#REF!</v>
      </c>
      <c r="DG109" s="103"/>
      <c r="DH109" s="104"/>
      <c r="DI109" s="104"/>
      <c r="DJ109" s="104"/>
      <c r="DK109" s="104"/>
      <c r="DL109" s="104"/>
      <c r="DM109" s="109"/>
      <c r="DN109" s="70" t="e">
        <f>SUBTOTAL(9,DN14:DN107)</f>
        <v>#REF!</v>
      </c>
      <c r="DO109" s="103"/>
      <c r="DP109" s="104"/>
      <c r="DQ109" s="104"/>
      <c r="DR109" s="104"/>
      <c r="DS109" s="104"/>
      <c r="DT109" s="104"/>
      <c r="DU109" s="109"/>
      <c r="DV109" s="70" t="e">
        <f>SUBTOTAL(9,DV14:DV107)</f>
        <v>#REF!</v>
      </c>
      <c r="DW109" s="110"/>
      <c r="DX109" s="111"/>
      <c r="DY109" s="111"/>
      <c r="DZ109" s="111"/>
      <c r="EA109" s="111"/>
      <c r="EB109" s="111"/>
      <c r="EC109" s="111"/>
      <c r="ED109" s="69" t="e">
        <f>SUBTOTAL(9,ED14:ED107)</f>
        <v>#REF!</v>
      </c>
      <c r="EE109" s="103"/>
      <c r="EF109" s="104"/>
      <c r="EG109" s="104"/>
      <c r="EH109" s="104"/>
      <c r="EI109" s="104"/>
      <c r="EJ109" s="104"/>
      <c r="EK109" s="109"/>
      <c r="EL109" s="71" t="e">
        <f>SUBTOTAL(9,EL14:EL107)</f>
        <v>#REF!</v>
      </c>
    </row>
    <row r="110" spans="1:142" ht="15" x14ac:dyDescent="0.2">
      <c r="A110" s="99"/>
      <c r="B110" s="119" t="s">
        <v>150</v>
      </c>
      <c r="C110" s="87"/>
      <c r="D110" s="87"/>
      <c r="E110" s="87"/>
      <c r="F110" s="87"/>
      <c r="G110" s="127"/>
      <c r="H110" s="56"/>
      <c r="I110" s="56"/>
      <c r="J110" s="56"/>
      <c r="K110" s="56"/>
      <c r="L110" s="56"/>
      <c r="M110" s="56"/>
      <c r="N110" s="57" t="e">
        <f>SUMPRODUCT($D14:$D107,N14:N107)</f>
        <v>#REF!</v>
      </c>
      <c r="O110" s="127"/>
      <c r="P110" s="56"/>
      <c r="Q110" s="56"/>
      <c r="R110" s="56"/>
      <c r="S110" s="56"/>
      <c r="T110" s="56"/>
      <c r="U110" s="56"/>
      <c r="V110" s="57" t="e">
        <f>SUMPRODUCT($D14:$D107,V14:V107)</f>
        <v>#REF!</v>
      </c>
      <c r="W110" s="58"/>
      <c r="X110" s="59"/>
      <c r="Y110" s="59"/>
      <c r="Z110" s="59"/>
      <c r="AA110" s="59"/>
      <c r="AB110" s="59"/>
      <c r="AC110" s="59"/>
      <c r="AD110" s="57" t="e">
        <f>SUMPRODUCT($D14:$D107,AD14:AD107)</f>
        <v>#REF!</v>
      </c>
      <c r="AE110" s="58"/>
      <c r="AF110" s="59"/>
      <c r="AG110" s="59"/>
      <c r="AH110" s="59"/>
      <c r="AI110" s="59"/>
      <c r="AJ110" s="59"/>
      <c r="AK110" s="59"/>
      <c r="AL110" s="57" t="e">
        <f>SUMPRODUCT($D14:$D107,AL14:AL107)</f>
        <v>#REF!</v>
      </c>
      <c r="AM110" s="58"/>
      <c r="AN110" s="59"/>
      <c r="AO110" s="59"/>
      <c r="AP110" s="59"/>
      <c r="AQ110" s="59"/>
      <c r="AR110" s="59"/>
      <c r="AS110" s="59"/>
      <c r="AT110" s="57" t="e">
        <f>SUMPRODUCT($D14:$D107,AT14:AT107)</f>
        <v>#REF!</v>
      </c>
      <c r="AU110" s="58"/>
      <c r="AV110" s="59"/>
      <c r="AW110" s="59"/>
      <c r="AX110" s="59"/>
      <c r="AY110" s="59"/>
      <c r="AZ110" s="59"/>
      <c r="BA110" s="59"/>
      <c r="BB110" s="57" t="e">
        <f>SUMPRODUCT($D14:$D107,BB14:BB107)</f>
        <v>#REF!</v>
      </c>
      <c r="BC110" s="58"/>
      <c r="BD110" s="59"/>
      <c r="BE110" s="59"/>
      <c r="BF110" s="59"/>
      <c r="BG110" s="59"/>
      <c r="BH110" s="59"/>
      <c r="BI110" s="59"/>
      <c r="BJ110" s="57" t="e">
        <f>SUMPRODUCT($D14:$D107,BJ14:BJ107)</f>
        <v>#REF!</v>
      </c>
      <c r="BK110" s="58"/>
      <c r="BL110" s="59"/>
      <c r="BM110" s="59"/>
      <c r="BN110" s="59"/>
      <c r="BO110" s="59"/>
      <c r="BP110" s="59"/>
      <c r="BQ110" s="59"/>
      <c r="BR110" s="57" t="e">
        <f>SUMPRODUCT($D14:$D107,BR14:BR107)</f>
        <v>#REF!</v>
      </c>
      <c r="BS110" s="58"/>
      <c r="BT110" s="59"/>
      <c r="BU110" s="59"/>
      <c r="BV110" s="59"/>
      <c r="BW110" s="59"/>
      <c r="BX110" s="59"/>
      <c r="BY110" s="59"/>
      <c r="BZ110" s="57" t="e">
        <f>SUMPRODUCT($D14:$D107,BZ14:BZ107)</f>
        <v>#REF!</v>
      </c>
      <c r="CA110" s="58"/>
      <c r="CB110" s="59"/>
      <c r="CC110" s="59"/>
      <c r="CD110" s="59"/>
      <c r="CE110" s="59"/>
      <c r="CF110" s="59"/>
      <c r="CG110" s="59"/>
      <c r="CH110" s="57" t="e">
        <f>SUMPRODUCT($D14:$D107,CH14:CH107)</f>
        <v>#REF!</v>
      </c>
      <c r="CI110" s="58"/>
      <c r="CJ110" s="59"/>
      <c r="CK110" s="59"/>
      <c r="CL110" s="59"/>
      <c r="CM110" s="59"/>
      <c r="CN110" s="59"/>
      <c r="CO110" s="59"/>
      <c r="CP110" s="57" t="e">
        <f>SUMPRODUCT($D14:$D107,CP14:CP107)</f>
        <v>#REF!</v>
      </c>
      <c r="CQ110" s="58"/>
      <c r="CR110" s="59"/>
      <c r="CS110" s="59"/>
      <c r="CT110" s="59"/>
      <c r="CU110" s="59"/>
      <c r="CV110" s="59"/>
      <c r="CW110" s="59"/>
      <c r="CX110" s="60" t="e">
        <f>SUMPRODUCT($D14:$D107,CX14:CX107)</f>
        <v>#REF!</v>
      </c>
      <c r="CY110" s="58"/>
      <c r="CZ110" s="59"/>
      <c r="DA110" s="59"/>
      <c r="DB110" s="59"/>
      <c r="DC110" s="59"/>
      <c r="DD110" s="59"/>
      <c r="DE110" s="59"/>
      <c r="DF110" s="60" t="e">
        <f>SUMPRODUCT($D14:$D107,DF14:DF107)</f>
        <v>#REF!</v>
      </c>
      <c r="DG110" s="58"/>
      <c r="DH110" s="59"/>
      <c r="DI110" s="59"/>
      <c r="DJ110" s="59"/>
      <c r="DK110" s="59"/>
      <c r="DL110" s="59"/>
      <c r="DM110" s="59"/>
      <c r="DN110" s="60" t="e">
        <f>SUMPRODUCT($D14:$D107,DN14:DN107)</f>
        <v>#REF!</v>
      </c>
      <c r="DO110" s="58"/>
      <c r="DP110" s="59"/>
      <c r="DQ110" s="59"/>
      <c r="DR110" s="59"/>
      <c r="DS110" s="59"/>
      <c r="DT110" s="59"/>
      <c r="DU110" s="59"/>
      <c r="DV110" s="60" t="e">
        <f>SUMPRODUCT($D14:$D107,DV14:DV107)</f>
        <v>#REF!</v>
      </c>
      <c r="DW110" s="55"/>
      <c r="DX110" s="56"/>
      <c r="DY110" s="56"/>
      <c r="DZ110" s="56"/>
      <c r="EA110" s="56"/>
      <c r="EB110" s="56"/>
      <c r="EC110" s="56"/>
      <c r="ED110" s="57" t="e">
        <f>SUMPRODUCT($D14:$D107,ED14:ED107)</f>
        <v>#REF!</v>
      </c>
      <c r="EE110" s="58"/>
      <c r="EF110" s="59"/>
      <c r="EG110" s="59"/>
      <c r="EH110" s="59"/>
      <c r="EI110" s="59"/>
      <c r="EJ110" s="59"/>
      <c r="EK110" s="59"/>
      <c r="EL110" s="72" t="e">
        <f>SUMPRODUCT($D14:$D107,EL14:EL107)</f>
        <v>#REF!</v>
      </c>
    </row>
    <row r="111" spans="1:142" ht="15.75" thickBot="1" x14ac:dyDescent="0.25">
      <c r="A111" s="100"/>
      <c r="B111" s="102" t="s">
        <v>151</v>
      </c>
      <c r="C111" s="88"/>
      <c r="D111" s="88"/>
      <c r="E111" s="88"/>
      <c r="F111" s="88"/>
      <c r="G111" s="128"/>
      <c r="H111" s="62"/>
      <c r="I111" s="62"/>
      <c r="J111" s="62"/>
      <c r="K111" s="62"/>
      <c r="L111" s="62"/>
      <c r="M111" s="62"/>
      <c r="N111" s="63" t="e">
        <f>SUMPRODUCT($D14:$D107,$F14:$F107,N14:N107)</f>
        <v>#REF!</v>
      </c>
      <c r="O111" s="128"/>
      <c r="P111" s="62"/>
      <c r="Q111" s="62"/>
      <c r="R111" s="62"/>
      <c r="S111" s="62"/>
      <c r="T111" s="62"/>
      <c r="U111" s="62"/>
      <c r="V111" s="63" t="e">
        <f>SUMPRODUCT($D14:$D107,$F14:$F107,V14:V107)</f>
        <v>#REF!</v>
      </c>
      <c r="W111" s="64"/>
      <c r="X111" s="65"/>
      <c r="Y111" s="65"/>
      <c r="Z111" s="65"/>
      <c r="AA111" s="65"/>
      <c r="AB111" s="65"/>
      <c r="AC111" s="65"/>
      <c r="AD111" s="63" t="e">
        <f>SUMPRODUCT($D14:$D107,$F14:$F107,AD14:AD107)</f>
        <v>#REF!</v>
      </c>
      <c r="AE111" s="64"/>
      <c r="AF111" s="65"/>
      <c r="AG111" s="65"/>
      <c r="AH111" s="65"/>
      <c r="AI111" s="65"/>
      <c r="AJ111" s="65"/>
      <c r="AK111" s="65"/>
      <c r="AL111" s="63" t="e">
        <f>SUMPRODUCT($D14:$D107,$F14:$F107,AL14:AL107)</f>
        <v>#REF!</v>
      </c>
      <c r="AM111" s="64"/>
      <c r="AN111" s="65"/>
      <c r="AO111" s="65"/>
      <c r="AP111" s="65"/>
      <c r="AQ111" s="65"/>
      <c r="AR111" s="65"/>
      <c r="AS111" s="65"/>
      <c r="AT111" s="63" t="e">
        <f>SUMPRODUCT($D14:$D107,$F14:$F107,AT14:AT107)</f>
        <v>#REF!</v>
      </c>
      <c r="AU111" s="64"/>
      <c r="AV111" s="65"/>
      <c r="AW111" s="65"/>
      <c r="AX111" s="65"/>
      <c r="AY111" s="65"/>
      <c r="AZ111" s="65"/>
      <c r="BA111" s="65"/>
      <c r="BB111" s="63" t="e">
        <f>SUMPRODUCT($D14:$D107,$F14:$F107,BB14:BB107)</f>
        <v>#REF!</v>
      </c>
      <c r="BC111" s="64"/>
      <c r="BD111" s="65"/>
      <c r="BE111" s="65"/>
      <c r="BF111" s="65"/>
      <c r="BG111" s="65"/>
      <c r="BH111" s="65"/>
      <c r="BI111" s="65"/>
      <c r="BJ111" s="63" t="e">
        <f>SUMPRODUCT($D14:$D107,$F14:$F107,BJ14:BJ107)</f>
        <v>#REF!</v>
      </c>
      <c r="BK111" s="64"/>
      <c r="BL111" s="65"/>
      <c r="BM111" s="65"/>
      <c r="BN111" s="65"/>
      <c r="BO111" s="65"/>
      <c r="BP111" s="65"/>
      <c r="BQ111" s="65"/>
      <c r="BR111" s="63" t="e">
        <f>SUMPRODUCT($D14:$D107,$F14:$F107,BR14:BR107)</f>
        <v>#REF!</v>
      </c>
      <c r="BS111" s="64"/>
      <c r="BT111" s="65"/>
      <c r="BU111" s="65"/>
      <c r="BV111" s="65"/>
      <c r="BW111" s="65"/>
      <c r="BX111" s="65"/>
      <c r="BY111" s="65"/>
      <c r="BZ111" s="63" t="e">
        <f>SUMPRODUCT($D14:$D107,$F14:$F107,BZ14:BZ107)</f>
        <v>#REF!</v>
      </c>
      <c r="CA111" s="64"/>
      <c r="CB111" s="65"/>
      <c r="CC111" s="65"/>
      <c r="CD111" s="65"/>
      <c r="CE111" s="65"/>
      <c r="CF111" s="65"/>
      <c r="CG111" s="65"/>
      <c r="CH111" s="63" t="e">
        <f>SUMPRODUCT($D14:$D107,$F14:$F107,CH14:CH107)</f>
        <v>#REF!</v>
      </c>
      <c r="CI111" s="64"/>
      <c r="CJ111" s="65"/>
      <c r="CK111" s="65"/>
      <c r="CL111" s="65"/>
      <c r="CM111" s="65"/>
      <c r="CN111" s="65"/>
      <c r="CO111" s="65"/>
      <c r="CP111" s="63" t="e">
        <f>SUMPRODUCT($D14:$D107,$F14:$F107,CP14:CP107)</f>
        <v>#REF!</v>
      </c>
      <c r="CQ111" s="64"/>
      <c r="CR111" s="65"/>
      <c r="CS111" s="65"/>
      <c r="CT111" s="65"/>
      <c r="CU111" s="65"/>
      <c r="CV111" s="65"/>
      <c r="CW111" s="65"/>
      <c r="CX111" s="66" t="e">
        <f>SUMPRODUCT($D14:$D107,$F14:$F107,CX14:CX107)</f>
        <v>#REF!</v>
      </c>
      <c r="CY111" s="64"/>
      <c r="CZ111" s="65"/>
      <c r="DA111" s="65"/>
      <c r="DB111" s="65"/>
      <c r="DC111" s="65"/>
      <c r="DD111" s="65"/>
      <c r="DE111" s="65"/>
      <c r="DF111" s="66" t="e">
        <f>SUMPRODUCT($D14:$D107,$F14:$F107,DF14:DF107)</f>
        <v>#REF!</v>
      </c>
      <c r="DG111" s="64"/>
      <c r="DH111" s="65"/>
      <c r="DI111" s="65"/>
      <c r="DJ111" s="65"/>
      <c r="DK111" s="65"/>
      <c r="DL111" s="65"/>
      <c r="DM111" s="65"/>
      <c r="DN111" s="66" t="e">
        <f>SUMPRODUCT($D14:$D107,$F14:$F107,DN14:DN107)</f>
        <v>#REF!</v>
      </c>
      <c r="DO111" s="64"/>
      <c r="DP111" s="65"/>
      <c r="DQ111" s="65"/>
      <c r="DR111" s="65"/>
      <c r="DS111" s="65"/>
      <c r="DT111" s="65"/>
      <c r="DU111" s="65"/>
      <c r="DV111" s="66" t="e">
        <f>SUMPRODUCT($D14:$D107,$F14:$F107,DV14:DV107)</f>
        <v>#REF!</v>
      </c>
      <c r="DW111" s="61"/>
      <c r="DX111" s="62"/>
      <c r="DY111" s="62"/>
      <c r="DZ111" s="62"/>
      <c r="EA111" s="62"/>
      <c r="EB111" s="62"/>
      <c r="EC111" s="62"/>
      <c r="ED111" s="63" t="e">
        <f>SUMPRODUCT($D14:$D107,$F14:$F107,ED14:ED107)</f>
        <v>#REF!</v>
      </c>
      <c r="EE111" s="64"/>
      <c r="EF111" s="65"/>
      <c r="EG111" s="65"/>
      <c r="EH111" s="65"/>
      <c r="EI111" s="65"/>
      <c r="EJ111" s="65"/>
      <c r="EK111" s="65"/>
      <c r="EL111" s="73" t="e">
        <f>SUMPRODUCT($D14:$D107,$F14:$F107,EL14:EL107)</f>
        <v>#REF!</v>
      </c>
    </row>
    <row r="112" spans="1:142" ht="15.75" thickTop="1" x14ac:dyDescent="0.2">
      <c r="A112" s="96"/>
      <c r="B112" s="91" t="s">
        <v>152</v>
      </c>
      <c r="C112" s="91"/>
      <c r="D112" s="91"/>
      <c r="E112" s="91"/>
      <c r="F112" s="132"/>
      <c r="G112" s="129"/>
      <c r="H112" s="74"/>
      <c r="I112" s="74"/>
      <c r="J112" s="74"/>
      <c r="K112" s="74"/>
      <c r="L112" s="74"/>
      <c r="M112" s="74"/>
      <c r="N112" s="53" t="e">
        <f>SUM(N110:N111)</f>
        <v>#REF!</v>
      </c>
      <c r="O112" s="129"/>
      <c r="P112" s="74"/>
      <c r="Q112" s="74"/>
      <c r="R112" s="74"/>
      <c r="S112" s="74"/>
      <c r="T112" s="74"/>
      <c r="U112" s="74"/>
      <c r="V112" s="53" t="e">
        <f>SUM(V110:V111)</f>
        <v>#REF!</v>
      </c>
      <c r="W112" s="105"/>
      <c r="X112" s="106"/>
      <c r="Y112" s="106"/>
      <c r="Z112" s="106"/>
      <c r="AA112" s="106"/>
      <c r="AB112" s="106"/>
      <c r="AC112" s="106"/>
      <c r="AD112" s="53" t="e">
        <f>SUM(AD110:AD111)</f>
        <v>#REF!</v>
      </c>
      <c r="AE112" s="105"/>
      <c r="AF112" s="106"/>
      <c r="AG112" s="106"/>
      <c r="AH112" s="106"/>
      <c r="AI112" s="106"/>
      <c r="AJ112" s="106"/>
      <c r="AK112" s="106"/>
      <c r="AL112" s="53" t="e">
        <f>SUM(AL110:AL111)</f>
        <v>#REF!</v>
      </c>
      <c r="AM112" s="105"/>
      <c r="AN112" s="106"/>
      <c r="AO112" s="106"/>
      <c r="AP112" s="106"/>
      <c r="AQ112" s="106"/>
      <c r="AR112" s="106"/>
      <c r="AS112" s="106"/>
      <c r="AT112" s="53" t="e">
        <f>SUM(AT110:AT111)</f>
        <v>#REF!</v>
      </c>
      <c r="AU112" s="105"/>
      <c r="AV112" s="106"/>
      <c r="AW112" s="106"/>
      <c r="AX112" s="106"/>
      <c r="AY112" s="106"/>
      <c r="AZ112" s="106"/>
      <c r="BA112" s="106"/>
      <c r="BB112" s="53" t="e">
        <f>SUM(BB110:BB111)</f>
        <v>#REF!</v>
      </c>
      <c r="BC112" s="105"/>
      <c r="BD112" s="106"/>
      <c r="BE112" s="106"/>
      <c r="BF112" s="106"/>
      <c r="BG112" s="106"/>
      <c r="BH112" s="106"/>
      <c r="BI112" s="106"/>
      <c r="BJ112" s="53" t="e">
        <f>SUM(BJ110:BJ111)</f>
        <v>#REF!</v>
      </c>
      <c r="BK112" s="105"/>
      <c r="BL112" s="106"/>
      <c r="BM112" s="106"/>
      <c r="BN112" s="106"/>
      <c r="BO112" s="106"/>
      <c r="BP112" s="106"/>
      <c r="BQ112" s="106"/>
      <c r="BR112" s="53" t="e">
        <f>SUM(BR110:BR111)</f>
        <v>#REF!</v>
      </c>
      <c r="BS112" s="105"/>
      <c r="BT112" s="106"/>
      <c r="BU112" s="106"/>
      <c r="BV112" s="106"/>
      <c r="BW112" s="106"/>
      <c r="BX112" s="106"/>
      <c r="BY112" s="106"/>
      <c r="BZ112" s="53" t="e">
        <f>SUM(BZ110:BZ111)</f>
        <v>#REF!</v>
      </c>
      <c r="CA112" s="105"/>
      <c r="CB112" s="106"/>
      <c r="CC112" s="106"/>
      <c r="CD112" s="106"/>
      <c r="CE112" s="106"/>
      <c r="CF112" s="106"/>
      <c r="CG112" s="106"/>
      <c r="CH112" s="53" t="e">
        <f>SUM(CH110:CH111)</f>
        <v>#REF!</v>
      </c>
      <c r="CI112" s="105"/>
      <c r="CJ112" s="106"/>
      <c r="CK112" s="106"/>
      <c r="CL112" s="106"/>
      <c r="CM112" s="106"/>
      <c r="CN112" s="106"/>
      <c r="CO112" s="106"/>
      <c r="CP112" s="53" t="e">
        <f>SUM(CP110:CP111)</f>
        <v>#REF!</v>
      </c>
      <c r="CQ112" s="105"/>
      <c r="CR112" s="106"/>
      <c r="CS112" s="106"/>
      <c r="CT112" s="106"/>
      <c r="CU112" s="106"/>
      <c r="CV112" s="106"/>
      <c r="CW112" s="106"/>
      <c r="CX112" s="54" t="e">
        <f>SUM(CX110:CX111)</f>
        <v>#REF!</v>
      </c>
      <c r="CY112" s="105"/>
      <c r="CZ112" s="106"/>
      <c r="DA112" s="106"/>
      <c r="DB112" s="106"/>
      <c r="DC112" s="106"/>
      <c r="DD112" s="106"/>
      <c r="DE112" s="106"/>
      <c r="DF112" s="54" t="e">
        <f>SUM(DF110:DF111)</f>
        <v>#REF!</v>
      </c>
      <c r="DG112" s="105"/>
      <c r="DH112" s="106"/>
      <c r="DI112" s="106"/>
      <c r="DJ112" s="106"/>
      <c r="DK112" s="106"/>
      <c r="DL112" s="106"/>
      <c r="DM112" s="106"/>
      <c r="DN112" s="54" t="e">
        <f>SUM(DN110:DN111)</f>
        <v>#REF!</v>
      </c>
      <c r="DO112" s="105"/>
      <c r="DP112" s="106"/>
      <c r="DQ112" s="106"/>
      <c r="DR112" s="106"/>
      <c r="DS112" s="106"/>
      <c r="DT112" s="106"/>
      <c r="DU112" s="106"/>
      <c r="DV112" s="54" t="e">
        <f>SUM(DV110:DV111)</f>
        <v>#REF!</v>
      </c>
      <c r="DW112" s="112"/>
      <c r="DX112" s="113"/>
      <c r="DY112" s="113"/>
      <c r="DZ112" s="113"/>
      <c r="EA112" s="113"/>
      <c r="EB112" s="113"/>
      <c r="EC112" s="113"/>
      <c r="ED112" s="53" t="e">
        <f>SUM(ED110:ED111)</f>
        <v>#REF!</v>
      </c>
      <c r="EE112" s="105"/>
      <c r="EF112" s="106"/>
      <c r="EG112" s="106"/>
      <c r="EH112" s="106"/>
      <c r="EI112" s="106"/>
      <c r="EJ112" s="106"/>
      <c r="EK112" s="106"/>
      <c r="EL112" s="75" t="e">
        <f>SUM(EL110:EL111)</f>
        <v>#REF!</v>
      </c>
    </row>
    <row r="113" spans="1:142" ht="15.75" thickBot="1" x14ac:dyDescent="0.25">
      <c r="A113" s="97"/>
      <c r="B113" s="92" t="s">
        <v>153</v>
      </c>
      <c r="C113" s="92"/>
      <c r="D113" s="92"/>
      <c r="E113" s="92"/>
      <c r="F113" s="118"/>
      <c r="G113" s="130"/>
      <c r="H113" s="82"/>
      <c r="I113" s="82"/>
      <c r="J113" s="82"/>
      <c r="K113" s="82"/>
      <c r="L113" s="82"/>
      <c r="M113" s="82"/>
      <c r="N113" s="83">
        <v>0.33333333333333331</v>
      </c>
      <c r="O113" s="130"/>
      <c r="P113" s="82"/>
      <c r="Q113" s="82"/>
      <c r="R113" s="82"/>
      <c r="S113" s="82"/>
      <c r="T113" s="82"/>
      <c r="U113" s="82"/>
      <c r="V113" s="83">
        <v>0.33333333333333331</v>
      </c>
      <c r="W113" s="107"/>
      <c r="X113" s="108"/>
      <c r="Y113" s="108"/>
      <c r="Z113" s="108"/>
      <c r="AA113" s="108"/>
      <c r="AB113" s="108"/>
      <c r="AC113" s="108"/>
      <c r="AD113" s="83">
        <v>0.33333333333333331</v>
      </c>
      <c r="AE113" s="107"/>
      <c r="AF113" s="108"/>
      <c r="AG113" s="108"/>
      <c r="AH113" s="108"/>
      <c r="AI113" s="108"/>
      <c r="AJ113" s="108"/>
      <c r="AK113" s="108"/>
      <c r="AL113" s="83">
        <v>0.33333333333333331</v>
      </c>
      <c r="AM113" s="107"/>
      <c r="AN113" s="108"/>
      <c r="AO113" s="108"/>
      <c r="AP113" s="108"/>
      <c r="AQ113" s="108"/>
      <c r="AR113" s="108"/>
      <c r="AS113" s="108"/>
      <c r="AT113" s="83">
        <v>0.33333333333333331</v>
      </c>
      <c r="AU113" s="107"/>
      <c r="AV113" s="108"/>
      <c r="AW113" s="108"/>
      <c r="AX113" s="108"/>
      <c r="AY113" s="108"/>
      <c r="AZ113" s="108"/>
      <c r="BA113" s="108"/>
      <c r="BB113" s="83">
        <v>0.33333333333333331</v>
      </c>
      <c r="BC113" s="107"/>
      <c r="BD113" s="108"/>
      <c r="BE113" s="108"/>
      <c r="BF113" s="108"/>
      <c r="BG113" s="108"/>
      <c r="BH113" s="108"/>
      <c r="BI113" s="108"/>
      <c r="BJ113" s="83">
        <v>0.5</v>
      </c>
      <c r="BK113" s="107"/>
      <c r="BL113" s="108"/>
      <c r="BM113" s="108"/>
      <c r="BN113" s="108"/>
      <c r="BO113" s="108"/>
      <c r="BP113" s="108"/>
      <c r="BQ113" s="108"/>
      <c r="BR113" s="83">
        <v>0.5</v>
      </c>
      <c r="BS113" s="107"/>
      <c r="BT113" s="108"/>
      <c r="BU113" s="108"/>
      <c r="BV113" s="108"/>
      <c r="BW113" s="108"/>
      <c r="BX113" s="108"/>
      <c r="BY113" s="108"/>
      <c r="BZ113" s="83">
        <v>0.5</v>
      </c>
      <c r="CA113" s="107"/>
      <c r="CB113" s="108"/>
      <c r="CC113" s="108"/>
      <c r="CD113" s="108"/>
      <c r="CE113" s="108"/>
      <c r="CF113" s="108"/>
      <c r="CG113" s="108"/>
      <c r="CH113" s="83">
        <v>0.5</v>
      </c>
      <c r="CI113" s="107"/>
      <c r="CJ113" s="108"/>
      <c r="CK113" s="108"/>
      <c r="CL113" s="108"/>
      <c r="CM113" s="108"/>
      <c r="CN113" s="108"/>
      <c r="CO113" s="108"/>
      <c r="CP113" s="83">
        <v>0.33333333333333331</v>
      </c>
      <c r="CQ113" s="107"/>
      <c r="CR113" s="108"/>
      <c r="CS113" s="108"/>
      <c r="CT113" s="108"/>
      <c r="CU113" s="108"/>
      <c r="CV113" s="108"/>
      <c r="CW113" s="108"/>
      <c r="CX113" s="84">
        <v>0.5</v>
      </c>
      <c r="CY113" s="107"/>
      <c r="CZ113" s="108"/>
      <c r="DA113" s="108"/>
      <c r="DB113" s="108"/>
      <c r="DC113" s="108"/>
      <c r="DD113" s="108"/>
      <c r="DE113" s="108"/>
      <c r="DF113" s="84">
        <v>0.33333333333333331</v>
      </c>
      <c r="DG113" s="107"/>
      <c r="DH113" s="108"/>
      <c r="DI113" s="108"/>
      <c r="DJ113" s="108"/>
      <c r="DK113" s="108"/>
      <c r="DL113" s="108"/>
      <c r="DM113" s="108"/>
      <c r="DN113" s="84">
        <v>0.33333333333333331</v>
      </c>
      <c r="DO113" s="107"/>
      <c r="DP113" s="108"/>
      <c r="DQ113" s="108"/>
      <c r="DR113" s="108"/>
      <c r="DS113" s="108"/>
      <c r="DT113" s="108"/>
      <c r="DU113" s="108"/>
      <c r="DV113" s="84">
        <v>0.33333333333333331</v>
      </c>
      <c r="DW113" s="114"/>
      <c r="DX113" s="115"/>
      <c r="DY113" s="115"/>
      <c r="DZ113" s="115"/>
      <c r="EA113" s="115"/>
      <c r="EB113" s="115"/>
      <c r="EC113" s="115"/>
      <c r="ED113" s="83">
        <v>0.33333333333333331</v>
      </c>
      <c r="EE113" s="107"/>
      <c r="EF113" s="108"/>
      <c r="EG113" s="108"/>
      <c r="EH113" s="108"/>
      <c r="EI113" s="108"/>
      <c r="EJ113" s="108"/>
      <c r="EK113" s="108"/>
      <c r="EL113" s="85">
        <v>0.33333333333333331</v>
      </c>
    </row>
    <row r="114" spans="1:142" s="67" customFormat="1" ht="17.25" thickTop="1" thickBot="1" x14ac:dyDescent="0.25">
      <c r="A114" s="98"/>
      <c r="B114" s="89" t="s">
        <v>154</v>
      </c>
      <c r="C114" s="89"/>
      <c r="D114" s="89"/>
      <c r="E114" s="89"/>
      <c r="F114" s="89"/>
      <c r="G114" s="131"/>
      <c r="H114" s="76"/>
      <c r="I114" s="76"/>
      <c r="J114" s="76"/>
      <c r="K114" s="76"/>
      <c r="L114" s="76"/>
      <c r="M114" s="76"/>
      <c r="N114" s="77" t="e">
        <f>ROUNDUP(N112/N113,0)</f>
        <v>#REF!</v>
      </c>
      <c r="O114" s="131"/>
      <c r="P114" s="76"/>
      <c r="Q114" s="76"/>
      <c r="R114" s="76"/>
      <c r="S114" s="76"/>
      <c r="T114" s="76"/>
      <c r="U114" s="76"/>
      <c r="V114" s="77" t="e">
        <f>ROUNDUP(V112/V113,0)</f>
        <v>#REF!</v>
      </c>
      <c r="W114" s="78"/>
      <c r="X114" s="79"/>
      <c r="Y114" s="79"/>
      <c r="Z114" s="79"/>
      <c r="AA114" s="79"/>
      <c r="AB114" s="79"/>
      <c r="AC114" s="79"/>
      <c r="AD114" s="77" t="e">
        <f>ROUNDUP(AD112/AD113,0)</f>
        <v>#REF!</v>
      </c>
      <c r="AE114" s="78"/>
      <c r="AF114" s="79"/>
      <c r="AG114" s="79"/>
      <c r="AH114" s="79"/>
      <c r="AI114" s="79"/>
      <c r="AJ114" s="79"/>
      <c r="AK114" s="79"/>
      <c r="AL114" s="77" t="e">
        <f>ROUNDUP(AL112/AL113,0)</f>
        <v>#REF!</v>
      </c>
      <c r="AM114" s="78"/>
      <c r="AN114" s="79"/>
      <c r="AO114" s="79"/>
      <c r="AP114" s="79"/>
      <c r="AQ114" s="79"/>
      <c r="AR114" s="79"/>
      <c r="AS114" s="79"/>
      <c r="AT114" s="77" t="e">
        <f>ROUNDUP(AT112/AT113,0)</f>
        <v>#REF!</v>
      </c>
      <c r="AU114" s="78"/>
      <c r="AV114" s="79"/>
      <c r="AW114" s="79"/>
      <c r="AX114" s="79"/>
      <c r="AY114" s="79"/>
      <c r="AZ114" s="79"/>
      <c r="BA114" s="79"/>
      <c r="BB114" s="77" t="e">
        <f>ROUNDUP(BB112/BB113,0)</f>
        <v>#REF!</v>
      </c>
      <c r="BC114" s="78"/>
      <c r="BD114" s="79"/>
      <c r="BE114" s="79"/>
      <c r="BF114" s="79"/>
      <c r="BG114" s="79"/>
      <c r="BH114" s="79"/>
      <c r="BI114" s="79"/>
      <c r="BJ114" s="77" t="e">
        <f>ROUNDUP(BJ112/BJ113,0)</f>
        <v>#REF!</v>
      </c>
      <c r="BK114" s="78"/>
      <c r="BL114" s="79"/>
      <c r="BM114" s="79"/>
      <c r="BN114" s="79"/>
      <c r="BO114" s="79"/>
      <c r="BP114" s="79"/>
      <c r="BQ114" s="79"/>
      <c r="BR114" s="77" t="e">
        <f>ROUNDUP(BR112/BR113,0)</f>
        <v>#REF!</v>
      </c>
      <c r="BS114" s="78"/>
      <c r="BT114" s="79"/>
      <c r="BU114" s="79"/>
      <c r="BV114" s="79"/>
      <c r="BW114" s="79"/>
      <c r="BX114" s="79"/>
      <c r="BY114" s="79"/>
      <c r="BZ114" s="77" t="e">
        <f>ROUNDUP(BZ112/BZ113,0)</f>
        <v>#REF!</v>
      </c>
      <c r="CA114" s="78"/>
      <c r="CB114" s="79"/>
      <c r="CC114" s="79"/>
      <c r="CD114" s="79"/>
      <c r="CE114" s="79"/>
      <c r="CF114" s="79"/>
      <c r="CG114" s="79"/>
      <c r="CH114" s="77" t="e">
        <f>ROUNDUP(CH112/CH113,0)</f>
        <v>#REF!</v>
      </c>
      <c r="CI114" s="78"/>
      <c r="CJ114" s="79"/>
      <c r="CK114" s="79"/>
      <c r="CL114" s="79"/>
      <c r="CM114" s="79"/>
      <c r="CN114" s="79"/>
      <c r="CO114" s="79"/>
      <c r="CP114" s="77" t="e">
        <f>ROUNDUP(CP112/CP113,0)</f>
        <v>#REF!</v>
      </c>
      <c r="CQ114" s="78"/>
      <c r="CR114" s="79"/>
      <c r="CS114" s="79"/>
      <c r="CT114" s="79"/>
      <c r="CU114" s="79"/>
      <c r="CV114" s="79"/>
      <c r="CW114" s="79"/>
      <c r="CX114" s="80" t="e">
        <f>ROUNDUP(CX112/CX113,0)</f>
        <v>#REF!</v>
      </c>
      <c r="CY114" s="78"/>
      <c r="CZ114" s="79"/>
      <c r="DA114" s="79"/>
      <c r="DB114" s="79"/>
      <c r="DC114" s="79"/>
      <c r="DD114" s="79"/>
      <c r="DE114" s="79"/>
      <c r="DF114" s="80" t="e">
        <f>ROUNDUP(DF112/DF113,0)</f>
        <v>#REF!</v>
      </c>
      <c r="DG114" s="78"/>
      <c r="DH114" s="79"/>
      <c r="DI114" s="79"/>
      <c r="DJ114" s="79"/>
      <c r="DK114" s="79"/>
      <c r="DL114" s="79"/>
      <c r="DM114" s="79"/>
      <c r="DN114" s="80" t="e">
        <f>ROUNDUP(DN112/DN113,0)</f>
        <v>#REF!</v>
      </c>
      <c r="DO114" s="78"/>
      <c r="DP114" s="79"/>
      <c r="DQ114" s="79"/>
      <c r="DR114" s="79"/>
      <c r="DS114" s="79"/>
      <c r="DT114" s="79"/>
      <c r="DU114" s="79"/>
      <c r="DV114" s="80" t="e">
        <f>ROUNDUP(DV112/DV113,0)</f>
        <v>#REF!</v>
      </c>
      <c r="DW114" s="78"/>
      <c r="DX114" s="79"/>
      <c r="DY114" s="79"/>
      <c r="DZ114" s="79"/>
      <c r="EA114" s="79"/>
      <c r="EB114" s="79"/>
      <c r="EC114" s="79"/>
      <c r="ED114" s="77" t="e">
        <f>ROUNDUP(ED112/ED113,0)</f>
        <v>#REF!</v>
      </c>
      <c r="EE114" s="78"/>
      <c r="EF114" s="79"/>
      <c r="EG114" s="79"/>
      <c r="EH114" s="79"/>
      <c r="EI114" s="79"/>
      <c r="EJ114" s="79"/>
      <c r="EK114" s="79"/>
      <c r="EL114" s="81" t="e">
        <f>ROUNDUP(EL112/EL113,0)</f>
        <v>#REF!</v>
      </c>
    </row>
    <row r="116" spans="1:142" x14ac:dyDescent="0.2">
      <c r="A116" s="739" t="s">
        <v>3957</v>
      </c>
      <c r="B116" s="739"/>
      <c r="C116" s="739"/>
      <c r="D116" s="739"/>
      <c r="E116" s="739"/>
      <c r="N116" s="740"/>
      <c r="V116" s="740"/>
      <c r="AD116" s="740"/>
      <c r="AL116" s="740"/>
      <c r="AT116" s="740"/>
      <c r="BB116" s="740"/>
      <c r="BJ116" s="740"/>
      <c r="BR116" s="740"/>
      <c r="BZ116" s="740"/>
      <c r="CH116" s="740"/>
      <c r="CP116" s="740"/>
      <c r="CX116" s="740"/>
      <c r="DF116" s="740"/>
      <c r="DN116" s="740"/>
      <c r="DV116" s="740"/>
      <c r="ED116" s="740"/>
      <c r="EL116" s="740"/>
    </row>
    <row r="117" spans="1:142" x14ac:dyDescent="0.2">
      <c r="N117" s="93"/>
      <c r="V117" s="93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</row>
    <row r="120" spans="1:142" x14ac:dyDescent="0.2">
      <c r="B120" s="7" t="s">
        <v>155</v>
      </c>
    </row>
    <row r="121" spans="1:142" x14ac:dyDescent="0.2">
      <c r="B121" s="120" t="s">
        <v>156</v>
      </c>
    </row>
    <row r="126" spans="1:142" x14ac:dyDescent="0.2">
      <c r="DF126" s="52"/>
      <c r="DN126" s="52"/>
    </row>
  </sheetData>
  <sheetProtection autoFilter="0"/>
  <conditionalFormatting sqref="G29:N29 AE29:EL29 DO35:EL36 DO84:EL86">
    <cfRule type="expression" dxfId="71" priority="25">
      <formula>AND(G29&gt;0,G$14&lt;&gt;"",LEN($A29)-LEN(SUBSTITUTE($A29,".",""))&gt;1)</formula>
    </cfRule>
    <cfRule type="expression" dxfId="70" priority="26">
      <formula>AND(G29&gt;0,G$14="",LEN($A29)-LEN(SUBSTITUTE($A29,".",""))=2)</formula>
    </cfRule>
  </conditionalFormatting>
  <conditionalFormatting sqref="G35:N35 AE35:DN35">
    <cfRule type="expression" dxfId="69" priority="21">
      <formula>AND(G35&gt;0,G$14&lt;&gt;"",LEN($A35)-LEN(SUBSTITUTE($A35,".",""))&gt;1)</formula>
    </cfRule>
    <cfRule type="expression" dxfId="68" priority="22">
      <formula>AND(G35&gt;0,G$14="",LEN($A35)-LEN(SUBSTITUTE($A35,".",""))=2)</formula>
    </cfRule>
  </conditionalFormatting>
  <conditionalFormatting sqref="G36:N36 AE36:DN36">
    <cfRule type="expression" dxfId="67" priority="23">
      <formula>AND(G36&gt;0,G$14&lt;&gt;"",LEN($A36)-LEN(SUBSTITUTE($A36,".",""))&gt;1)</formula>
    </cfRule>
    <cfRule type="expression" dxfId="66" priority="24">
      <formula>AND(G36&gt;0,G$14="",LEN($A36)-LEN(SUBSTITUTE($A36,".",""))=2)</formula>
    </cfRule>
  </conditionalFormatting>
  <conditionalFormatting sqref="G84:N86 AE84:DN86">
    <cfRule type="expression" dxfId="65" priority="19">
      <formula>AND(G84&gt;0,G$14&lt;&gt;"",LEN($A84)-LEN(SUBSTITUTE($A84,".",""))&gt;1)</formula>
    </cfRule>
    <cfRule type="expression" dxfId="64" priority="20">
      <formula>AND(G84&gt;0,G$14="",LEN($A84)-LEN(SUBSTITUTE($A84,".",""))=2)</formula>
    </cfRule>
  </conditionalFormatting>
  <conditionalFormatting sqref="O29:V29">
    <cfRule type="expression" dxfId="63" priority="17">
      <formula>AND(O29&gt;0,O$14&lt;&gt;"",LEN($A29)-LEN(SUBSTITUTE($A29,".",""))&gt;1)</formula>
    </cfRule>
    <cfRule type="expression" dxfId="62" priority="18">
      <formula>AND(O29&gt;0,O$14="",LEN($A29)-LEN(SUBSTITUTE($A29,".",""))=2)</formula>
    </cfRule>
  </conditionalFormatting>
  <conditionalFormatting sqref="O35:V35">
    <cfRule type="expression" dxfId="61" priority="13">
      <formula>AND(O35&gt;0,O$14&lt;&gt;"",LEN($A35)-LEN(SUBSTITUTE($A35,".",""))&gt;1)</formula>
    </cfRule>
    <cfRule type="expression" dxfId="60" priority="14">
      <formula>AND(O35&gt;0,O$14="",LEN($A35)-LEN(SUBSTITUTE($A35,".",""))=2)</formula>
    </cfRule>
  </conditionalFormatting>
  <conditionalFormatting sqref="O36:V36">
    <cfRule type="expression" dxfId="59" priority="15">
      <formula>AND(O36&gt;0,O$14&lt;&gt;"",LEN($A36)-LEN(SUBSTITUTE($A36,".",""))&gt;1)</formula>
    </cfRule>
    <cfRule type="expression" dxfId="58" priority="16">
      <formula>AND(O36&gt;0,O$14="",LEN($A36)-LEN(SUBSTITUTE($A36,".",""))=2)</formula>
    </cfRule>
  </conditionalFormatting>
  <conditionalFormatting sqref="O84:V86">
    <cfRule type="expression" dxfId="57" priority="11">
      <formula>AND(O84&gt;0,O$14&lt;&gt;"",LEN($A84)-LEN(SUBSTITUTE($A84,".",""))&gt;1)</formula>
    </cfRule>
    <cfRule type="expression" dxfId="56" priority="12">
      <formula>AND(O84&gt;0,O$14="",LEN($A84)-LEN(SUBSTITUTE($A84,".",""))=2)</formula>
    </cfRule>
  </conditionalFormatting>
  <conditionalFormatting sqref="G12:V12 AE12:EL12">
    <cfRule type="expression" dxfId="55" priority="10">
      <formula>AND(G$4="",G12&lt;&gt;"")</formula>
    </cfRule>
  </conditionalFormatting>
  <conditionalFormatting sqref="W29:AD29">
    <cfRule type="expression" dxfId="54" priority="8">
      <formula>AND(W29&gt;0,W$14&lt;&gt;"",LEN($A29)-LEN(SUBSTITUTE($A29,".",""))&gt;1)</formula>
    </cfRule>
    <cfRule type="expression" dxfId="53" priority="9">
      <formula>AND(W29&gt;0,W$14="",LEN($A29)-LEN(SUBSTITUTE($A29,".",""))=2)</formula>
    </cfRule>
  </conditionalFormatting>
  <conditionalFormatting sqref="W35:AD35">
    <cfRule type="expression" dxfId="52" priority="4">
      <formula>AND(W35&gt;0,W$14&lt;&gt;"",LEN($A35)-LEN(SUBSTITUTE($A35,".",""))&gt;1)</formula>
    </cfRule>
    <cfRule type="expression" dxfId="51" priority="5">
      <formula>AND(W35&gt;0,W$14="",LEN($A35)-LEN(SUBSTITUTE($A35,".",""))=2)</formula>
    </cfRule>
  </conditionalFormatting>
  <conditionalFormatting sqref="W36:AD36">
    <cfRule type="expression" dxfId="50" priority="6">
      <formula>AND(W36&gt;0,W$14&lt;&gt;"",LEN($A36)-LEN(SUBSTITUTE($A36,".",""))&gt;1)</formula>
    </cfRule>
    <cfRule type="expression" dxfId="49" priority="7">
      <formula>AND(W36&gt;0,W$14="",LEN($A36)-LEN(SUBSTITUTE($A36,".",""))=2)</formula>
    </cfRule>
  </conditionalFormatting>
  <conditionalFormatting sqref="W84:AD86">
    <cfRule type="expression" dxfId="48" priority="2">
      <formula>AND(W84&gt;0,W$14&lt;&gt;"",LEN($A84)-LEN(SUBSTITUTE($A84,".",""))&gt;1)</formula>
    </cfRule>
    <cfRule type="expression" dxfId="47" priority="3">
      <formula>AND(W84&gt;0,W$14="",LEN($A84)-LEN(SUBSTITUTE($A84,".",""))=2)</formula>
    </cfRule>
  </conditionalFormatting>
  <conditionalFormatting sqref="W12:AD12">
    <cfRule type="expression" dxfId="46" priority="1">
      <formula>AND(W$4="",W12&lt;&gt;"")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D38 D8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6"/>
  <sheetViews>
    <sheetView workbookViewId="0"/>
  </sheetViews>
  <sheetFormatPr defaultRowHeight="12.75" x14ac:dyDescent="0.2"/>
  <cols>
    <col min="2" max="2" width="20.42578125" bestFit="1" customWidth="1"/>
    <col min="5" max="5" width="10.85546875" bestFit="1" customWidth="1"/>
    <col min="6" max="6" width="11" bestFit="1" customWidth="1"/>
  </cols>
  <sheetData>
    <row r="2" spans="2:10" ht="47.25" x14ac:dyDescent="0.2">
      <c r="B2" s="366" t="s">
        <v>184</v>
      </c>
      <c r="C2" s="367"/>
      <c r="D2" s="366" t="s">
        <v>186</v>
      </c>
      <c r="E2" s="368" t="s">
        <v>187</v>
      </c>
      <c r="F2" s="368" t="s">
        <v>188</v>
      </c>
      <c r="J2" s="444" t="s">
        <v>3952</v>
      </c>
    </row>
    <row r="3" spans="2:10" ht="15.75" x14ac:dyDescent="0.2">
      <c r="B3" s="362" t="s">
        <v>3605</v>
      </c>
      <c r="C3" s="237"/>
      <c r="D3" s="363"/>
      <c r="E3" s="362" t="s">
        <v>3603</v>
      </c>
      <c r="F3" s="364" t="s">
        <v>3606</v>
      </c>
    </row>
    <row r="4" spans="2:10" ht="15.75" x14ac:dyDescent="0.2">
      <c r="B4" s="362" t="s">
        <v>3602</v>
      </c>
      <c r="C4" s="237"/>
      <c r="D4" s="237"/>
      <c r="E4" s="363" t="s">
        <v>3604</v>
      </c>
      <c r="F4" s="362" t="s">
        <v>3607</v>
      </c>
    </row>
    <row r="5" spans="2:10" ht="15" x14ac:dyDescent="0.2">
      <c r="B5" s="365" t="s">
        <v>3613</v>
      </c>
      <c r="C5" s="247"/>
      <c r="D5" s="247"/>
      <c r="E5" s="247"/>
      <c r="F5" s="365" t="s">
        <v>3608</v>
      </c>
    </row>
    <row r="6" spans="2:10" ht="15" x14ac:dyDescent="0.2">
      <c r="B6" s="247"/>
      <c r="C6" s="247"/>
      <c r="D6" s="247"/>
      <c r="E6" s="247"/>
      <c r="F6" s="247" t="s">
        <v>3609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27"/>
  <sheetViews>
    <sheetView showGridLines="0" showRowColHeaders="0" zoomScale="81" zoomScaleNormal="85" workbookViewId="0">
      <selection activeCell="D20" sqref="D7:Z20"/>
    </sheetView>
  </sheetViews>
  <sheetFormatPr defaultColWidth="9.140625" defaultRowHeight="12.75" x14ac:dyDescent="0.2"/>
  <cols>
    <col min="1" max="1" width="1.7109375" style="169" customWidth="1"/>
    <col min="2" max="2" width="11.5703125" style="169" bestFit="1" customWidth="1"/>
    <col min="3" max="3" width="67.140625" style="169" customWidth="1"/>
    <col min="4" max="16384" width="9.140625" style="169"/>
  </cols>
  <sheetData>
    <row r="1" spans="2:27" ht="5.25" customHeight="1" x14ac:dyDescent="0.2"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2:27" ht="15.75" x14ac:dyDescent="0.25">
      <c r="B2" s="187"/>
      <c r="C2" s="187"/>
      <c r="D2" s="211" t="s">
        <v>157</v>
      </c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5"/>
    </row>
    <row r="3" spans="2:27" ht="15" x14ac:dyDescent="0.2">
      <c r="B3" s="187"/>
      <c r="C3" s="187"/>
      <c r="D3" s="209" t="s">
        <v>158</v>
      </c>
      <c r="E3" s="176"/>
      <c r="F3" s="176"/>
      <c r="G3" s="176" t="s">
        <v>159</v>
      </c>
      <c r="H3" s="209" t="s">
        <v>160</v>
      </c>
      <c r="I3" s="176"/>
      <c r="J3" s="176"/>
      <c r="K3" s="176" t="s">
        <v>159</v>
      </c>
      <c r="L3" s="208" t="s">
        <v>161</v>
      </c>
      <c r="M3" s="176"/>
      <c r="N3" s="176"/>
      <c r="O3" s="176" t="s">
        <v>159</v>
      </c>
      <c r="P3" s="208" t="s">
        <v>162</v>
      </c>
      <c r="Q3" s="176"/>
      <c r="R3" s="176"/>
      <c r="S3" s="176" t="s">
        <v>159</v>
      </c>
      <c r="T3" s="208" t="s">
        <v>163</v>
      </c>
      <c r="U3" s="176"/>
      <c r="V3" s="176"/>
      <c r="W3" s="176" t="s">
        <v>159</v>
      </c>
      <c r="X3" s="210" t="s">
        <v>164</v>
      </c>
      <c r="Y3" s="196"/>
      <c r="Z3" s="196"/>
      <c r="AA3" s="197"/>
    </row>
    <row r="4" spans="2:27" ht="25.5" x14ac:dyDescent="0.2">
      <c r="B4" s="187"/>
      <c r="C4" s="187"/>
      <c r="D4" s="188" t="s">
        <v>165</v>
      </c>
      <c r="E4" s="189" t="s">
        <v>166</v>
      </c>
      <c r="F4" s="189" t="s">
        <v>167</v>
      </c>
      <c r="G4" s="190" t="s">
        <v>168</v>
      </c>
      <c r="H4" s="189" t="s">
        <v>165</v>
      </c>
      <c r="I4" s="189" t="s">
        <v>166</v>
      </c>
      <c r="J4" s="189" t="s">
        <v>167</v>
      </c>
      <c r="K4" s="190" t="s">
        <v>168</v>
      </c>
      <c r="L4" s="189" t="s">
        <v>165</v>
      </c>
      <c r="M4" s="189" t="s">
        <v>166</v>
      </c>
      <c r="N4" s="189" t="s">
        <v>167</v>
      </c>
      <c r="O4" s="190" t="s">
        <v>168</v>
      </c>
      <c r="P4" s="189" t="s">
        <v>165</v>
      </c>
      <c r="Q4" s="189" t="s">
        <v>166</v>
      </c>
      <c r="R4" s="189" t="s">
        <v>167</v>
      </c>
      <c r="S4" s="190" t="s">
        <v>168</v>
      </c>
      <c r="T4" s="189" t="s">
        <v>165</v>
      </c>
      <c r="U4" s="189" t="s">
        <v>166</v>
      </c>
      <c r="V4" s="189" t="s">
        <v>167</v>
      </c>
      <c r="W4" s="194" t="s">
        <v>168</v>
      </c>
      <c r="X4" s="218" t="s">
        <v>165</v>
      </c>
      <c r="Y4" s="216" t="s">
        <v>166</v>
      </c>
      <c r="Z4" s="212" t="s">
        <v>167</v>
      </c>
      <c r="AA4" s="213" t="s">
        <v>168</v>
      </c>
    </row>
    <row r="5" spans="2:27" x14ac:dyDescent="0.2">
      <c r="B5" s="170" t="s">
        <v>25</v>
      </c>
      <c r="C5" s="171" t="s">
        <v>31</v>
      </c>
      <c r="D5" s="177" t="e">
        <f>COUNTIFS('01. Instal. Prediais e Civis'!#REF!,D4,'01. Instal. Prediais e Civis'!C4:C1048576,"&lt;&gt;"&amp;"")</f>
        <v>#REF!</v>
      </c>
      <c r="E5" s="178" t="e">
        <f>COUNTIFS('01. Instal. Prediais e Civis'!#REF!,E4,'01. Instal. Prediais e Civis'!C4:C1048576,"&lt;&gt;"&amp;"")</f>
        <v>#REF!</v>
      </c>
      <c r="F5" s="178" t="e">
        <f>COUNTIFS('01. Instal. Prediais e Civis'!#REF!,F4,'01. Instal. Prediais e Civis'!C4:C1048576,"&lt;&gt;"&amp;"")</f>
        <v>#REF!</v>
      </c>
      <c r="G5" s="179" t="e">
        <f>COUNTIFS('01. Instal. Prediais e Civis'!#REF!,G4,'01. Instal. Prediais e Civis'!C4:C1048576,"&lt;&gt;"&amp;"")</f>
        <v>#REF!</v>
      </c>
      <c r="H5" s="180" t="e">
        <f>COUNTIFS('01. Instal. Prediais e Civis'!#REF!,H4,'01. Instal. Prediais e Civis'!C4:C1048576,"&lt;&gt;"&amp;"")</f>
        <v>#REF!</v>
      </c>
      <c r="I5" s="178" t="e">
        <f>COUNTIFS('01. Instal. Prediais e Civis'!#REF!,I4,'01. Instal. Prediais e Civis'!C4:C1048576,"&lt;&gt;"&amp;"")</f>
        <v>#REF!</v>
      </c>
      <c r="J5" s="178" t="e">
        <f>COUNTIFS('01. Instal. Prediais e Civis'!#REF!,J4,'01. Instal. Prediais e Civis'!C4:C1048576,"&lt;&gt;"&amp;"")</f>
        <v>#REF!</v>
      </c>
      <c r="K5" s="179" t="e">
        <f>COUNTIFS('01. Instal. Prediais e Civis'!#REF!,K4,'01. Instal. Prediais e Civis'!C4:C1048576,"&lt;&gt;"&amp;"")</f>
        <v>#REF!</v>
      </c>
      <c r="L5" s="180" t="e">
        <f>COUNTIFS('01. Instal. Prediais e Civis'!#REF!,L4,'01. Instal. Prediais e Civis'!C4:C1048576,"&lt;&gt;"&amp;"")</f>
        <v>#REF!</v>
      </c>
      <c r="M5" s="178" t="e">
        <f>COUNTIFS('01. Instal. Prediais e Civis'!#REF!,M4,'01. Instal. Prediais e Civis'!C4:C1048576,"&lt;&gt;"&amp;"")</f>
        <v>#REF!</v>
      </c>
      <c r="N5" s="178" t="e">
        <f>COUNTIFS('01. Instal. Prediais e Civis'!#REF!,N4,'01. Instal. Prediais e Civis'!C4:C1048576,"&lt;&gt;"&amp;"")</f>
        <v>#REF!</v>
      </c>
      <c r="O5" s="179" t="e">
        <f>COUNTIFS('01. Instal. Prediais e Civis'!#REF!,O4,'01. Instal. Prediais e Civis'!C4:C1048576,"&lt;&gt;"&amp;"")</f>
        <v>#REF!</v>
      </c>
      <c r="P5" s="180" t="e">
        <f>COUNTIFS('01. Instal. Prediais e Civis'!#REF!,P4,'01. Instal. Prediais e Civis'!C4:C1048576,"&lt;&gt;"&amp;"")</f>
        <v>#REF!</v>
      </c>
      <c r="Q5" s="178" t="e">
        <f>COUNTIFS('01. Instal. Prediais e Civis'!#REF!,Q4,'01. Instal. Prediais e Civis'!C4:C1048576,"&lt;&gt;"&amp;"")</f>
        <v>#REF!</v>
      </c>
      <c r="R5" s="178" t="e">
        <f>COUNTIFS('01. Instal. Prediais e Civis'!#REF!,R4,'01. Instal. Prediais e Civis'!C4:C1048576,"&lt;&gt;"&amp;"")</f>
        <v>#REF!</v>
      </c>
      <c r="S5" s="179" t="e">
        <f>COUNTIFS('01. Instal. Prediais e Civis'!#REF!,S4,'01. Instal. Prediais e Civis'!C4:C1048576,"&lt;&gt;"&amp;"")</f>
        <v>#REF!</v>
      </c>
      <c r="T5" s="180" t="e">
        <f>COUNTIFS('01. Instal. Prediais e Civis'!#REF!,T4,'01. Instal. Prediais e Civis'!C4:C1048576,"&lt;&gt;"&amp;"")</f>
        <v>#REF!</v>
      </c>
      <c r="U5" s="178" t="e">
        <f>COUNTIFS('01. Instal. Prediais e Civis'!#REF!,U4,'01. Instal. Prediais e Civis'!C4:C1048576,"&lt;&gt;"&amp;"")</f>
        <v>#REF!</v>
      </c>
      <c r="V5" s="178" t="e">
        <f>COUNTIFS('01. Instal. Prediais e Civis'!#REF!,V4,'01. Instal. Prediais e Civis'!C4:C1048576,"&lt;&gt;"&amp;"")</f>
        <v>#REF!</v>
      </c>
      <c r="W5" s="195" t="e">
        <f>COUNTIFS('01. Instal. Prediais e Civis'!#REF!,W4,'01. Instal. Prediais e Civis'!C4:C1048576,"&lt;&gt;"&amp;"")</f>
        <v>#REF!</v>
      </c>
      <c r="X5" s="219" t="e">
        <f>COUNTIFS('01. Instal. Prediais e Civis'!#REF!,X4,'01. Instal. Prediais e Civis'!C4:C1048576,"&lt;&gt;"&amp;"")</f>
        <v>#REF!</v>
      </c>
      <c r="Y5" s="217" t="e">
        <f>COUNTIFS('01. Instal. Prediais e Civis'!#REF!,Y4,'01. Instal. Prediais e Civis'!C4:C1048576,"&lt;&gt;"&amp;"")</f>
        <v>#REF!</v>
      </c>
      <c r="Z5" s="214" t="e">
        <f>COUNTIFS('01. Instal. Prediais e Civis'!#REF!,Z4,'01. Instal. Prediais e Civis'!C4:C1048576,"&lt;&gt;"&amp;"")</f>
        <v>#REF!</v>
      </c>
      <c r="AA5" s="215" t="e">
        <f>COUNTIFS('01. Instal. Prediais e Civis'!#REF!,AA4,'01. Instal. Prediais e Civis'!C4:C1048576,"&lt;&gt;"&amp;"")</f>
        <v>#REF!</v>
      </c>
    </row>
    <row r="6" spans="2:27" x14ac:dyDescent="0.2">
      <c r="B6" s="172" t="s">
        <v>32</v>
      </c>
      <c r="C6" s="173" t="s">
        <v>33</v>
      </c>
      <c r="D6" s="177" t="e">
        <f>COUNTIFS('02. Centrais Gases e Vácuo'!#REF!,D4,'02. Centrais Gases e Vácuo'!C4:C1048576,"&lt;&gt;"&amp;"")</f>
        <v>#REF!</v>
      </c>
      <c r="E6" s="178" t="e">
        <f>COUNTIFS('02. Centrais Gases e Vácuo'!#REF!,E4,'02. Centrais Gases e Vácuo'!C4:C1048576,"&lt;&gt;"&amp;"")</f>
        <v>#REF!</v>
      </c>
      <c r="F6" s="178" t="e">
        <f>COUNTIFS('02. Centrais Gases e Vácuo'!#REF!,F4,'02. Centrais Gases e Vácuo'!C4:C1048576,"&lt;&gt;"&amp;"")</f>
        <v>#REF!</v>
      </c>
      <c r="G6" s="179" t="e">
        <f>COUNTIFS('02. Centrais Gases e Vácuo'!#REF!,G4,'02. Centrais Gases e Vácuo'!C4:C1048576,"&lt;&gt;"&amp;"")</f>
        <v>#REF!</v>
      </c>
      <c r="H6" s="180" t="e">
        <f>COUNTIFS('02. Centrais Gases e Vácuo'!#REF!,H4,'02. Centrais Gases e Vácuo'!C4:C1048576,"&lt;&gt;"&amp;"")</f>
        <v>#REF!</v>
      </c>
      <c r="I6" s="178" t="e">
        <f>COUNTIFS('02. Centrais Gases e Vácuo'!#REF!,I4,'02. Centrais Gases e Vácuo'!C4:C1048576,"&lt;&gt;"&amp;"")</f>
        <v>#REF!</v>
      </c>
      <c r="J6" s="178" t="e">
        <f>COUNTIFS('02. Centrais Gases e Vácuo'!#REF!,J4,'02. Centrais Gases e Vácuo'!C4:C1048576,"&lt;&gt;"&amp;"")</f>
        <v>#REF!</v>
      </c>
      <c r="K6" s="179" t="e">
        <f>COUNTIFS('02. Centrais Gases e Vácuo'!#REF!,K4,'02. Centrais Gases e Vácuo'!C4:C1048576,"&lt;&gt;"&amp;"")</f>
        <v>#REF!</v>
      </c>
      <c r="L6" s="180" t="e">
        <f>COUNTIFS('02. Centrais Gases e Vácuo'!#REF!,L4,'02. Centrais Gases e Vácuo'!C4:C1048576,"&lt;&gt;"&amp;"")</f>
        <v>#REF!</v>
      </c>
      <c r="M6" s="178" t="e">
        <f>COUNTIFS('02. Centrais Gases e Vácuo'!#REF!,M4,'02. Centrais Gases e Vácuo'!C4:C1048576,"&lt;&gt;"&amp;"")</f>
        <v>#REF!</v>
      </c>
      <c r="N6" s="178" t="e">
        <f>COUNTIFS('02. Centrais Gases e Vácuo'!#REF!,N4,'02. Centrais Gases e Vácuo'!C4:C1048576,"&lt;&gt;"&amp;"")</f>
        <v>#REF!</v>
      </c>
      <c r="O6" s="179" t="e">
        <f>COUNTIFS('02. Centrais Gases e Vácuo'!#REF!,O4,'02. Centrais Gases e Vácuo'!C4:C1048576,"&lt;&gt;"&amp;"")</f>
        <v>#REF!</v>
      </c>
      <c r="P6" s="180" t="e">
        <f>COUNTIFS('02. Centrais Gases e Vácuo'!#REF!,P4,'02. Centrais Gases e Vácuo'!C4:C1048576,"&lt;&gt;"&amp;"")</f>
        <v>#REF!</v>
      </c>
      <c r="Q6" s="178" t="e">
        <f>COUNTIFS('02. Centrais Gases e Vácuo'!#REF!,Q4,'02. Centrais Gases e Vácuo'!C4:C1048576,"&lt;&gt;"&amp;"")</f>
        <v>#REF!</v>
      </c>
      <c r="R6" s="178" t="e">
        <f>COUNTIFS('02. Centrais Gases e Vácuo'!#REF!,R4,'02. Centrais Gases e Vácuo'!C4:C1048576,"&lt;&gt;"&amp;"")</f>
        <v>#REF!</v>
      </c>
      <c r="S6" s="179" t="e">
        <f>COUNTIFS('02. Centrais Gases e Vácuo'!#REF!,S4,'02. Centrais Gases e Vácuo'!C4:C1048576,"&lt;&gt;"&amp;"")</f>
        <v>#REF!</v>
      </c>
      <c r="T6" s="180" t="e">
        <f>COUNTIFS('02. Centrais Gases e Vácuo'!#REF!,T4,'02. Centrais Gases e Vácuo'!C4:C1048576,"&lt;&gt;"&amp;"")</f>
        <v>#REF!</v>
      </c>
      <c r="U6" s="178" t="e">
        <f>COUNTIFS('02. Centrais Gases e Vácuo'!#REF!,U4,'02. Centrais Gases e Vácuo'!C4:C1048576,"&lt;&gt;"&amp;"")</f>
        <v>#REF!</v>
      </c>
      <c r="V6" s="178" t="e">
        <f>COUNTIFS('02. Centrais Gases e Vácuo'!#REF!,V4,'02. Centrais Gases e Vácuo'!C4:C1048576,"&lt;&gt;"&amp;"")</f>
        <v>#REF!</v>
      </c>
      <c r="W6" s="195" t="e">
        <f>COUNTIFS('02. Centrais Gases e Vácuo'!#REF!,W4,'02. Centrais Gases e Vácuo'!C4:C1048576,"&lt;&gt;"&amp;"")</f>
        <v>#REF!</v>
      </c>
      <c r="X6" s="219" t="e">
        <f>COUNTIFS('02. Centrais Gases e Vácuo'!#REF!,X4,'02. Centrais Gases e Vácuo'!C4:C1048576,"&lt;&gt;"&amp;"")</f>
        <v>#REF!</v>
      </c>
      <c r="Y6" s="217" t="e">
        <f>COUNTIFS('02. Centrais Gases e Vácuo'!#REF!,Y4,'02. Centrais Gases e Vácuo'!C4:C1048576,"&lt;&gt;"&amp;"")</f>
        <v>#REF!</v>
      </c>
      <c r="Z6" s="214" t="e">
        <f>COUNTIFS('02. Centrais Gases e Vácuo'!#REF!,Z4,'02. Centrais Gases e Vácuo'!C4:C1048576,"&lt;&gt;"&amp;"")</f>
        <v>#REF!</v>
      </c>
      <c r="AA6" s="215" t="e">
        <f>COUNTIFS('02. Centrais Gases e Vácuo'!#REF!,AA4,'02. Centrais Gases e Vácuo'!C4:C1048576,"&lt;&gt;"&amp;"")</f>
        <v>#REF!</v>
      </c>
    </row>
    <row r="7" spans="2:27" x14ac:dyDescent="0.2">
      <c r="B7" s="172" t="s">
        <v>34</v>
      </c>
      <c r="C7" s="173" t="s">
        <v>35</v>
      </c>
      <c r="D7" s="177" t="e">
        <f>COUNTIFS('03. Sist. Climatização'!#REF!,D4,'03. Sist. Climatização'!C4:C1048576,"&lt;&gt;"&amp;"")</f>
        <v>#REF!</v>
      </c>
      <c r="E7" s="178" t="e">
        <f>COUNTIFS('03. Sist. Climatização'!#REF!,E4,'03. Sist. Climatização'!C4:C1048576,"&lt;&gt;"&amp;"")</f>
        <v>#REF!</v>
      </c>
      <c r="F7" s="178" t="e">
        <f>COUNTIFS('03. Sist. Climatização'!#REF!,F4,'03. Sist. Climatização'!C4:C1048576,"&lt;&gt;"&amp;"")</f>
        <v>#REF!</v>
      </c>
      <c r="G7" s="179" t="e">
        <f>COUNTIFS('03. Sist. Climatização'!#REF!,G4,'03. Sist. Climatização'!C4:C1048576,"&lt;&gt;"&amp;"")</f>
        <v>#REF!</v>
      </c>
      <c r="H7" s="180" t="e">
        <f>COUNTIFS('03. Sist. Climatização'!#REF!,H4,'03. Sist. Climatização'!C4:C1048576,"&lt;&gt;"&amp;"")</f>
        <v>#REF!</v>
      </c>
      <c r="I7" s="178" t="e">
        <f>COUNTIFS('03. Sist. Climatização'!#REF!,I4,'03. Sist. Climatização'!C4:C1048576,"&lt;&gt;"&amp;"")</f>
        <v>#REF!</v>
      </c>
      <c r="J7" s="178" t="e">
        <f>COUNTIFS('03. Sist. Climatização'!#REF!,J4,'03. Sist. Climatização'!C4:C1048576,"&lt;&gt;"&amp;"")</f>
        <v>#REF!</v>
      </c>
      <c r="K7" s="179" t="e">
        <f>COUNTIFS('03. Sist. Climatização'!#REF!,K4,'03. Sist. Climatização'!C4:C1048576,"&lt;&gt;"&amp;"")</f>
        <v>#REF!</v>
      </c>
      <c r="L7" s="180" t="e">
        <f>COUNTIFS('03. Sist. Climatização'!#REF!,L4,'03. Sist. Climatização'!C4:C1048576,"&lt;&gt;"&amp;"")</f>
        <v>#REF!</v>
      </c>
      <c r="M7" s="178" t="e">
        <f>COUNTIFS('03. Sist. Climatização'!#REF!,M4,'03. Sist. Climatização'!C4:C1048576,"&lt;&gt;"&amp;"")</f>
        <v>#REF!</v>
      </c>
      <c r="N7" s="178" t="e">
        <f>COUNTIFS('03. Sist. Climatização'!#REF!,N4,'03. Sist. Climatização'!C4:C1048576,"&lt;&gt;"&amp;"")</f>
        <v>#REF!</v>
      </c>
      <c r="O7" s="179" t="e">
        <f>COUNTIFS('03. Sist. Climatização'!#REF!,O4,'03. Sist. Climatização'!C4:C1048576,"&lt;&gt;"&amp;"")</f>
        <v>#REF!</v>
      </c>
      <c r="P7" s="180" t="e">
        <f>COUNTIFS('03. Sist. Climatização'!#REF!,P4,'03. Sist. Climatização'!C4:C1048576,"&lt;&gt;"&amp;"")</f>
        <v>#REF!</v>
      </c>
      <c r="Q7" s="178" t="e">
        <f>COUNTIFS('03. Sist. Climatização'!#REF!,Q4,'03. Sist. Climatização'!C4:C1048576,"&lt;&gt;"&amp;"")</f>
        <v>#REF!</v>
      </c>
      <c r="R7" s="178" t="e">
        <f>COUNTIFS('03. Sist. Climatização'!#REF!,R4,'03. Sist. Climatização'!C4:C1048576,"&lt;&gt;"&amp;"")</f>
        <v>#REF!</v>
      </c>
      <c r="S7" s="179" t="e">
        <f>COUNTIFS('03. Sist. Climatização'!#REF!,S4,'03. Sist. Climatização'!C4:C1048576,"&lt;&gt;"&amp;"")</f>
        <v>#REF!</v>
      </c>
      <c r="T7" s="180" t="e">
        <f>COUNTIFS('03. Sist. Climatização'!#REF!,T4,'03. Sist. Climatização'!C4:C1048576,"&lt;&gt;"&amp;"")</f>
        <v>#REF!</v>
      </c>
      <c r="U7" s="178" t="e">
        <f>COUNTIFS('03. Sist. Climatização'!#REF!,U4,'03. Sist. Climatização'!C4:C1048576,"&lt;&gt;"&amp;"")</f>
        <v>#REF!</v>
      </c>
      <c r="V7" s="178" t="e">
        <f>COUNTIFS('03. Sist. Climatização'!#REF!,V4,'03. Sist. Climatização'!C4:C1048576,"&lt;&gt;"&amp;"")</f>
        <v>#REF!</v>
      </c>
      <c r="W7" s="195" t="e">
        <f>COUNTIFS('03. Sist. Climatização'!#REF!,W4,'03. Sist. Climatização'!C4:C1048576,"&lt;&gt;"&amp;"")</f>
        <v>#REF!</v>
      </c>
      <c r="X7" s="219" t="e">
        <f>COUNTIFS('03. Sist. Climatização'!#REF!,X4,'03. Sist. Climatização'!C4:C1048576,"&lt;&gt;"&amp;"")</f>
        <v>#REF!</v>
      </c>
      <c r="Y7" s="217" t="e">
        <f>COUNTIFS('03. Sist. Climatização'!#REF!,Y4,'03. Sist. Climatização'!C4:C1048576,"&lt;&gt;"&amp;"")</f>
        <v>#REF!</v>
      </c>
      <c r="Z7" s="214" t="e">
        <f>COUNTIFS('03. Sist. Climatização'!#REF!,Z4,'03. Sist. Climatização'!C4:C1048576,"&lt;&gt;"&amp;"")</f>
        <v>#REF!</v>
      </c>
      <c r="AA7" s="215" t="e">
        <f>COUNTIFS('03. Sist. Climatização'!#REF!,AA4,'03. Sist. Climatização'!C4:C1048576,"&lt;&gt;"&amp;"")</f>
        <v>#REF!</v>
      </c>
    </row>
    <row r="8" spans="2:27" x14ac:dyDescent="0.2">
      <c r="B8" s="172" t="s">
        <v>36</v>
      </c>
      <c r="C8" s="173" t="s">
        <v>37</v>
      </c>
      <c r="D8" s="177" t="e">
        <f>COUNTIFS('04. Sist. Elétricos'!#REF!,D4,'04. Sist. Elétricos'!C4:C1048576,"&lt;&gt;"&amp;"")</f>
        <v>#REF!</v>
      </c>
      <c r="E8" s="178" t="e">
        <f>COUNTIFS('04. Sist. Elétricos'!#REF!,E4,'04. Sist. Elétricos'!C4:C1048576,"&lt;&gt;"&amp;"")</f>
        <v>#REF!</v>
      </c>
      <c r="F8" s="178" t="e">
        <f>COUNTIFS('04. Sist. Elétricos'!#REF!,F4,'04. Sist. Elétricos'!C4:C1048576,"&lt;&gt;"&amp;"")</f>
        <v>#REF!</v>
      </c>
      <c r="G8" s="179" t="e">
        <f>COUNTIFS('04. Sist. Elétricos'!#REF!,G4,'04. Sist. Elétricos'!C4:C1048576,"&lt;&gt;"&amp;"")</f>
        <v>#REF!</v>
      </c>
      <c r="H8" s="180" t="e">
        <f>COUNTIFS('04. Sist. Elétricos'!#REF!,H4,'04. Sist. Elétricos'!C4:C1048576,"&lt;&gt;"&amp;"")</f>
        <v>#REF!</v>
      </c>
      <c r="I8" s="178" t="e">
        <f>COUNTIFS('04. Sist. Elétricos'!#REF!,I4,'04. Sist. Elétricos'!C4:C1048576,"&lt;&gt;"&amp;"")</f>
        <v>#REF!</v>
      </c>
      <c r="J8" s="178" t="e">
        <f>COUNTIFS('04. Sist. Elétricos'!#REF!,J4,'04. Sist. Elétricos'!C4:C1048576,"&lt;&gt;"&amp;"")</f>
        <v>#REF!</v>
      </c>
      <c r="K8" s="179" t="e">
        <f>COUNTIFS('04. Sist. Elétricos'!#REF!,K4,'04. Sist. Elétricos'!C4:C1048576,"&lt;&gt;"&amp;"")</f>
        <v>#REF!</v>
      </c>
      <c r="L8" s="180" t="e">
        <f>COUNTIFS('04. Sist. Elétricos'!#REF!,L4,'04. Sist. Elétricos'!C4:C1048576,"&lt;&gt;"&amp;"")</f>
        <v>#REF!</v>
      </c>
      <c r="M8" s="178" t="e">
        <f>COUNTIFS('04. Sist. Elétricos'!#REF!,M4,'04. Sist. Elétricos'!C4:C1048576,"&lt;&gt;"&amp;"")</f>
        <v>#REF!</v>
      </c>
      <c r="N8" s="178" t="e">
        <f>COUNTIFS('04. Sist. Elétricos'!#REF!,N4,'04. Sist. Elétricos'!C4:C1048576,"&lt;&gt;"&amp;"")</f>
        <v>#REF!</v>
      </c>
      <c r="O8" s="179" t="e">
        <f>COUNTIFS('04. Sist. Elétricos'!#REF!,O4,'04. Sist. Elétricos'!C4:C1048576,"&lt;&gt;"&amp;"")</f>
        <v>#REF!</v>
      </c>
      <c r="P8" s="180" t="e">
        <f>COUNTIFS('04. Sist. Elétricos'!#REF!,P4,'04. Sist. Elétricos'!C4:C1048576,"&lt;&gt;"&amp;"")</f>
        <v>#REF!</v>
      </c>
      <c r="Q8" s="178" t="e">
        <f>COUNTIFS('04. Sist. Elétricos'!#REF!,Q4,'04. Sist. Elétricos'!C4:C1048576,"&lt;&gt;"&amp;"")</f>
        <v>#REF!</v>
      </c>
      <c r="R8" s="178" t="e">
        <f>COUNTIFS('04. Sist. Elétricos'!#REF!,R4,'04. Sist. Elétricos'!C4:C1048576,"&lt;&gt;"&amp;"")</f>
        <v>#REF!</v>
      </c>
      <c r="S8" s="179" t="e">
        <f>COUNTIFS('04. Sist. Elétricos'!#REF!,S4,'04. Sist. Elétricos'!C4:C1048576,"&lt;&gt;"&amp;"")</f>
        <v>#REF!</v>
      </c>
      <c r="T8" s="180" t="e">
        <f>COUNTIFS('04. Sist. Elétricos'!#REF!,T4,'04. Sist. Elétricos'!C4:C1048576,"&lt;&gt;"&amp;"")</f>
        <v>#REF!</v>
      </c>
      <c r="U8" s="178" t="e">
        <f>COUNTIFS('04. Sist. Elétricos'!#REF!,U4,'04. Sist. Elétricos'!C4:C1048576,"&lt;&gt;"&amp;"")</f>
        <v>#REF!</v>
      </c>
      <c r="V8" s="178" t="e">
        <f>COUNTIFS('04. Sist. Elétricos'!#REF!,V4,'04. Sist. Elétricos'!C4:C1048576,"&lt;&gt;"&amp;"")</f>
        <v>#REF!</v>
      </c>
      <c r="W8" s="195" t="e">
        <f>COUNTIFS('04. Sist. Elétricos'!#REF!,W4,'04. Sist. Elétricos'!C4:C1048576,"&lt;&gt;"&amp;"")</f>
        <v>#REF!</v>
      </c>
      <c r="X8" s="219" t="e">
        <f>COUNTIFS('04. Sist. Elétricos'!#REF!,X4,'04. Sist. Elétricos'!C4:C1048576,"&lt;&gt;"&amp;"")</f>
        <v>#REF!</v>
      </c>
      <c r="Y8" s="217" t="e">
        <f>COUNTIFS('04. Sist. Elétricos'!#REF!,Y4,'04. Sist. Elétricos'!C4:C1048576,"&lt;&gt;"&amp;"")</f>
        <v>#REF!</v>
      </c>
      <c r="Z8" s="214" t="e">
        <f>COUNTIFS('04. Sist. Elétricos'!#REF!,Z4,'04. Sist. Elétricos'!C4:C1048576,"&lt;&gt;"&amp;"")</f>
        <v>#REF!</v>
      </c>
      <c r="AA8" s="215" t="e">
        <f>COUNTIFS('04. Sist. Elétricos'!#REF!,AA4,'04. Sist. Elétricos'!C4:C1048576,"&lt;&gt;"&amp;"")</f>
        <v>#REF!</v>
      </c>
    </row>
    <row r="9" spans="2:27" x14ac:dyDescent="0.2">
      <c r="B9" s="172" t="s">
        <v>38</v>
      </c>
      <c r="C9" s="173" t="s">
        <v>39</v>
      </c>
      <c r="D9" s="177" t="e">
        <f>COUNTIFS('05. Sist. Elétricos Críticos'!#REF!,D4,'05. Sist. Elétricos Críticos'!C4:C1048576,"&lt;&gt;"&amp;"")</f>
        <v>#REF!</v>
      </c>
      <c r="E9" s="178" t="e">
        <f>COUNTIFS('05. Sist. Elétricos Críticos'!#REF!,E4,'05. Sist. Elétricos Críticos'!C4:C1048576,"&lt;&gt;"&amp;"")</f>
        <v>#REF!</v>
      </c>
      <c r="F9" s="178" t="e">
        <f>COUNTIFS('05. Sist. Elétricos Críticos'!#REF!,F4,'05. Sist. Elétricos Críticos'!C4:C1048576,"&lt;&gt;"&amp;"")</f>
        <v>#REF!</v>
      </c>
      <c r="G9" s="179" t="e">
        <f>COUNTIFS('05. Sist. Elétricos Críticos'!#REF!,G4,'05. Sist. Elétricos Críticos'!C4:C1048576,"&lt;&gt;"&amp;"")</f>
        <v>#REF!</v>
      </c>
      <c r="H9" s="180" t="e">
        <f>COUNTIFS('05. Sist. Elétricos Críticos'!#REF!,H4,'05. Sist. Elétricos Críticos'!C4:C1048576,"&lt;&gt;"&amp;"")</f>
        <v>#REF!</v>
      </c>
      <c r="I9" s="178" t="e">
        <f>COUNTIFS('05. Sist. Elétricos Críticos'!#REF!,I4,'05. Sist. Elétricos Críticos'!C4:C1048576,"&lt;&gt;"&amp;"")</f>
        <v>#REF!</v>
      </c>
      <c r="J9" s="178" t="e">
        <f>COUNTIFS('05. Sist. Elétricos Críticos'!#REF!,J4,'05. Sist. Elétricos Críticos'!C4:C1048576,"&lt;&gt;"&amp;"")</f>
        <v>#REF!</v>
      </c>
      <c r="K9" s="179" t="e">
        <f>COUNTIFS('05. Sist. Elétricos Críticos'!#REF!,K4,'05. Sist. Elétricos Críticos'!C4:C1048576,"&lt;&gt;"&amp;"")</f>
        <v>#REF!</v>
      </c>
      <c r="L9" s="180" t="e">
        <f>COUNTIFS('05. Sist. Elétricos Críticos'!#REF!,L4,'05. Sist. Elétricos Críticos'!C4:C1048576,"&lt;&gt;"&amp;"")</f>
        <v>#REF!</v>
      </c>
      <c r="M9" s="178" t="e">
        <f>COUNTIFS('05. Sist. Elétricos Críticos'!#REF!,M4,'05. Sist. Elétricos Críticos'!C4:C1048576,"&lt;&gt;"&amp;"")</f>
        <v>#REF!</v>
      </c>
      <c r="N9" s="178" t="e">
        <f>COUNTIFS('05. Sist. Elétricos Críticos'!#REF!,N4,'05. Sist. Elétricos Críticos'!C4:C1048576,"&lt;&gt;"&amp;"")</f>
        <v>#REF!</v>
      </c>
      <c r="O9" s="179" t="e">
        <f>COUNTIFS('05. Sist. Elétricos Críticos'!#REF!,O4,'05. Sist. Elétricos Críticos'!C4:C1048576,"&lt;&gt;"&amp;"")</f>
        <v>#REF!</v>
      </c>
      <c r="P9" s="180" t="e">
        <f>COUNTIFS('05. Sist. Elétricos Críticos'!#REF!,P4,'05. Sist. Elétricos Críticos'!C4:C1048576,"&lt;&gt;"&amp;"")</f>
        <v>#REF!</v>
      </c>
      <c r="Q9" s="178" t="e">
        <f>COUNTIFS('05. Sist. Elétricos Críticos'!#REF!,Q4,'05. Sist. Elétricos Críticos'!C4:C1048576,"&lt;&gt;"&amp;"")</f>
        <v>#REF!</v>
      </c>
      <c r="R9" s="178" t="e">
        <f>COUNTIFS('05. Sist. Elétricos Críticos'!#REF!,R4,'05. Sist. Elétricos Críticos'!C4:C1048576,"&lt;&gt;"&amp;"")</f>
        <v>#REF!</v>
      </c>
      <c r="S9" s="179" t="e">
        <f>COUNTIFS('05. Sist. Elétricos Críticos'!#REF!,S4,'05. Sist. Elétricos Críticos'!C4:C1048576,"&lt;&gt;"&amp;"")</f>
        <v>#REF!</v>
      </c>
      <c r="T9" s="180" t="e">
        <f>COUNTIFS('05. Sist. Elétricos Críticos'!#REF!,T4,'05. Sist. Elétricos Críticos'!C4:C1048576,"&lt;&gt;"&amp;"")</f>
        <v>#REF!</v>
      </c>
      <c r="U9" s="178" t="e">
        <f>COUNTIFS('05. Sist. Elétricos Críticos'!#REF!,U4,'05. Sist. Elétricos Críticos'!C4:C1048576,"&lt;&gt;"&amp;"")</f>
        <v>#REF!</v>
      </c>
      <c r="V9" s="178" t="e">
        <f>COUNTIFS('05. Sist. Elétricos Críticos'!#REF!,V4,'05. Sist. Elétricos Críticos'!C4:C1048576,"&lt;&gt;"&amp;"")</f>
        <v>#REF!</v>
      </c>
      <c r="W9" s="195" t="e">
        <f>COUNTIFS('05. Sist. Elétricos Críticos'!#REF!,W4,'05. Sist. Elétricos Críticos'!C4:C1048576,"&lt;&gt;"&amp;"")</f>
        <v>#REF!</v>
      </c>
      <c r="X9" s="219" t="e">
        <f>COUNTIFS('05. Sist. Elétricos Críticos'!#REF!,X4,'05. Sist. Elétricos Críticos'!C4:C1048576,"&lt;&gt;"&amp;"")</f>
        <v>#REF!</v>
      </c>
      <c r="Y9" s="217" t="e">
        <f>COUNTIFS('05. Sist. Elétricos Críticos'!#REF!,Y4,'05. Sist. Elétricos Críticos'!C4:C1048576,"&lt;&gt;"&amp;"")</f>
        <v>#REF!</v>
      </c>
      <c r="Z9" s="214" t="e">
        <f>COUNTIFS('05. Sist. Elétricos Críticos'!#REF!,Z4,'05. Sist. Elétricos Críticos'!C4:C1048576,"&lt;&gt;"&amp;"")</f>
        <v>#REF!</v>
      </c>
      <c r="AA9" s="215" t="e">
        <f>COUNTIFS('05. Sist. Elétricos Críticos'!#REF!,AA4,'05. Sist. Elétricos Críticos'!C4:C1048576,"&lt;&gt;"&amp;"")</f>
        <v>#REF!</v>
      </c>
    </row>
    <row r="10" spans="2:27" x14ac:dyDescent="0.2">
      <c r="B10" s="172" t="s">
        <v>40</v>
      </c>
      <c r="C10" s="173" t="s">
        <v>41</v>
      </c>
      <c r="D10" s="177" t="e">
        <f>COUNTIFS('06. Elevadores e Tranp. Vert.'!#REF!,D4,'06. Elevadores e Tranp. Vert.'!C4:C1048576,"&lt;&gt;"&amp;"")</f>
        <v>#REF!</v>
      </c>
      <c r="E10" s="178" t="e">
        <f>COUNTIFS('06. Elevadores e Tranp. Vert.'!#REF!,E4,'06. Elevadores e Tranp. Vert.'!C4:C1048576,"&lt;&gt;"&amp;"")</f>
        <v>#REF!</v>
      </c>
      <c r="F10" s="178" t="e">
        <f>COUNTIFS('06. Elevadores e Tranp. Vert.'!#REF!,F4,'06. Elevadores e Tranp. Vert.'!C4:C1048576,"&lt;&gt;"&amp;"")</f>
        <v>#REF!</v>
      </c>
      <c r="G10" s="179" t="e">
        <f>COUNTIFS('06. Elevadores e Tranp. Vert.'!#REF!,G4,'06. Elevadores e Tranp. Vert.'!C4:C1048576,"&lt;&gt;"&amp;"")</f>
        <v>#REF!</v>
      </c>
      <c r="H10" s="180" t="e">
        <f>COUNTIFS('06. Elevadores e Tranp. Vert.'!#REF!,H4,'06. Elevadores e Tranp. Vert.'!C4:C1048576,"&lt;&gt;"&amp;"")</f>
        <v>#REF!</v>
      </c>
      <c r="I10" s="178" t="e">
        <f>COUNTIFS('06. Elevadores e Tranp. Vert.'!#REF!,I4,'06. Elevadores e Tranp. Vert.'!C4:C1048576,"&lt;&gt;"&amp;"")</f>
        <v>#REF!</v>
      </c>
      <c r="J10" s="178" t="e">
        <f>COUNTIFS('06. Elevadores e Tranp. Vert.'!#REF!,J4,'06. Elevadores e Tranp. Vert.'!C4:C1048576,"&lt;&gt;"&amp;"")</f>
        <v>#REF!</v>
      </c>
      <c r="K10" s="179" t="e">
        <f>COUNTIFS('06. Elevadores e Tranp. Vert.'!#REF!,K4,'06. Elevadores e Tranp. Vert.'!C4:C1048576,"&lt;&gt;"&amp;"")</f>
        <v>#REF!</v>
      </c>
      <c r="L10" s="180" t="e">
        <f>COUNTIFS('06. Elevadores e Tranp. Vert.'!#REF!,L4,'06. Elevadores e Tranp. Vert.'!C4:C1048576,"&lt;&gt;"&amp;"")</f>
        <v>#REF!</v>
      </c>
      <c r="M10" s="178" t="e">
        <f>COUNTIFS('06. Elevadores e Tranp. Vert.'!#REF!,M4,'06. Elevadores e Tranp. Vert.'!C4:C1048576,"&lt;&gt;"&amp;"")</f>
        <v>#REF!</v>
      </c>
      <c r="N10" s="178" t="e">
        <f>COUNTIFS('06. Elevadores e Tranp. Vert.'!#REF!,N4,'06. Elevadores e Tranp. Vert.'!C4:C1048576,"&lt;&gt;"&amp;"")</f>
        <v>#REF!</v>
      </c>
      <c r="O10" s="179" t="e">
        <f>COUNTIFS('06. Elevadores e Tranp. Vert.'!#REF!,O4,'06. Elevadores e Tranp. Vert.'!C4:C1048576,"&lt;&gt;"&amp;"")</f>
        <v>#REF!</v>
      </c>
      <c r="P10" s="180" t="e">
        <f>COUNTIFS('06. Elevadores e Tranp. Vert.'!#REF!,P4,'06. Elevadores e Tranp. Vert.'!C4:C1048576,"&lt;&gt;"&amp;"")</f>
        <v>#REF!</v>
      </c>
      <c r="Q10" s="178" t="e">
        <f>COUNTIFS('06. Elevadores e Tranp. Vert.'!#REF!,Q4,'06. Elevadores e Tranp. Vert.'!C4:C1048576,"&lt;&gt;"&amp;"")</f>
        <v>#REF!</v>
      </c>
      <c r="R10" s="178" t="e">
        <f>COUNTIFS('06. Elevadores e Tranp. Vert.'!#REF!,R4,'06. Elevadores e Tranp. Vert.'!C4:C1048576,"&lt;&gt;"&amp;"")</f>
        <v>#REF!</v>
      </c>
      <c r="S10" s="179" t="e">
        <f>COUNTIFS('06. Elevadores e Tranp. Vert.'!#REF!,S4,'06. Elevadores e Tranp. Vert.'!C4:C1048576,"&lt;&gt;"&amp;"")</f>
        <v>#REF!</v>
      </c>
      <c r="T10" s="180" t="e">
        <f>COUNTIFS('06. Elevadores e Tranp. Vert.'!#REF!,T4,'06. Elevadores e Tranp. Vert.'!C4:C1048576,"&lt;&gt;"&amp;"")</f>
        <v>#REF!</v>
      </c>
      <c r="U10" s="178" t="e">
        <f>COUNTIFS('06. Elevadores e Tranp. Vert.'!#REF!,U4,'06. Elevadores e Tranp. Vert.'!C4:C1048576,"&lt;&gt;"&amp;"")</f>
        <v>#REF!</v>
      </c>
      <c r="V10" s="178" t="e">
        <f>COUNTIFS('06. Elevadores e Tranp. Vert.'!#REF!,V4,'06. Elevadores e Tranp. Vert.'!C4:C1048576,"&lt;&gt;"&amp;"")</f>
        <v>#REF!</v>
      </c>
      <c r="W10" s="195" t="e">
        <f>COUNTIFS('06. Elevadores e Tranp. Vert.'!#REF!,W4,'06. Elevadores e Tranp. Vert.'!C4:C1048576,"&lt;&gt;"&amp;"")</f>
        <v>#REF!</v>
      </c>
      <c r="X10" s="219" t="e">
        <f>COUNTIFS('06. Elevadores e Tranp. Vert.'!#REF!,X4,'06. Elevadores e Tranp. Vert.'!C4:C1048576,"&lt;&gt;"&amp;"")</f>
        <v>#REF!</v>
      </c>
      <c r="Y10" s="217" t="e">
        <f>COUNTIFS('06. Elevadores e Tranp. Vert.'!#REF!,Y4,'06. Elevadores e Tranp. Vert.'!C4:C1048576,"&lt;&gt;"&amp;"")</f>
        <v>#REF!</v>
      </c>
      <c r="Z10" s="214" t="e">
        <f>COUNTIFS('06. Elevadores e Tranp. Vert.'!#REF!,Z4,'06. Elevadores e Tranp. Vert.'!C4:C1048576,"&lt;&gt;"&amp;"")</f>
        <v>#REF!</v>
      </c>
      <c r="AA10" s="215" t="e">
        <f>COUNTIFS('06. Elevadores e Tranp. Vert.'!#REF!,AA4,'06. Elevadores e Tranp. Vert.'!C4:C1048576,"&lt;&gt;"&amp;"")</f>
        <v>#REF!</v>
      </c>
    </row>
    <row r="11" spans="2:27" x14ac:dyDescent="0.2">
      <c r="B11" s="172" t="s">
        <v>42</v>
      </c>
      <c r="C11" s="173" t="s">
        <v>43</v>
      </c>
      <c r="D11" s="177" t="e">
        <f>COUNTIFS('07. Sist. Água Quente e Vapor'!#REF!,D4,'07. Sist. Água Quente e Vapor'!C4:C1048576,"&lt;&gt;"&amp;"")</f>
        <v>#REF!</v>
      </c>
      <c r="E11" s="178" t="e">
        <f>COUNTIFS('07. Sist. Água Quente e Vapor'!#REF!,E4,'07. Sist. Água Quente e Vapor'!C4:C1048576,"&lt;&gt;"&amp;"")</f>
        <v>#REF!</v>
      </c>
      <c r="F11" s="178" t="e">
        <f>COUNTIFS('07. Sist. Água Quente e Vapor'!#REF!,F4,'07. Sist. Água Quente e Vapor'!C4:C1048576,"&lt;&gt;"&amp;"")</f>
        <v>#REF!</v>
      </c>
      <c r="G11" s="179" t="e">
        <f>COUNTIFS('07. Sist. Água Quente e Vapor'!#REF!,G4,'07. Sist. Água Quente e Vapor'!C4:C1048576,"&lt;&gt;"&amp;"")</f>
        <v>#REF!</v>
      </c>
      <c r="H11" s="180" t="e">
        <f>COUNTIFS('07. Sist. Água Quente e Vapor'!#REF!,H4,'07. Sist. Água Quente e Vapor'!C4:C1048576,"&lt;&gt;"&amp;"")</f>
        <v>#REF!</v>
      </c>
      <c r="I11" s="178" t="e">
        <f>COUNTIFS('07. Sist. Água Quente e Vapor'!#REF!,I4,'07. Sist. Água Quente e Vapor'!C4:C1048576,"&lt;&gt;"&amp;"")</f>
        <v>#REF!</v>
      </c>
      <c r="J11" s="178" t="e">
        <f>COUNTIFS('07. Sist. Água Quente e Vapor'!#REF!,J4,'07. Sist. Água Quente e Vapor'!C4:C1048576,"&lt;&gt;"&amp;"")</f>
        <v>#REF!</v>
      </c>
      <c r="K11" s="179" t="e">
        <f>COUNTIFS('07. Sist. Água Quente e Vapor'!#REF!,K4,'07. Sist. Água Quente e Vapor'!C4:C1048576,"&lt;&gt;"&amp;"")</f>
        <v>#REF!</v>
      </c>
      <c r="L11" s="180" t="e">
        <f>COUNTIFS('07. Sist. Água Quente e Vapor'!#REF!,L4,'07. Sist. Água Quente e Vapor'!C4:C1048576,"&lt;&gt;"&amp;"")</f>
        <v>#REF!</v>
      </c>
      <c r="M11" s="178" t="e">
        <f>COUNTIFS('07. Sist. Água Quente e Vapor'!#REF!,M4,'07. Sist. Água Quente e Vapor'!C4:C1048576,"&lt;&gt;"&amp;"")</f>
        <v>#REF!</v>
      </c>
      <c r="N11" s="178" t="e">
        <f>COUNTIFS('07. Sist. Água Quente e Vapor'!#REF!,N4,'07. Sist. Água Quente e Vapor'!C4:C1048576,"&lt;&gt;"&amp;"")</f>
        <v>#REF!</v>
      </c>
      <c r="O11" s="179" t="e">
        <f>COUNTIFS('07. Sist. Água Quente e Vapor'!#REF!,O4,'07. Sist. Água Quente e Vapor'!C4:C1048576,"&lt;&gt;"&amp;"")</f>
        <v>#REF!</v>
      </c>
      <c r="P11" s="180" t="e">
        <f>COUNTIFS('07. Sist. Água Quente e Vapor'!#REF!,P4,'07. Sist. Água Quente e Vapor'!C4:C1048576,"&lt;&gt;"&amp;"")</f>
        <v>#REF!</v>
      </c>
      <c r="Q11" s="178" t="e">
        <f>COUNTIFS('07. Sist. Água Quente e Vapor'!#REF!,Q4,'07. Sist. Água Quente e Vapor'!C4:C1048576,"&lt;&gt;"&amp;"")</f>
        <v>#REF!</v>
      </c>
      <c r="R11" s="178" t="e">
        <f>COUNTIFS('07. Sist. Água Quente e Vapor'!#REF!,R4,'07. Sist. Água Quente e Vapor'!C4:C1048576,"&lt;&gt;"&amp;"")</f>
        <v>#REF!</v>
      </c>
      <c r="S11" s="179" t="e">
        <f>COUNTIFS('07. Sist. Água Quente e Vapor'!#REF!,S4,'07. Sist. Água Quente e Vapor'!C4:C1048576,"&lt;&gt;"&amp;"")</f>
        <v>#REF!</v>
      </c>
      <c r="T11" s="180" t="e">
        <f>COUNTIFS('07. Sist. Água Quente e Vapor'!#REF!,T4,'07. Sist. Água Quente e Vapor'!C4:C1048576,"&lt;&gt;"&amp;"")</f>
        <v>#REF!</v>
      </c>
      <c r="U11" s="178" t="e">
        <f>COUNTIFS('07. Sist. Água Quente e Vapor'!#REF!,U4,'07. Sist. Água Quente e Vapor'!C4:C1048576,"&lt;&gt;"&amp;"")</f>
        <v>#REF!</v>
      </c>
      <c r="V11" s="178" t="e">
        <f>COUNTIFS('07. Sist. Água Quente e Vapor'!#REF!,V4,'07. Sist. Água Quente e Vapor'!C4:C1048576,"&lt;&gt;"&amp;"")</f>
        <v>#REF!</v>
      </c>
      <c r="W11" s="195" t="e">
        <f>COUNTIFS('07. Sist. Água Quente e Vapor'!#REF!,W4,'07. Sist. Água Quente e Vapor'!C4:C1048576,"&lt;&gt;"&amp;"")</f>
        <v>#REF!</v>
      </c>
      <c r="X11" s="219" t="e">
        <f>COUNTIFS('07. Sist. Água Quente e Vapor'!#REF!,X4,'07. Sist. Água Quente e Vapor'!C4:C1048576,"&lt;&gt;"&amp;"")</f>
        <v>#REF!</v>
      </c>
      <c r="Y11" s="217" t="e">
        <f>COUNTIFS('07. Sist. Água Quente e Vapor'!#REF!,Y4,'07. Sist. Água Quente e Vapor'!C4:C1048576,"&lt;&gt;"&amp;"")</f>
        <v>#REF!</v>
      </c>
      <c r="Z11" s="214" t="e">
        <f>COUNTIFS('07. Sist. Água Quente e Vapor'!#REF!,Z4,'07. Sist. Água Quente e Vapor'!C4:C1048576,"&lt;&gt;"&amp;"")</f>
        <v>#REF!</v>
      </c>
      <c r="AA11" s="215" t="e">
        <f>COUNTIFS('07. Sist. Água Quente e Vapor'!#REF!,AA4,'07. Sist. Água Quente e Vapor'!C4:C1048576,"&lt;&gt;"&amp;"")</f>
        <v>#REF!</v>
      </c>
    </row>
    <row r="12" spans="2:27" x14ac:dyDescent="0.2">
      <c r="B12" s="172" t="s">
        <v>44</v>
      </c>
      <c r="C12" s="173" t="s">
        <v>45</v>
      </c>
      <c r="D12" s="177" t="e">
        <f>COUNTIFS('08. Sist. Combustível'!#REF!,D4,'08. Sist. Combustível'!C4:C1048576,"&lt;&gt;"&amp;"")</f>
        <v>#REF!</v>
      </c>
      <c r="E12" s="178" t="e">
        <f>COUNTIFS('08. Sist. Combustível'!#REF!,E4,'08. Sist. Combustível'!C4:C1048576,"&lt;&gt;"&amp;"")</f>
        <v>#REF!</v>
      </c>
      <c r="F12" s="178" t="e">
        <f>COUNTIFS('08. Sist. Combustível'!#REF!,F4,'08. Sist. Combustível'!C4:C1048576,"&lt;&gt;"&amp;"")</f>
        <v>#REF!</v>
      </c>
      <c r="G12" s="179" t="e">
        <f>COUNTIFS('08. Sist. Combustível'!#REF!,G4,'08. Sist. Combustível'!C4:C1048576,"&lt;&gt;"&amp;"")</f>
        <v>#REF!</v>
      </c>
      <c r="H12" s="180" t="e">
        <f>COUNTIFS('08. Sist. Combustível'!#REF!,H4,'08. Sist. Combustível'!C4:C1048576,"&lt;&gt;"&amp;"")</f>
        <v>#REF!</v>
      </c>
      <c r="I12" s="178" t="e">
        <f>COUNTIFS('08. Sist. Combustível'!#REF!,I4,'08. Sist. Combustível'!C4:C1048576,"&lt;&gt;"&amp;"")</f>
        <v>#REF!</v>
      </c>
      <c r="J12" s="178" t="e">
        <f>COUNTIFS('08. Sist. Combustível'!#REF!,J4,'08. Sist. Combustível'!C4:C1048576,"&lt;&gt;"&amp;"")</f>
        <v>#REF!</v>
      </c>
      <c r="K12" s="179" t="e">
        <f>COUNTIFS('08. Sist. Combustível'!#REF!,K4,'08. Sist. Combustível'!C4:C1048576,"&lt;&gt;"&amp;"")</f>
        <v>#REF!</v>
      </c>
      <c r="L12" s="180" t="e">
        <f>COUNTIFS('08. Sist. Combustível'!#REF!,L4,'08. Sist. Combustível'!C4:C1048576,"&lt;&gt;"&amp;"")</f>
        <v>#REF!</v>
      </c>
      <c r="M12" s="178" t="e">
        <f>COUNTIFS('08. Sist. Combustível'!#REF!,M4,'08. Sist. Combustível'!C4:C1048576,"&lt;&gt;"&amp;"")</f>
        <v>#REF!</v>
      </c>
      <c r="N12" s="178" t="e">
        <f>COUNTIFS('08. Sist. Combustível'!#REF!,N4,'08. Sist. Combustível'!C4:C1048576,"&lt;&gt;"&amp;"")</f>
        <v>#REF!</v>
      </c>
      <c r="O12" s="179" t="e">
        <f>COUNTIFS('08. Sist. Combustível'!#REF!,O4,'08. Sist. Combustível'!C4:C1048576,"&lt;&gt;"&amp;"")</f>
        <v>#REF!</v>
      </c>
      <c r="P12" s="180" t="e">
        <f>COUNTIFS('08. Sist. Combustível'!#REF!,P4,'08. Sist. Combustível'!C4:C1048576,"&lt;&gt;"&amp;"")</f>
        <v>#REF!</v>
      </c>
      <c r="Q12" s="178" t="e">
        <f>COUNTIFS('08. Sist. Combustível'!#REF!,Q4,'08. Sist. Combustível'!C4:C1048576,"&lt;&gt;"&amp;"")</f>
        <v>#REF!</v>
      </c>
      <c r="R12" s="178" t="e">
        <f>COUNTIFS('08. Sist. Combustível'!#REF!,R4,'08. Sist. Combustível'!C4:C1048576,"&lt;&gt;"&amp;"")</f>
        <v>#REF!</v>
      </c>
      <c r="S12" s="179" t="e">
        <f>COUNTIFS('08. Sist. Combustível'!#REF!,S4,'08. Sist. Combustível'!C4:C1048576,"&lt;&gt;"&amp;"")</f>
        <v>#REF!</v>
      </c>
      <c r="T12" s="180" t="e">
        <f>COUNTIFS('08. Sist. Combustível'!#REF!,T4,'08. Sist. Combustível'!C4:C1048576,"&lt;&gt;"&amp;"")</f>
        <v>#REF!</v>
      </c>
      <c r="U12" s="178" t="e">
        <f>COUNTIFS('08. Sist. Combustível'!#REF!,U4,'08. Sist. Combustível'!C4:C1048576,"&lt;&gt;"&amp;"")</f>
        <v>#REF!</v>
      </c>
      <c r="V12" s="178" t="e">
        <f>COUNTIFS('08. Sist. Combustível'!#REF!,V4,'08. Sist. Combustível'!C4:C1048576,"&lt;&gt;"&amp;"")</f>
        <v>#REF!</v>
      </c>
      <c r="W12" s="195" t="e">
        <f>COUNTIFS('08. Sist. Combustível'!#REF!,W4,'08. Sist. Combustível'!C4:C1048576,"&lt;&gt;"&amp;"")</f>
        <v>#REF!</v>
      </c>
      <c r="X12" s="219" t="e">
        <f>COUNTIFS('08. Sist. Combustível'!#REF!,X4,'08. Sist. Combustível'!C4:C1048576,"&lt;&gt;"&amp;"")</f>
        <v>#REF!</v>
      </c>
      <c r="Y12" s="217" t="e">
        <f>COUNTIFS('08. Sist. Combustível'!#REF!,Y4,'08. Sist. Combustível'!C4:C1048576,"&lt;&gt;"&amp;"")</f>
        <v>#REF!</v>
      </c>
      <c r="Z12" s="214" t="e">
        <f>COUNTIFS('08. Sist. Combustível'!#REF!,Z4,'08. Sist. Combustível'!C4:C1048576,"&lt;&gt;"&amp;"")</f>
        <v>#REF!</v>
      </c>
      <c r="AA12" s="215" t="e">
        <f>COUNTIFS('08. Sist. Combustível'!#REF!,AA4,'08. Sist. Combustível'!C4:C1048576,"&lt;&gt;"&amp;"")</f>
        <v>#REF!</v>
      </c>
    </row>
    <row r="13" spans="2:27" x14ac:dyDescent="0.2">
      <c r="B13" s="172" t="s">
        <v>46</v>
      </c>
      <c r="C13" s="173" t="s">
        <v>47</v>
      </c>
      <c r="D13" s="177" t="e">
        <f>COUNTIFS('09. Inst. Combate a Incêndio'!#REF!,D4,'09. Inst. Combate a Incêndio'!C4:C1048576,"&lt;&gt;"&amp;"")</f>
        <v>#REF!</v>
      </c>
      <c r="E13" s="178" t="e">
        <f>COUNTIFS('09. Inst. Combate a Incêndio'!#REF!,E4,'09. Inst. Combate a Incêndio'!C4:C1048576,"&lt;&gt;"&amp;"")</f>
        <v>#REF!</v>
      </c>
      <c r="F13" s="178" t="e">
        <f>COUNTIFS('09. Inst. Combate a Incêndio'!#REF!,F4,'09. Inst. Combate a Incêndio'!C4:C1048576,"&lt;&gt;"&amp;"")</f>
        <v>#REF!</v>
      </c>
      <c r="G13" s="179" t="e">
        <f>COUNTIFS('09. Inst. Combate a Incêndio'!#REF!,G4,'09. Inst. Combate a Incêndio'!C4:C1048576,"&lt;&gt;"&amp;"")</f>
        <v>#REF!</v>
      </c>
      <c r="H13" s="180" t="e">
        <f>COUNTIFS('09. Inst. Combate a Incêndio'!#REF!,H4,'09. Inst. Combate a Incêndio'!C4:C1048576,"&lt;&gt;"&amp;"")</f>
        <v>#REF!</v>
      </c>
      <c r="I13" s="178" t="e">
        <f>COUNTIFS('09. Inst. Combate a Incêndio'!#REF!,I4,'09. Inst. Combate a Incêndio'!C4:C1048576,"&lt;&gt;"&amp;"")</f>
        <v>#REF!</v>
      </c>
      <c r="J13" s="178" t="e">
        <f>COUNTIFS('09. Inst. Combate a Incêndio'!#REF!,J4,'09. Inst. Combate a Incêndio'!C4:C1048576,"&lt;&gt;"&amp;"")</f>
        <v>#REF!</v>
      </c>
      <c r="K13" s="179" t="e">
        <f>COUNTIFS('09. Inst. Combate a Incêndio'!#REF!,K4,'09. Inst. Combate a Incêndio'!C4:C1048576,"&lt;&gt;"&amp;"")</f>
        <v>#REF!</v>
      </c>
      <c r="L13" s="180" t="e">
        <f>COUNTIFS('09. Inst. Combate a Incêndio'!#REF!,L4,'09. Inst. Combate a Incêndio'!C4:C1048576,"&lt;&gt;"&amp;"")</f>
        <v>#REF!</v>
      </c>
      <c r="M13" s="178" t="e">
        <f>COUNTIFS('09. Inst. Combate a Incêndio'!#REF!,M4,'09. Inst. Combate a Incêndio'!C4:C1048576,"&lt;&gt;"&amp;"")</f>
        <v>#REF!</v>
      </c>
      <c r="N13" s="178" t="e">
        <f>COUNTIFS('09. Inst. Combate a Incêndio'!#REF!,N4,'09. Inst. Combate a Incêndio'!C4:C1048576,"&lt;&gt;"&amp;"")</f>
        <v>#REF!</v>
      </c>
      <c r="O13" s="179" t="e">
        <f>COUNTIFS('09. Inst. Combate a Incêndio'!#REF!,O4,'09. Inst. Combate a Incêndio'!C4:C1048576,"&lt;&gt;"&amp;"")</f>
        <v>#REF!</v>
      </c>
      <c r="P13" s="180" t="e">
        <f>COUNTIFS('09. Inst. Combate a Incêndio'!#REF!,P4,'09. Inst. Combate a Incêndio'!C4:C1048576,"&lt;&gt;"&amp;"")</f>
        <v>#REF!</v>
      </c>
      <c r="Q13" s="178" t="e">
        <f>COUNTIFS('09. Inst. Combate a Incêndio'!#REF!,Q4,'09. Inst. Combate a Incêndio'!C4:C1048576,"&lt;&gt;"&amp;"")</f>
        <v>#REF!</v>
      </c>
      <c r="R13" s="178" t="e">
        <f>COUNTIFS('09. Inst. Combate a Incêndio'!#REF!,R4,'09. Inst. Combate a Incêndio'!C4:C1048576,"&lt;&gt;"&amp;"")</f>
        <v>#REF!</v>
      </c>
      <c r="S13" s="179" t="e">
        <f>COUNTIFS('09. Inst. Combate a Incêndio'!#REF!,S4,'09. Inst. Combate a Incêndio'!C4:C1048576,"&lt;&gt;"&amp;"")</f>
        <v>#REF!</v>
      </c>
      <c r="T13" s="180" t="e">
        <f>COUNTIFS('09. Inst. Combate a Incêndio'!#REF!,T4,'09. Inst. Combate a Incêndio'!C4:C1048576,"&lt;&gt;"&amp;"")</f>
        <v>#REF!</v>
      </c>
      <c r="U13" s="178" t="e">
        <f>COUNTIFS('09. Inst. Combate a Incêndio'!#REF!,U4,'09. Inst. Combate a Incêndio'!C4:C1048576,"&lt;&gt;"&amp;"")</f>
        <v>#REF!</v>
      </c>
      <c r="V13" s="178" t="e">
        <f>COUNTIFS('09. Inst. Combate a Incêndio'!#REF!,V4,'09. Inst. Combate a Incêndio'!C4:C1048576,"&lt;&gt;"&amp;"")</f>
        <v>#REF!</v>
      </c>
      <c r="W13" s="195" t="e">
        <f>COUNTIFS('09. Inst. Combate a Incêndio'!#REF!,W4,'09. Inst. Combate a Incêndio'!C4:C1048576,"&lt;&gt;"&amp;"")</f>
        <v>#REF!</v>
      </c>
      <c r="X13" s="219" t="e">
        <f>COUNTIFS('09. Inst. Combate a Incêndio'!#REF!,X4,'09. Inst. Combate a Incêndio'!C4:C1048576,"&lt;&gt;"&amp;"")</f>
        <v>#REF!</v>
      </c>
      <c r="Y13" s="217" t="e">
        <f>COUNTIFS('09. Inst. Combate a Incêndio'!#REF!,Y4,'09. Inst. Combate a Incêndio'!C4:C1048576,"&lt;&gt;"&amp;"")</f>
        <v>#REF!</v>
      </c>
      <c r="Z13" s="214" t="e">
        <f>COUNTIFS('09. Inst. Combate a Incêndio'!#REF!,Z4,'09. Inst. Combate a Incêndio'!C4:C1048576,"&lt;&gt;"&amp;"")</f>
        <v>#REF!</v>
      </c>
      <c r="AA13" s="215" t="e">
        <f>COUNTIFS('09. Inst. Combate a Incêndio'!#REF!,AA4,'09. Inst. Combate a Incêndio'!C4:C1048576,"&lt;&gt;"&amp;"")</f>
        <v>#REF!</v>
      </c>
    </row>
    <row r="14" spans="2:27" x14ac:dyDescent="0.2">
      <c r="B14" s="172" t="s">
        <v>48</v>
      </c>
      <c r="C14" s="173" t="s">
        <v>49</v>
      </c>
      <c r="D14" s="177" t="e">
        <f>COUNTIFS('10. Sist. Tratamento Água e Esg'!#REF!,D4,'10. Sist. Tratamento Água e Esg'!C4:C1048576,"&lt;&gt;"&amp;"")</f>
        <v>#REF!</v>
      </c>
      <c r="E14" s="178" t="e">
        <f>COUNTIFS('10. Sist. Tratamento Água e Esg'!#REF!,E4,'10. Sist. Tratamento Água e Esg'!C4:C1048576,"&lt;&gt;"&amp;"")</f>
        <v>#REF!</v>
      </c>
      <c r="F14" s="178" t="e">
        <f>COUNTIFS('10. Sist. Tratamento Água e Esg'!#REF!,F4,'10. Sist. Tratamento Água e Esg'!C4:C1048576,"&lt;&gt;"&amp;"")</f>
        <v>#REF!</v>
      </c>
      <c r="G14" s="179" t="e">
        <f>COUNTIFS('10. Sist. Tratamento Água e Esg'!#REF!,G4,'10. Sist. Tratamento Água e Esg'!C4:C1048576,"&lt;&gt;"&amp;"")</f>
        <v>#REF!</v>
      </c>
      <c r="H14" s="180" t="e">
        <f>COUNTIFS('10. Sist. Tratamento Água e Esg'!#REF!,H4,'10. Sist. Tratamento Água e Esg'!C4:C1048576,"&lt;&gt;"&amp;"")</f>
        <v>#REF!</v>
      </c>
      <c r="I14" s="178" t="e">
        <f>COUNTIFS('10. Sist. Tratamento Água e Esg'!#REF!,I4,'10. Sist. Tratamento Água e Esg'!C4:C1048576,"&lt;&gt;"&amp;"")</f>
        <v>#REF!</v>
      </c>
      <c r="J14" s="178" t="e">
        <f>COUNTIFS('10. Sist. Tratamento Água e Esg'!#REF!,J4,'10. Sist. Tratamento Água e Esg'!C4:C1048576,"&lt;&gt;"&amp;"")</f>
        <v>#REF!</v>
      </c>
      <c r="K14" s="179" t="e">
        <f>COUNTIFS('10. Sist. Tratamento Água e Esg'!#REF!,K4,'10. Sist. Tratamento Água e Esg'!C4:C1048576,"&lt;&gt;"&amp;"")</f>
        <v>#REF!</v>
      </c>
      <c r="L14" s="180" t="e">
        <f>COUNTIFS('10. Sist. Tratamento Água e Esg'!#REF!,L4,'10. Sist. Tratamento Água e Esg'!C4:C1048576,"&lt;&gt;"&amp;"")</f>
        <v>#REF!</v>
      </c>
      <c r="M14" s="178" t="e">
        <f>COUNTIFS('10. Sist. Tratamento Água e Esg'!#REF!,M4,'10. Sist. Tratamento Água e Esg'!C4:C1048576,"&lt;&gt;"&amp;"")</f>
        <v>#REF!</v>
      </c>
      <c r="N14" s="178" t="e">
        <f>COUNTIFS('10. Sist. Tratamento Água e Esg'!#REF!,N4,'10. Sist. Tratamento Água e Esg'!C4:C1048576,"&lt;&gt;"&amp;"")</f>
        <v>#REF!</v>
      </c>
      <c r="O14" s="179" t="e">
        <f>COUNTIFS('10. Sist. Tratamento Água e Esg'!#REF!,O4,'10. Sist. Tratamento Água e Esg'!C4:C1048576,"&lt;&gt;"&amp;"")</f>
        <v>#REF!</v>
      </c>
      <c r="P14" s="180" t="e">
        <f>COUNTIFS('10. Sist. Tratamento Água e Esg'!#REF!,P4,'10. Sist. Tratamento Água e Esg'!C4:C1048576,"&lt;&gt;"&amp;"")</f>
        <v>#REF!</v>
      </c>
      <c r="Q14" s="178" t="e">
        <f>COUNTIFS('10. Sist. Tratamento Água e Esg'!#REF!,Q4,'10. Sist. Tratamento Água e Esg'!C4:C1048576,"&lt;&gt;"&amp;"")</f>
        <v>#REF!</v>
      </c>
      <c r="R14" s="178" t="e">
        <f>COUNTIFS('10. Sist. Tratamento Água e Esg'!#REF!,R4,'10. Sist. Tratamento Água e Esg'!C4:C1048576,"&lt;&gt;"&amp;"")</f>
        <v>#REF!</v>
      </c>
      <c r="S14" s="179" t="e">
        <f>COUNTIFS('10. Sist. Tratamento Água e Esg'!#REF!,S4,'10. Sist. Tratamento Água e Esg'!C4:C1048576,"&lt;&gt;"&amp;"")</f>
        <v>#REF!</v>
      </c>
      <c r="T14" s="180" t="e">
        <f>COUNTIFS('10. Sist. Tratamento Água e Esg'!#REF!,T4,'10. Sist. Tratamento Água e Esg'!C4:C1048576,"&lt;&gt;"&amp;"")</f>
        <v>#REF!</v>
      </c>
      <c r="U14" s="178" t="e">
        <f>COUNTIFS('10. Sist. Tratamento Água e Esg'!#REF!,U4,'10. Sist. Tratamento Água e Esg'!C4:C1048576,"&lt;&gt;"&amp;"")</f>
        <v>#REF!</v>
      </c>
      <c r="V14" s="178" t="e">
        <f>COUNTIFS('10. Sist. Tratamento Água e Esg'!#REF!,V4,'10. Sist. Tratamento Água e Esg'!C4:C1048576,"&lt;&gt;"&amp;"")</f>
        <v>#REF!</v>
      </c>
      <c r="W14" s="195" t="e">
        <f>COUNTIFS('10. Sist. Tratamento Água e Esg'!#REF!,W4,'10. Sist. Tratamento Água e Esg'!C4:C1048576,"&lt;&gt;"&amp;"")</f>
        <v>#REF!</v>
      </c>
      <c r="X14" s="219" t="e">
        <f>COUNTIFS('10. Sist. Tratamento Água e Esg'!#REF!,X4,'10. Sist. Tratamento Água e Esg'!C4:C1048576,"&lt;&gt;"&amp;"")</f>
        <v>#REF!</v>
      </c>
      <c r="Y14" s="217" t="e">
        <f>COUNTIFS('10. Sist. Tratamento Água e Esg'!#REF!,Y4,'10. Sist. Tratamento Água e Esg'!C4:C1048576,"&lt;&gt;"&amp;"")</f>
        <v>#REF!</v>
      </c>
      <c r="Z14" s="214" t="e">
        <f>COUNTIFS('10. Sist. Tratamento Água e Esg'!#REF!,Z4,'10. Sist. Tratamento Água e Esg'!C4:C1048576,"&lt;&gt;"&amp;"")</f>
        <v>#REF!</v>
      </c>
      <c r="AA14" s="215" t="e">
        <f>COUNTIFS('10. Sist. Tratamento Água e Esg'!#REF!,AA4,'10. Sist. Tratamento Água e Esg'!C4:C1048576,"&lt;&gt;"&amp;"")</f>
        <v>#REF!</v>
      </c>
    </row>
    <row r="15" spans="2:27" x14ac:dyDescent="0.2">
      <c r="B15" s="172" t="s">
        <v>50</v>
      </c>
      <c r="C15" s="173" t="s">
        <v>51</v>
      </c>
      <c r="D15" s="177" t="e">
        <f>COUNTIFS('11. Sist. de Vigilância e Cab.'!#REF!,D4,'11. Sist. de Vigilância e Cab.'!C4:C1048576,"&lt;&gt;"&amp;"")</f>
        <v>#REF!</v>
      </c>
      <c r="E15" s="178" t="e">
        <f>COUNTIFS('11. Sist. de Vigilância e Cab.'!#REF!,E4,'11. Sist. de Vigilância e Cab.'!C4:C1048576,"&lt;&gt;"&amp;"")</f>
        <v>#REF!</v>
      </c>
      <c r="F15" s="178" t="e">
        <f>COUNTIFS('11. Sist. de Vigilância e Cab.'!#REF!,F4,'11. Sist. de Vigilância e Cab.'!C4:C1048576,"&lt;&gt;"&amp;"")</f>
        <v>#REF!</v>
      </c>
      <c r="G15" s="179" t="e">
        <f>COUNTIFS('11. Sist. de Vigilância e Cab.'!#REF!,G4,'11. Sist. de Vigilância e Cab.'!C4:C1048576,"&lt;&gt;"&amp;"")</f>
        <v>#REF!</v>
      </c>
      <c r="H15" s="180" t="e">
        <f>COUNTIFS('11. Sist. de Vigilância e Cab.'!#REF!,H4,'11. Sist. de Vigilância e Cab.'!C4:C1048576,"&lt;&gt;"&amp;"")</f>
        <v>#REF!</v>
      </c>
      <c r="I15" s="178" t="e">
        <f>COUNTIFS('11. Sist. de Vigilância e Cab.'!#REF!,I4,'11. Sist. de Vigilância e Cab.'!C4:C1048576,"&lt;&gt;"&amp;"")</f>
        <v>#REF!</v>
      </c>
      <c r="J15" s="178" t="e">
        <f>COUNTIFS('11. Sist. de Vigilância e Cab.'!#REF!,J4,'11. Sist. de Vigilância e Cab.'!C4:C1048576,"&lt;&gt;"&amp;"")</f>
        <v>#REF!</v>
      </c>
      <c r="K15" s="179" t="e">
        <f>COUNTIFS('11. Sist. de Vigilância e Cab.'!#REF!,K4,'11. Sist. de Vigilância e Cab.'!C4:C1048576,"&lt;&gt;"&amp;"")</f>
        <v>#REF!</v>
      </c>
      <c r="L15" s="180" t="e">
        <f>COUNTIFS('11. Sist. de Vigilância e Cab.'!#REF!,L4,'11. Sist. de Vigilância e Cab.'!C4:C1048576,"&lt;&gt;"&amp;"")</f>
        <v>#REF!</v>
      </c>
      <c r="M15" s="178" t="e">
        <f>COUNTIFS('11. Sist. de Vigilância e Cab.'!#REF!,M4,'11. Sist. de Vigilância e Cab.'!C4:C1048576,"&lt;&gt;"&amp;"")</f>
        <v>#REF!</v>
      </c>
      <c r="N15" s="178" t="e">
        <f>COUNTIFS('11. Sist. de Vigilância e Cab.'!#REF!,N4,'11. Sist. de Vigilância e Cab.'!C4:C1048576,"&lt;&gt;"&amp;"")</f>
        <v>#REF!</v>
      </c>
      <c r="O15" s="179" t="e">
        <f>COUNTIFS('11. Sist. de Vigilância e Cab.'!#REF!,O4,'11. Sist. de Vigilância e Cab.'!C4:C1048576,"&lt;&gt;"&amp;"")</f>
        <v>#REF!</v>
      </c>
      <c r="P15" s="180" t="e">
        <f>COUNTIFS('11. Sist. de Vigilância e Cab.'!#REF!,P4,'11. Sist. de Vigilância e Cab.'!C4:C1048576,"&lt;&gt;"&amp;"")</f>
        <v>#REF!</v>
      </c>
      <c r="Q15" s="178" t="e">
        <f>COUNTIFS('11. Sist. de Vigilância e Cab.'!#REF!,Q4,'11. Sist. de Vigilância e Cab.'!C4:C1048576,"&lt;&gt;"&amp;"")</f>
        <v>#REF!</v>
      </c>
      <c r="R15" s="178" t="e">
        <f>COUNTIFS('11. Sist. de Vigilância e Cab.'!#REF!,R4,'11. Sist. de Vigilância e Cab.'!C4:C1048576,"&lt;&gt;"&amp;"")</f>
        <v>#REF!</v>
      </c>
      <c r="S15" s="179" t="e">
        <f>COUNTIFS('11. Sist. de Vigilância e Cab.'!#REF!,S4,'11. Sist. de Vigilância e Cab.'!C4:C1048576,"&lt;&gt;"&amp;"")</f>
        <v>#REF!</v>
      </c>
      <c r="T15" s="180" t="e">
        <f>COUNTIFS('11. Sist. de Vigilância e Cab.'!#REF!,T4,'11. Sist. de Vigilância e Cab.'!C4:C1048576,"&lt;&gt;"&amp;"")</f>
        <v>#REF!</v>
      </c>
      <c r="U15" s="178" t="e">
        <f>COUNTIFS('11. Sist. de Vigilância e Cab.'!#REF!,U4,'11. Sist. de Vigilância e Cab.'!C4:C1048576,"&lt;&gt;"&amp;"")</f>
        <v>#REF!</v>
      </c>
      <c r="V15" s="178" t="e">
        <f>COUNTIFS('11. Sist. de Vigilância e Cab.'!#REF!,V4,'11. Sist. de Vigilância e Cab.'!C4:C1048576,"&lt;&gt;"&amp;"")</f>
        <v>#REF!</v>
      </c>
      <c r="W15" s="195" t="e">
        <f>COUNTIFS('11. Sist. de Vigilância e Cab.'!#REF!,W4,'11. Sist. de Vigilância e Cab.'!C4:C1048576,"&lt;&gt;"&amp;"")</f>
        <v>#REF!</v>
      </c>
      <c r="X15" s="219" t="e">
        <f>COUNTIFS('11. Sist. de Vigilância e Cab.'!#REF!,X4,'11. Sist. de Vigilância e Cab.'!C4:C1048576,"&lt;&gt;"&amp;"")</f>
        <v>#REF!</v>
      </c>
      <c r="Y15" s="217" t="e">
        <f>COUNTIFS('11. Sist. de Vigilância e Cab.'!#REF!,Y4,'11. Sist. de Vigilância e Cab.'!C4:C1048576,"&lt;&gt;"&amp;"")</f>
        <v>#REF!</v>
      </c>
      <c r="Z15" s="214" t="e">
        <f>COUNTIFS('11. Sist. de Vigilância e Cab.'!#REF!,Z4,'11. Sist. de Vigilância e Cab.'!C4:C1048576,"&lt;&gt;"&amp;"")</f>
        <v>#REF!</v>
      </c>
      <c r="AA15" s="215" t="e">
        <f>COUNTIFS('11. Sist. de Vigilância e Cab.'!#REF!,AA4,'11. Sist. de Vigilância e Cab.'!C4:C1048576,"&lt;&gt;"&amp;"")</f>
        <v>#REF!</v>
      </c>
    </row>
    <row r="16" spans="2:27" x14ac:dyDescent="0.2">
      <c r="B16" s="187"/>
      <c r="C16" s="187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</row>
    <row r="17" spans="2:27" x14ac:dyDescent="0.2">
      <c r="B17" s="187"/>
      <c r="C17" s="226" t="e">
        <f>"TOTAL ("&amp;SUM(D17:G17)&amp;" atividades)"</f>
        <v>#REF!</v>
      </c>
      <c r="D17" s="206" t="e">
        <f t="shared" ref="D17:W17" si="0">SUM(D5:D15)</f>
        <v>#REF!</v>
      </c>
      <c r="E17" s="200" t="e">
        <f t="shared" si="0"/>
        <v>#REF!</v>
      </c>
      <c r="F17" s="201" t="e">
        <f t="shared" si="0"/>
        <v>#REF!</v>
      </c>
      <c r="G17" s="202" t="e">
        <f t="shared" si="0"/>
        <v>#REF!</v>
      </c>
      <c r="H17" s="206" t="e">
        <f t="shared" si="0"/>
        <v>#REF!</v>
      </c>
      <c r="I17" s="200" t="e">
        <f t="shared" si="0"/>
        <v>#REF!</v>
      </c>
      <c r="J17" s="201" t="e">
        <f t="shared" si="0"/>
        <v>#REF!</v>
      </c>
      <c r="K17" s="202" t="e">
        <f t="shared" si="0"/>
        <v>#REF!</v>
      </c>
      <c r="L17" s="206" t="e">
        <f t="shared" si="0"/>
        <v>#REF!</v>
      </c>
      <c r="M17" s="200" t="e">
        <f t="shared" si="0"/>
        <v>#REF!</v>
      </c>
      <c r="N17" s="201" t="e">
        <f t="shared" si="0"/>
        <v>#REF!</v>
      </c>
      <c r="O17" s="202" t="e">
        <f t="shared" si="0"/>
        <v>#REF!</v>
      </c>
      <c r="P17" s="206" t="e">
        <f t="shared" si="0"/>
        <v>#REF!</v>
      </c>
      <c r="Q17" s="200" t="e">
        <f t="shared" si="0"/>
        <v>#REF!</v>
      </c>
      <c r="R17" s="201" t="e">
        <f t="shared" si="0"/>
        <v>#REF!</v>
      </c>
      <c r="S17" s="202" t="e">
        <f t="shared" si="0"/>
        <v>#REF!</v>
      </c>
      <c r="T17" s="206" t="e">
        <f t="shared" si="0"/>
        <v>#REF!</v>
      </c>
      <c r="U17" s="200" t="e">
        <f t="shared" si="0"/>
        <v>#REF!</v>
      </c>
      <c r="V17" s="201" t="e">
        <f t="shared" si="0"/>
        <v>#REF!</v>
      </c>
      <c r="W17" s="202" t="e">
        <f t="shared" si="0"/>
        <v>#REF!</v>
      </c>
      <c r="X17" s="220" t="e">
        <f t="shared" ref="X17:AA17" si="1">SUM(X5:X15)</f>
        <v>#REF!</v>
      </c>
      <c r="Y17" s="222" t="e">
        <f t="shared" si="1"/>
        <v>#REF!</v>
      </c>
      <c r="Z17" s="223" t="e">
        <f t="shared" si="1"/>
        <v>#REF!</v>
      </c>
      <c r="AA17" s="224" t="e">
        <f t="shared" si="1"/>
        <v>#REF!</v>
      </c>
    </row>
    <row r="18" spans="2:27" x14ac:dyDescent="0.2">
      <c r="B18" s="187"/>
      <c r="C18" s="187"/>
      <c r="D18" s="207" t="e">
        <f>D17/SUM(D17:G17)</f>
        <v>#REF!</v>
      </c>
      <c r="E18" s="203" t="e">
        <f>1-D18</f>
        <v>#REF!</v>
      </c>
      <c r="F18" s="204"/>
      <c r="G18" s="205"/>
      <c r="H18" s="207" t="e">
        <f>H17/SUM(H17:K17)</f>
        <v>#REF!</v>
      </c>
      <c r="I18" s="203" t="e">
        <f>1-H18</f>
        <v>#REF!</v>
      </c>
      <c r="J18" s="204"/>
      <c r="K18" s="205"/>
      <c r="L18" s="207" t="e">
        <f>L17/SUM(L17:O17)</f>
        <v>#REF!</v>
      </c>
      <c r="M18" s="203" t="e">
        <f>1-L18</f>
        <v>#REF!</v>
      </c>
      <c r="N18" s="204"/>
      <c r="O18" s="205"/>
      <c r="P18" s="207" t="e">
        <f>P17/SUM(P17:S17)</f>
        <v>#REF!</v>
      </c>
      <c r="Q18" s="203" t="e">
        <f>1-P18</f>
        <v>#REF!</v>
      </c>
      <c r="R18" s="204"/>
      <c r="S18" s="205"/>
      <c r="T18" s="207" t="e">
        <f>T17/SUM(T17:W17)</f>
        <v>#REF!</v>
      </c>
      <c r="U18" s="203" t="e">
        <f>1-T18</f>
        <v>#REF!</v>
      </c>
      <c r="V18" s="204"/>
      <c r="W18" s="205"/>
      <c r="X18" s="221" t="e">
        <f>X17/SUM(X17:AA17)</f>
        <v>#REF!</v>
      </c>
      <c r="Y18" s="225" t="e">
        <f>1-X18</f>
        <v>#REF!</v>
      </c>
      <c r="Z18" s="198"/>
      <c r="AA18" s="199"/>
    </row>
    <row r="20" spans="2:27" x14ac:dyDescent="0.2">
      <c r="B20" s="187"/>
      <c r="C20" s="187"/>
      <c r="D20" s="191"/>
      <c r="E20" s="187"/>
      <c r="F20" s="187"/>
      <c r="G20" s="187"/>
      <c r="H20" s="191"/>
      <c r="I20" s="187"/>
      <c r="J20" s="187"/>
      <c r="K20" s="187"/>
      <c r="L20" s="191"/>
      <c r="M20" s="187"/>
      <c r="N20" s="187"/>
      <c r="O20" s="187"/>
      <c r="P20" s="191"/>
      <c r="Q20" s="187"/>
      <c r="R20" s="187"/>
      <c r="S20" s="187"/>
      <c r="T20" s="191"/>
      <c r="U20" s="187"/>
      <c r="V20" s="187"/>
      <c r="W20" s="187"/>
      <c r="X20" s="191"/>
      <c r="Y20" s="187"/>
      <c r="Z20" s="187"/>
      <c r="AA20" s="187"/>
    </row>
    <row r="23" spans="2:27" x14ac:dyDescent="0.2">
      <c r="B23" s="182" t="s">
        <v>169</v>
      </c>
      <c r="C23" s="181"/>
      <c r="D23" s="181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</row>
    <row r="24" spans="2:27" x14ac:dyDescent="0.2">
      <c r="B24" s="183" t="s">
        <v>165</v>
      </c>
      <c r="C24" s="192" t="s">
        <v>170</v>
      </c>
      <c r="D24" s="193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</row>
    <row r="25" spans="2:27" x14ac:dyDescent="0.2">
      <c r="B25" s="184" t="s">
        <v>166</v>
      </c>
      <c r="C25" s="192" t="s">
        <v>171</v>
      </c>
      <c r="D25" s="193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</row>
    <row r="26" spans="2:27" x14ac:dyDescent="0.2">
      <c r="B26" s="185" t="s">
        <v>167</v>
      </c>
      <c r="C26" s="192" t="s">
        <v>172</v>
      </c>
      <c r="D26" s="193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</row>
    <row r="27" spans="2:27" x14ac:dyDescent="0.2">
      <c r="B27" s="186" t="s">
        <v>168</v>
      </c>
      <c r="C27" s="192" t="s">
        <v>173</v>
      </c>
      <c r="D27" s="193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</row>
  </sheetData>
  <sheetProtection algorithmName="SHA-512" hashValue="8p1M8/6DUyLZCR6gQv4UfpuY5KP/20xDw6D4RTAy44pzdf8ZwMocOMb8r+sKSc2pSTCBY+jqVcFORBbII6j33A==" saltValue="crqOfFhY9ll+qtW0fULtZ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2">
    <outlinePr summaryBelow="0"/>
    <pageSetUpPr fitToPage="1"/>
  </sheetPr>
  <dimension ref="A1:P558"/>
  <sheetViews>
    <sheetView showGridLines="0" topLeftCell="B1" zoomScale="85" zoomScaleNormal="85" workbookViewId="0">
      <pane xSplit="2" ySplit="3" topLeftCell="D539" activePane="bottomRight" state="frozen"/>
      <selection activeCell="B1" sqref="B1"/>
      <selection pane="topRight" activeCell="D1" sqref="D1"/>
      <selection pane="bottomLeft" activeCell="B4" sqref="B4"/>
      <selection pane="bottomRight" activeCell="L6" sqref="L6"/>
    </sheetView>
  </sheetViews>
  <sheetFormatPr defaultColWidth="14.42578125" defaultRowHeight="15" outlineLevelRow="3" outlineLevelCol="1" x14ac:dyDescent="0.2"/>
  <cols>
    <col min="1" max="1" width="16.7109375" style="227" hidden="1" customWidth="1"/>
    <col min="2" max="2" width="9.7109375" style="247" customWidth="1"/>
    <col min="3" max="3" width="120.7109375" style="247" customWidth="1"/>
    <col min="4" max="11" width="6.7109375" style="247" customWidth="1" outlineLevel="1"/>
    <col min="12" max="12" width="17.7109375" style="247" customWidth="1"/>
    <col min="13" max="16" width="15.7109375" style="247" customWidth="1"/>
    <col min="17" max="16384" width="14.42578125" style="247"/>
  </cols>
  <sheetData>
    <row r="1" spans="1:16" s="232" customFormat="1" ht="20.100000000000001" customHeight="1" thickBot="1" x14ac:dyDescent="0.25">
      <c r="A1" s="227"/>
      <c r="B1" s="228" t="s">
        <v>174</v>
      </c>
      <c r="C1" s="229"/>
      <c r="D1" s="230"/>
      <c r="E1" s="231"/>
      <c r="F1" s="231"/>
      <c r="G1" s="231"/>
      <c r="H1" s="231"/>
      <c r="I1" s="231"/>
      <c r="J1" s="231"/>
      <c r="K1" s="231"/>
      <c r="L1" s="432"/>
      <c r="M1" s="433"/>
      <c r="N1" s="433"/>
      <c r="O1" s="433"/>
      <c r="P1" s="434"/>
    </row>
    <row r="2" spans="1:16" s="237" customFormat="1" ht="35.1" customHeight="1" x14ac:dyDescent="0.2">
      <c r="A2" s="227"/>
      <c r="B2" s="233"/>
      <c r="C2" s="234"/>
      <c r="D2" s="235" t="s">
        <v>176</v>
      </c>
      <c r="E2" s="236"/>
      <c r="F2" s="236"/>
      <c r="G2" s="236"/>
      <c r="H2" s="236"/>
      <c r="I2" s="236"/>
      <c r="J2" s="236"/>
      <c r="K2" s="236"/>
      <c r="L2" s="435" t="s">
        <v>3601</v>
      </c>
      <c r="M2" s="436"/>
      <c r="N2" s="436"/>
      <c r="O2" s="436"/>
      <c r="P2" s="437"/>
    </row>
    <row r="3" spans="1:16" s="237" customFormat="1" ht="65.099999999999994" customHeight="1" x14ac:dyDescent="0.2">
      <c r="A3" s="653" t="s">
        <v>177</v>
      </c>
      <c r="B3" s="238" t="s">
        <v>22</v>
      </c>
      <c r="C3" s="239" t="s">
        <v>23</v>
      </c>
      <c r="D3" s="240" t="s">
        <v>178</v>
      </c>
      <c r="E3" s="241" t="s">
        <v>179</v>
      </c>
      <c r="F3" s="242" t="s">
        <v>180</v>
      </c>
      <c r="G3" s="242" t="s">
        <v>181</v>
      </c>
      <c r="H3" s="242" t="s">
        <v>182</v>
      </c>
      <c r="I3" s="242" t="s">
        <v>179</v>
      </c>
      <c r="J3" s="902" t="s">
        <v>183</v>
      </c>
      <c r="K3" s="903" t="s">
        <v>3636</v>
      </c>
      <c r="L3" s="438" t="s">
        <v>184</v>
      </c>
      <c r="M3" s="439" t="s">
        <v>185</v>
      </c>
      <c r="N3" s="440" t="s">
        <v>3611</v>
      </c>
      <c r="O3" s="441" t="s">
        <v>3610</v>
      </c>
      <c r="P3" s="442" t="s">
        <v>3612</v>
      </c>
    </row>
    <row r="4" spans="1:16" s="237" customFormat="1" ht="15.75" x14ac:dyDescent="0.2">
      <c r="A4" s="654"/>
      <c r="B4" s="623" t="s">
        <v>25</v>
      </c>
      <c r="C4" s="641" t="s">
        <v>31</v>
      </c>
      <c r="D4" s="624"/>
      <c r="E4" s="625"/>
      <c r="F4" s="626"/>
      <c r="G4" s="626"/>
      <c r="H4" s="626"/>
      <c r="I4" s="626"/>
      <c r="J4" s="626"/>
      <c r="K4" s="626"/>
      <c r="L4" s="627"/>
      <c r="M4" s="628"/>
      <c r="N4" s="629"/>
      <c r="O4" s="630"/>
      <c r="P4" s="631"/>
    </row>
    <row r="5" spans="1:16" s="237" customFormat="1" ht="15.75" x14ac:dyDescent="0.2">
      <c r="A5" s="655"/>
      <c r="B5" s="632" t="s">
        <v>25</v>
      </c>
      <c r="C5" s="642" t="s">
        <v>189</v>
      </c>
      <c r="D5" s="633"/>
      <c r="E5" s="634"/>
      <c r="F5" s="635"/>
      <c r="G5" s="635"/>
      <c r="H5" s="635"/>
      <c r="I5" s="635"/>
      <c r="J5" s="635"/>
      <c r="K5" s="635"/>
      <c r="L5" s="636"/>
      <c r="M5" s="637"/>
      <c r="N5" s="638"/>
      <c r="O5" s="639"/>
      <c r="P5" s="640"/>
    </row>
    <row r="6" spans="1:16" outlineLevel="1" x14ac:dyDescent="0.2">
      <c r="A6" s="656"/>
      <c r="B6" s="243" t="s">
        <v>27</v>
      </c>
      <c r="C6" s="318" t="s">
        <v>190</v>
      </c>
      <c r="D6" s="244"/>
      <c r="E6" s="245"/>
      <c r="F6" s="246"/>
      <c r="G6" s="246"/>
      <c r="H6" s="246"/>
      <c r="I6" s="246"/>
      <c r="J6" s="246"/>
      <c r="K6" s="246"/>
      <c r="L6" s="369"/>
      <c r="M6" s="370"/>
      <c r="N6" s="405"/>
      <c r="O6" s="406"/>
      <c r="P6" s="407"/>
    </row>
    <row r="7" spans="1:16" outlineLevel="2" x14ac:dyDescent="0.2">
      <c r="A7" s="657"/>
      <c r="B7" s="590" t="s">
        <v>191</v>
      </c>
      <c r="C7" s="591" t="s">
        <v>192</v>
      </c>
      <c r="D7" s="592"/>
      <c r="E7" s="593"/>
      <c r="F7" s="594"/>
      <c r="G7" s="594"/>
      <c r="H7" s="594"/>
      <c r="I7" s="594"/>
      <c r="J7" s="594"/>
      <c r="K7" s="594"/>
      <c r="L7" s="595"/>
      <c r="M7" s="596"/>
      <c r="N7" s="411"/>
      <c r="O7" s="412"/>
      <c r="P7" s="413"/>
    </row>
    <row r="8" spans="1:16" outlineLevel="3" x14ac:dyDescent="0.2">
      <c r="A8" s="658" t="e">
        <f>IF(#REF!="","",LEFT(B8,FIND(".",B8,3)))</f>
        <v>#REF!</v>
      </c>
      <c r="B8" s="248" t="s">
        <v>193</v>
      </c>
      <c r="C8" s="249" t="s">
        <v>194</v>
      </c>
      <c r="D8" s="253"/>
      <c r="E8" s="254"/>
      <c r="F8" s="255"/>
      <c r="G8" s="255"/>
      <c r="H8" s="255"/>
      <c r="I8" s="255"/>
      <c r="J8" s="883"/>
      <c r="K8" s="892"/>
      <c r="L8" s="376"/>
      <c r="M8" s="380"/>
      <c r="N8" s="399"/>
      <c r="O8" s="400"/>
      <c r="P8" s="401"/>
    </row>
    <row r="9" spans="1:16" outlineLevel="3" x14ac:dyDescent="0.2">
      <c r="A9" s="658" t="e">
        <f>IF(#REF!="","",LEFT(B9,FIND(".",B9,3)))</f>
        <v>#REF!</v>
      </c>
      <c r="B9" s="248" t="s">
        <v>195</v>
      </c>
      <c r="C9" s="249" t="s">
        <v>196</v>
      </c>
      <c r="D9" s="253"/>
      <c r="E9" s="254"/>
      <c r="F9" s="255"/>
      <c r="G9" s="255"/>
      <c r="H9" s="255"/>
      <c r="I9" s="255"/>
      <c r="J9" s="883"/>
      <c r="K9" s="892"/>
      <c r="L9" s="376"/>
      <c r="M9" s="380"/>
      <c r="N9" s="399"/>
      <c r="O9" s="400"/>
      <c r="P9" s="401"/>
    </row>
    <row r="10" spans="1:16" outlineLevel="3" x14ac:dyDescent="0.2">
      <c r="A10" s="658" t="e">
        <f>IF(#REF!="","",LEFT(B10,FIND(".",B10,3)))</f>
        <v>#REF!</v>
      </c>
      <c r="B10" s="248" t="s">
        <v>197</v>
      </c>
      <c r="C10" s="249" t="s">
        <v>198</v>
      </c>
      <c r="D10" s="253"/>
      <c r="E10" s="254"/>
      <c r="F10" s="255"/>
      <c r="G10" s="255"/>
      <c r="H10" s="255"/>
      <c r="I10" s="255"/>
      <c r="J10" s="883"/>
      <c r="K10" s="892"/>
      <c r="L10" s="376"/>
      <c r="M10" s="380"/>
      <c r="N10" s="399"/>
      <c r="O10" s="400"/>
      <c r="P10" s="401"/>
    </row>
    <row r="11" spans="1:16" outlineLevel="3" x14ac:dyDescent="0.2">
      <c r="A11" s="658" t="e">
        <f>IF(#REF!="","",LEFT(B11,FIND(".",B11,3)))</f>
        <v>#REF!</v>
      </c>
      <c r="B11" s="285" t="s">
        <v>199</v>
      </c>
      <c r="C11" s="583" t="s">
        <v>200</v>
      </c>
      <c r="D11" s="584"/>
      <c r="E11" s="585"/>
      <c r="F11" s="273"/>
      <c r="G11" s="273"/>
      <c r="H11" s="273"/>
      <c r="I11" s="273"/>
      <c r="J11" s="884"/>
      <c r="K11" s="893"/>
      <c r="L11" s="378"/>
      <c r="M11" s="586"/>
      <c r="N11" s="426"/>
      <c r="O11" s="427"/>
      <c r="P11" s="428"/>
    </row>
    <row r="12" spans="1:16" outlineLevel="2" x14ac:dyDescent="0.2">
      <c r="A12" s="659"/>
      <c r="B12" s="590" t="s">
        <v>201</v>
      </c>
      <c r="C12" s="591" t="s">
        <v>202</v>
      </c>
      <c r="D12" s="592"/>
      <c r="E12" s="593"/>
      <c r="F12" s="594"/>
      <c r="G12" s="594"/>
      <c r="H12" s="594"/>
      <c r="I12" s="594"/>
      <c r="J12" s="594"/>
      <c r="K12" s="594"/>
      <c r="L12" s="595"/>
      <c r="M12" s="596"/>
      <c r="N12" s="411"/>
      <c r="O12" s="412"/>
      <c r="P12" s="413"/>
    </row>
    <row r="13" spans="1:16" outlineLevel="3" x14ac:dyDescent="0.2">
      <c r="A13" s="658" t="e">
        <f>IF(#REF!="","",LEFT(B13,FIND(".",B13,3)))</f>
        <v>#REF!</v>
      </c>
      <c r="B13" s="248" t="s">
        <v>203</v>
      </c>
      <c r="C13" s="249" t="s">
        <v>204</v>
      </c>
      <c r="D13" s="253"/>
      <c r="E13" s="254"/>
      <c r="F13" s="255"/>
      <c r="G13" s="255"/>
      <c r="H13" s="255"/>
      <c r="I13" s="255"/>
      <c r="J13" s="883"/>
      <c r="K13" s="892"/>
      <c r="L13" s="376"/>
      <c r="M13" s="380"/>
      <c r="N13" s="399"/>
      <c r="O13" s="400"/>
      <c r="P13" s="401"/>
    </row>
    <row r="14" spans="1:16" outlineLevel="3" x14ac:dyDescent="0.2">
      <c r="A14" s="658" t="e">
        <f>IF(#REF!="","",LEFT(B14,FIND(".",B14,3)))</f>
        <v>#REF!</v>
      </c>
      <c r="B14" s="248" t="s">
        <v>205</v>
      </c>
      <c r="C14" s="249" t="s">
        <v>206</v>
      </c>
      <c r="D14" s="253"/>
      <c r="E14" s="254"/>
      <c r="F14" s="255"/>
      <c r="G14" s="255"/>
      <c r="H14" s="255"/>
      <c r="I14" s="255"/>
      <c r="J14" s="883"/>
      <c r="K14" s="892"/>
      <c r="L14" s="376"/>
      <c r="M14" s="380"/>
      <c r="N14" s="399"/>
      <c r="O14" s="400"/>
      <c r="P14" s="401"/>
    </row>
    <row r="15" spans="1:16" outlineLevel="3" x14ac:dyDescent="0.2">
      <c r="A15" s="658" t="e">
        <f>IF(#REF!="","",LEFT(B15,FIND(".",B15,3)))</f>
        <v>#REF!</v>
      </c>
      <c r="B15" s="248" t="s">
        <v>207</v>
      </c>
      <c r="C15" s="249" t="s">
        <v>208</v>
      </c>
      <c r="D15" s="253"/>
      <c r="E15" s="254"/>
      <c r="F15" s="255"/>
      <c r="G15" s="255"/>
      <c r="H15" s="255"/>
      <c r="I15" s="255"/>
      <c r="J15" s="883"/>
      <c r="K15" s="892"/>
      <c r="L15" s="376"/>
      <c r="M15" s="380"/>
      <c r="N15" s="399"/>
      <c r="O15" s="400"/>
      <c r="P15" s="401"/>
    </row>
    <row r="16" spans="1:16" outlineLevel="3" x14ac:dyDescent="0.2">
      <c r="A16" s="658" t="e">
        <f>IF(#REF!="","",LEFT(B16,FIND(".",B16,3)))</f>
        <v>#REF!</v>
      </c>
      <c r="B16" s="285" t="s">
        <v>209</v>
      </c>
      <c r="C16" s="583" t="s">
        <v>210</v>
      </c>
      <c r="D16" s="584"/>
      <c r="E16" s="585"/>
      <c r="F16" s="273"/>
      <c r="G16" s="273"/>
      <c r="H16" s="273"/>
      <c r="I16" s="273"/>
      <c r="J16" s="884"/>
      <c r="K16" s="893"/>
      <c r="L16" s="378"/>
      <c r="M16" s="586"/>
      <c r="N16" s="426"/>
      <c r="O16" s="427"/>
      <c r="P16" s="428"/>
    </row>
    <row r="17" spans="1:16" outlineLevel="2" x14ac:dyDescent="0.2">
      <c r="A17" s="659"/>
      <c r="B17" s="590" t="s">
        <v>211</v>
      </c>
      <c r="C17" s="591" t="s">
        <v>212</v>
      </c>
      <c r="D17" s="592"/>
      <c r="E17" s="593"/>
      <c r="F17" s="594"/>
      <c r="G17" s="594"/>
      <c r="H17" s="594"/>
      <c r="I17" s="594"/>
      <c r="J17" s="594"/>
      <c r="K17" s="594"/>
      <c r="L17" s="595"/>
      <c r="M17" s="596"/>
      <c r="N17" s="411"/>
      <c r="O17" s="412"/>
      <c r="P17" s="413"/>
    </row>
    <row r="18" spans="1:16" outlineLevel="3" x14ac:dyDescent="0.2">
      <c r="A18" s="658" t="e">
        <f>IF(#REF!="","",LEFT(B18,FIND(".",B18,3)))</f>
        <v>#REF!</v>
      </c>
      <c r="B18" s="248" t="s">
        <v>213</v>
      </c>
      <c r="C18" s="249" t="s">
        <v>214</v>
      </c>
      <c r="D18" s="253"/>
      <c r="E18" s="254"/>
      <c r="F18" s="255"/>
      <c r="G18" s="255"/>
      <c r="H18" s="255"/>
      <c r="I18" s="255"/>
      <c r="J18" s="883"/>
      <c r="K18" s="892"/>
      <c r="L18" s="376"/>
      <c r="M18" s="380"/>
      <c r="N18" s="399"/>
      <c r="O18" s="400"/>
      <c r="P18" s="401"/>
    </row>
    <row r="19" spans="1:16" outlineLevel="3" x14ac:dyDescent="0.2">
      <c r="A19" s="658" t="e">
        <f>IF(#REF!="","",LEFT(B19,FIND(".",B19,3)))</f>
        <v>#REF!</v>
      </c>
      <c r="B19" s="248" t="s">
        <v>215</v>
      </c>
      <c r="C19" s="249" t="s">
        <v>216</v>
      </c>
      <c r="D19" s="253"/>
      <c r="E19" s="254"/>
      <c r="F19" s="255"/>
      <c r="G19" s="255"/>
      <c r="H19" s="255"/>
      <c r="I19" s="255"/>
      <c r="J19" s="883"/>
      <c r="K19" s="892"/>
      <c r="L19" s="376"/>
      <c r="M19" s="380"/>
      <c r="N19" s="399"/>
      <c r="O19" s="400"/>
      <c r="P19" s="401"/>
    </row>
    <row r="20" spans="1:16" outlineLevel="3" x14ac:dyDescent="0.2">
      <c r="A20" s="658" t="e">
        <f>IF(#REF!="","",LEFT(B20,FIND(".",B20,3)))</f>
        <v>#REF!</v>
      </c>
      <c r="B20" s="248" t="s">
        <v>217</v>
      </c>
      <c r="C20" s="249" t="s">
        <v>218</v>
      </c>
      <c r="D20" s="253"/>
      <c r="E20" s="254"/>
      <c r="F20" s="255"/>
      <c r="G20" s="255"/>
      <c r="H20" s="255"/>
      <c r="I20" s="255"/>
      <c r="J20" s="883"/>
      <c r="K20" s="892"/>
      <c r="L20" s="376"/>
      <c r="M20" s="380"/>
      <c r="N20" s="399"/>
      <c r="O20" s="400"/>
      <c r="P20" s="401"/>
    </row>
    <row r="21" spans="1:16" outlineLevel="3" x14ac:dyDescent="0.2">
      <c r="A21" s="658" t="e">
        <f>IF(#REF!="","",LEFT(B21,FIND(".",B21,3)))</f>
        <v>#REF!</v>
      </c>
      <c r="B21" s="248" t="s">
        <v>219</v>
      </c>
      <c r="C21" s="249" t="s">
        <v>220</v>
      </c>
      <c r="D21" s="253"/>
      <c r="E21" s="254"/>
      <c r="F21" s="255"/>
      <c r="G21" s="255"/>
      <c r="H21" s="255"/>
      <c r="I21" s="255"/>
      <c r="J21" s="883"/>
      <c r="K21" s="892"/>
      <c r="L21" s="376"/>
      <c r="M21" s="380"/>
      <c r="N21" s="399"/>
      <c r="O21" s="400"/>
      <c r="P21" s="401"/>
    </row>
    <row r="22" spans="1:16" outlineLevel="3" x14ac:dyDescent="0.2">
      <c r="A22" s="658" t="e">
        <f>IF(#REF!="","",LEFT(B22,FIND(".",B22,3)))</f>
        <v>#REF!</v>
      </c>
      <c r="B22" s="285" t="s">
        <v>221</v>
      </c>
      <c r="C22" s="583" t="s">
        <v>222</v>
      </c>
      <c r="D22" s="584"/>
      <c r="E22" s="585"/>
      <c r="F22" s="273"/>
      <c r="G22" s="273"/>
      <c r="H22" s="273"/>
      <c r="I22" s="273"/>
      <c r="J22" s="884"/>
      <c r="K22" s="893"/>
      <c r="L22" s="378"/>
      <c r="M22" s="586"/>
      <c r="N22" s="426"/>
      <c r="O22" s="427"/>
      <c r="P22" s="428"/>
    </row>
    <row r="23" spans="1:16" outlineLevel="2" x14ac:dyDescent="0.2">
      <c r="A23" s="659"/>
      <c r="B23" s="590" t="s">
        <v>223</v>
      </c>
      <c r="C23" s="591" t="s">
        <v>224</v>
      </c>
      <c r="D23" s="592"/>
      <c r="E23" s="593"/>
      <c r="F23" s="594"/>
      <c r="G23" s="594"/>
      <c r="H23" s="594"/>
      <c r="I23" s="594"/>
      <c r="J23" s="594"/>
      <c r="K23" s="594"/>
      <c r="L23" s="595"/>
      <c r="M23" s="596"/>
      <c r="N23" s="411"/>
      <c r="O23" s="412"/>
      <c r="P23" s="413"/>
    </row>
    <row r="24" spans="1:16" outlineLevel="3" x14ac:dyDescent="0.2">
      <c r="A24" s="658" t="e">
        <f>IF(#REF!="","",LEFT(B24,FIND(".",B24,3)))</f>
        <v>#REF!</v>
      </c>
      <c r="B24" s="248" t="s">
        <v>225</v>
      </c>
      <c r="C24" s="249" t="s">
        <v>226</v>
      </c>
      <c r="D24" s="253"/>
      <c r="E24" s="254"/>
      <c r="F24" s="255"/>
      <c r="G24" s="255"/>
      <c r="H24" s="255"/>
      <c r="I24" s="255"/>
      <c r="J24" s="883"/>
      <c r="K24" s="892"/>
      <c r="L24" s="376"/>
      <c r="M24" s="380"/>
      <c r="N24" s="399"/>
      <c r="O24" s="400"/>
      <c r="P24" s="401"/>
    </row>
    <row r="25" spans="1:16" outlineLevel="3" x14ac:dyDescent="0.2">
      <c r="A25" s="658" t="e">
        <f>IF(#REF!="","",LEFT(B25,FIND(".",B25,3)))</f>
        <v>#REF!</v>
      </c>
      <c r="B25" s="248" t="s">
        <v>227</v>
      </c>
      <c r="C25" s="249" t="s">
        <v>228</v>
      </c>
      <c r="D25" s="253"/>
      <c r="E25" s="254"/>
      <c r="F25" s="255"/>
      <c r="G25" s="255"/>
      <c r="H25" s="255"/>
      <c r="I25" s="255"/>
      <c r="J25" s="883"/>
      <c r="K25" s="892"/>
      <c r="L25" s="376"/>
      <c r="M25" s="380"/>
      <c r="N25" s="399"/>
      <c r="O25" s="400"/>
      <c r="P25" s="401"/>
    </row>
    <row r="26" spans="1:16" outlineLevel="3" x14ac:dyDescent="0.2">
      <c r="A26" s="658" t="e">
        <f>IF(#REF!="","",LEFT(B26,FIND(".",B26,3)))</f>
        <v>#REF!</v>
      </c>
      <c r="B26" s="285" t="s">
        <v>229</v>
      </c>
      <c r="C26" s="583" t="s">
        <v>230</v>
      </c>
      <c r="D26" s="584"/>
      <c r="E26" s="585"/>
      <c r="F26" s="273"/>
      <c r="G26" s="273"/>
      <c r="H26" s="273"/>
      <c r="I26" s="273"/>
      <c r="J26" s="884"/>
      <c r="K26" s="893"/>
      <c r="L26" s="378"/>
      <c r="M26" s="586"/>
      <c r="N26" s="426"/>
      <c r="O26" s="427"/>
      <c r="P26" s="428"/>
    </row>
    <row r="27" spans="1:16" outlineLevel="1" x14ac:dyDescent="0.2">
      <c r="A27" s="660"/>
      <c r="B27" s="243" t="s">
        <v>28</v>
      </c>
      <c r="C27" s="318" t="s">
        <v>231</v>
      </c>
      <c r="D27" s="244"/>
      <c r="E27" s="245"/>
      <c r="F27" s="246"/>
      <c r="G27" s="246"/>
      <c r="H27" s="246"/>
      <c r="I27" s="246"/>
      <c r="J27" s="246"/>
      <c r="K27" s="246"/>
      <c r="L27" s="369"/>
      <c r="M27" s="370"/>
      <c r="N27" s="405"/>
      <c r="O27" s="406"/>
      <c r="P27" s="407"/>
    </row>
    <row r="28" spans="1:16" outlineLevel="3" x14ac:dyDescent="0.2">
      <c r="A28" s="661" t="e">
        <f>IF(#REF!="","",LEFT(B28,FIND(".",B28,3)))</f>
        <v>#REF!</v>
      </c>
      <c r="B28" s="248" t="s">
        <v>232</v>
      </c>
      <c r="C28" s="249" t="s">
        <v>233</v>
      </c>
      <c r="D28" s="256"/>
      <c r="E28" s="257"/>
      <c r="F28" s="258"/>
      <c r="G28" s="258"/>
      <c r="H28" s="258"/>
      <c r="I28" s="258"/>
      <c r="J28" s="885"/>
      <c r="K28" s="894"/>
      <c r="L28" s="376"/>
      <c r="M28" s="380"/>
      <c r="N28" s="399"/>
      <c r="O28" s="400"/>
      <c r="P28" s="401"/>
    </row>
    <row r="29" spans="1:16" outlineLevel="3" x14ac:dyDescent="0.2">
      <c r="A29" s="661" t="e">
        <f>IF(#REF!="","",LEFT(B29,FIND(".",B29,3)))</f>
        <v>#REF!</v>
      </c>
      <c r="B29" s="248" t="s">
        <v>234</v>
      </c>
      <c r="C29" s="249" t="s">
        <v>235</v>
      </c>
      <c r="D29" s="253"/>
      <c r="E29" s="254"/>
      <c r="F29" s="255"/>
      <c r="G29" s="255"/>
      <c r="H29" s="255"/>
      <c r="I29" s="255"/>
      <c r="J29" s="883"/>
      <c r="K29" s="892"/>
      <c r="L29" s="376"/>
      <c r="M29" s="380"/>
      <c r="N29" s="399"/>
      <c r="O29" s="400"/>
      <c r="P29" s="401"/>
    </row>
    <row r="30" spans="1:16" outlineLevel="3" x14ac:dyDescent="0.2">
      <c r="A30" s="661" t="e">
        <f>IF(#REF!="","",LEFT(B30,FIND(".",B30,3)))</f>
        <v>#REF!</v>
      </c>
      <c r="B30" s="248" t="s">
        <v>236</v>
      </c>
      <c r="C30" s="249" t="s">
        <v>237</v>
      </c>
      <c r="D30" s="253"/>
      <c r="E30" s="254"/>
      <c r="F30" s="255"/>
      <c r="G30" s="255"/>
      <c r="H30" s="255"/>
      <c r="I30" s="255"/>
      <c r="J30" s="883"/>
      <c r="K30" s="892"/>
      <c r="L30" s="376"/>
      <c r="M30" s="380"/>
      <c r="N30" s="399"/>
      <c r="O30" s="400"/>
      <c r="P30" s="401"/>
    </row>
    <row r="31" spans="1:16" outlineLevel="3" x14ac:dyDescent="0.2">
      <c r="A31" s="661" t="e">
        <f>IF(#REF!="","",LEFT(B31,FIND(".",B31,3)))</f>
        <v>#REF!</v>
      </c>
      <c r="B31" s="248" t="s">
        <v>238</v>
      </c>
      <c r="C31" s="249" t="s">
        <v>239</v>
      </c>
      <c r="D31" s="253"/>
      <c r="E31" s="254"/>
      <c r="F31" s="255"/>
      <c r="G31" s="255"/>
      <c r="H31" s="255"/>
      <c r="I31" s="255"/>
      <c r="J31" s="883"/>
      <c r="K31" s="892"/>
      <c r="L31" s="376"/>
      <c r="M31" s="380"/>
      <c r="N31" s="399"/>
      <c r="O31" s="400"/>
      <c r="P31" s="401"/>
    </row>
    <row r="32" spans="1:16" outlineLevel="3" x14ac:dyDescent="0.2">
      <c r="A32" s="661" t="e">
        <f>IF(#REF!="","",LEFT(B32,FIND(".",B32,3)))</f>
        <v>#REF!</v>
      </c>
      <c r="B32" s="248" t="s">
        <v>240</v>
      </c>
      <c r="C32" s="249" t="s">
        <v>241</v>
      </c>
      <c r="D32" s="253"/>
      <c r="E32" s="254"/>
      <c r="F32" s="255"/>
      <c r="G32" s="255"/>
      <c r="H32" s="255"/>
      <c r="I32" s="255"/>
      <c r="J32" s="883"/>
      <c r="K32" s="892"/>
      <c r="L32" s="376"/>
      <c r="M32" s="380"/>
      <c r="N32" s="399"/>
      <c r="O32" s="400"/>
      <c r="P32" s="401"/>
    </row>
    <row r="33" spans="1:16" outlineLevel="3" x14ac:dyDescent="0.2">
      <c r="A33" s="661" t="e">
        <f>IF(#REF!="","",LEFT(B33,FIND(".",B33,3)))</f>
        <v>#REF!</v>
      </c>
      <c r="B33" s="248" t="s">
        <v>242</v>
      </c>
      <c r="C33" s="249" t="s">
        <v>243</v>
      </c>
      <c r="D33" s="253"/>
      <c r="E33" s="254"/>
      <c r="F33" s="255"/>
      <c r="G33" s="255"/>
      <c r="H33" s="255"/>
      <c r="I33" s="255"/>
      <c r="J33" s="883"/>
      <c r="K33" s="892"/>
      <c r="L33" s="376"/>
      <c r="M33" s="380"/>
      <c r="N33" s="399"/>
      <c r="O33" s="400"/>
      <c r="P33" s="401"/>
    </row>
    <row r="34" spans="1:16" outlineLevel="3" x14ac:dyDescent="0.2">
      <c r="A34" s="661" t="e">
        <f>IF(#REF!="","",LEFT(B34,FIND(".",B34,3)))</f>
        <v>#REF!</v>
      </c>
      <c r="B34" s="248" t="s">
        <v>244</v>
      </c>
      <c r="C34" s="249" t="s">
        <v>245</v>
      </c>
      <c r="D34" s="253"/>
      <c r="E34" s="254"/>
      <c r="F34" s="255"/>
      <c r="G34" s="255"/>
      <c r="H34" s="255"/>
      <c r="I34" s="255"/>
      <c r="J34" s="883"/>
      <c r="K34" s="892"/>
      <c r="L34" s="376"/>
      <c r="M34" s="380"/>
      <c r="N34" s="399"/>
      <c r="O34" s="400"/>
      <c r="P34" s="401"/>
    </row>
    <row r="35" spans="1:16" outlineLevel="3" x14ac:dyDescent="0.2">
      <c r="A35" s="661" t="e">
        <f>IF(#REF!="","",LEFT(B35,FIND(".",B35,3)))</f>
        <v>#REF!</v>
      </c>
      <c r="B35" s="285" t="s">
        <v>246</v>
      </c>
      <c r="C35" s="583" t="s">
        <v>247</v>
      </c>
      <c r="D35" s="584"/>
      <c r="E35" s="585"/>
      <c r="F35" s="273"/>
      <c r="G35" s="273"/>
      <c r="H35" s="273"/>
      <c r="I35" s="273"/>
      <c r="J35" s="884"/>
      <c r="K35" s="893"/>
      <c r="L35" s="378"/>
      <c r="M35" s="586"/>
      <c r="N35" s="426"/>
      <c r="O35" s="427"/>
      <c r="P35" s="428"/>
    </row>
    <row r="36" spans="1:16" outlineLevel="1" x14ac:dyDescent="0.2">
      <c r="A36" s="662"/>
      <c r="B36" s="243" t="s">
        <v>29</v>
      </c>
      <c r="C36" s="318" t="s">
        <v>52</v>
      </c>
      <c r="D36" s="244"/>
      <c r="E36" s="245"/>
      <c r="F36" s="246"/>
      <c r="G36" s="246"/>
      <c r="H36" s="246"/>
      <c r="I36" s="246"/>
      <c r="J36" s="246"/>
      <c r="K36" s="246"/>
      <c r="L36" s="369"/>
      <c r="M36" s="370"/>
      <c r="N36" s="405"/>
      <c r="O36" s="406"/>
      <c r="P36" s="407"/>
    </row>
    <row r="37" spans="1:16" outlineLevel="2" x14ac:dyDescent="0.2">
      <c r="A37" s="663"/>
      <c r="B37" s="265" t="s">
        <v>248</v>
      </c>
      <c r="C37" s="323" t="s">
        <v>249</v>
      </c>
      <c r="D37" s="266"/>
      <c r="E37" s="267"/>
      <c r="F37" s="268"/>
      <c r="G37" s="268"/>
      <c r="H37" s="268"/>
      <c r="I37" s="268"/>
      <c r="J37" s="268"/>
      <c r="K37" s="268"/>
      <c r="L37" s="371"/>
      <c r="M37" s="372"/>
      <c r="N37" s="411"/>
      <c r="O37" s="412"/>
      <c r="P37" s="413"/>
    </row>
    <row r="38" spans="1:16" outlineLevel="3" x14ac:dyDescent="0.2">
      <c r="A38" s="661" t="e">
        <f>IF(#REF!="","",LEFT(B38,FIND(".",B38,3)))</f>
        <v>#REF!</v>
      </c>
      <c r="B38" s="259" t="s">
        <v>250</v>
      </c>
      <c r="C38" s="260" t="s">
        <v>251</v>
      </c>
      <c r="D38" s="261"/>
      <c r="E38" s="262"/>
      <c r="F38" s="258"/>
      <c r="G38" s="258"/>
      <c r="H38" s="258"/>
      <c r="I38" s="258"/>
      <c r="J38" s="885"/>
      <c r="K38" s="894"/>
      <c r="L38" s="377"/>
      <c r="M38" s="381"/>
      <c r="N38" s="408"/>
      <c r="O38" s="409"/>
      <c r="P38" s="410"/>
    </row>
    <row r="39" spans="1:16" outlineLevel="3" x14ac:dyDescent="0.2">
      <c r="A39" s="661" t="e">
        <f>IF(#REF!="","",LEFT(B39,FIND(".",B39,3)))</f>
        <v>#REF!</v>
      </c>
      <c r="B39" s="248" t="s">
        <v>252</v>
      </c>
      <c r="C39" s="249" t="s">
        <v>253</v>
      </c>
      <c r="D39" s="263"/>
      <c r="E39" s="264"/>
      <c r="F39" s="255"/>
      <c r="G39" s="255"/>
      <c r="H39" s="255"/>
      <c r="I39" s="255"/>
      <c r="J39" s="883"/>
      <c r="K39" s="892"/>
      <c r="L39" s="376"/>
      <c r="M39" s="380"/>
      <c r="N39" s="399"/>
      <c r="O39" s="400"/>
      <c r="P39" s="401"/>
    </row>
    <row r="40" spans="1:16" ht="25.5" outlineLevel="3" x14ac:dyDescent="0.2">
      <c r="A40" s="661" t="e">
        <f>IF(#REF!="","",LEFT(B40,FIND(".",B40,3)))</f>
        <v>#REF!</v>
      </c>
      <c r="B40" s="248" t="s">
        <v>254</v>
      </c>
      <c r="C40" s="249" t="s">
        <v>255</v>
      </c>
      <c r="D40" s="253"/>
      <c r="E40" s="254"/>
      <c r="F40" s="255"/>
      <c r="G40" s="255"/>
      <c r="H40" s="255"/>
      <c r="I40" s="255"/>
      <c r="J40" s="883"/>
      <c r="K40" s="892"/>
      <c r="L40" s="376"/>
      <c r="M40" s="380"/>
      <c r="N40" s="399"/>
      <c r="O40" s="400"/>
      <c r="P40" s="401"/>
    </row>
    <row r="41" spans="1:16" outlineLevel="3" x14ac:dyDescent="0.2">
      <c r="A41" s="661" t="e">
        <f>IF(#REF!="","",LEFT(B41,FIND(".",B41,3)))</f>
        <v>#REF!</v>
      </c>
      <c r="B41" s="248" t="s">
        <v>256</v>
      </c>
      <c r="C41" s="249" t="s">
        <v>257</v>
      </c>
      <c r="D41" s="253"/>
      <c r="E41" s="254"/>
      <c r="F41" s="255"/>
      <c r="G41" s="255"/>
      <c r="H41" s="255"/>
      <c r="I41" s="255"/>
      <c r="J41" s="883"/>
      <c r="K41" s="892"/>
      <c r="L41" s="376"/>
      <c r="M41" s="380"/>
      <c r="N41" s="399"/>
      <c r="O41" s="400"/>
      <c r="P41" s="401"/>
    </row>
    <row r="42" spans="1:16" outlineLevel="3" x14ac:dyDescent="0.2">
      <c r="A42" s="661" t="e">
        <f>IF(#REF!="","",LEFT(B42,FIND(".",B42,3)))</f>
        <v>#REF!</v>
      </c>
      <c r="B42" s="248" t="s">
        <v>258</v>
      </c>
      <c r="C42" s="249" t="s">
        <v>259</v>
      </c>
      <c r="D42" s="263"/>
      <c r="E42" s="264"/>
      <c r="F42" s="255"/>
      <c r="G42" s="255"/>
      <c r="H42" s="255"/>
      <c r="I42" s="255"/>
      <c r="J42" s="883"/>
      <c r="K42" s="892"/>
      <c r="L42" s="376"/>
      <c r="M42" s="380"/>
      <c r="N42" s="399"/>
      <c r="O42" s="400"/>
      <c r="P42" s="401"/>
    </row>
    <row r="43" spans="1:16" outlineLevel="3" x14ac:dyDescent="0.2">
      <c r="A43" s="661" t="e">
        <f>IF(#REF!="","",LEFT(B43,FIND(".",B43,3)))</f>
        <v>#REF!</v>
      </c>
      <c r="B43" s="248" t="s">
        <v>260</v>
      </c>
      <c r="C43" s="249" t="s">
        <v>261</v>
      </c>
      <c r="D43" s="263"/>
      <c r="E43" s="264"/>
      <c r="F43" s="255"/>
      <c r="G43" s="255"/>
      <c r="H43" s="255"/>
      <c r="I43" s="255"/>
      <c r="J43" s="883"/>
      <c r="K43" s="892"/>
      <c r="L43" s="376"/>
      <c r="M43" s="380"/>
      <c r="N43" s="399"/>
      <c r="O43" s="400"/>
      <c r="P43" s="401"/>
    </row>
    <row r="44" spans="1:16" outlineLevel="3" x14ac:dyDescent="0.2">
      <c r="A44" s="661" t="e">
        <f>IF(#REF!="","",LEFT(B44,FIND(".",B44,3)))</f>
        <v>#REF!</v>
      </c>
      <c r="B44" s="248" t="s">
        <v>262</v>
      </c>
      <c r="C44" s="249" t="s">
        <v>263</v>
      </c>
      <c r="D44" s="263"/>
      <c r="E44" s="264"/>
      <c r="F44" s="255"/>
      <c r="G44" s="255"/>
      <c r="H44" s="255"/>
      <c r="I44" s="255"/>
      <c r="J44" s="883"/>
      <c r="K44" s="892"/>
      <c r="L44" s="376"/>
      <c r="M44" s="380"/>
      <c r="N44" s="399"/>
      <c r="O44" s="400"/>
      <c r="P44" s="401"/>
    </row>
    <row r="45" spans="1:16" outlineLevel="3" x14ac:dyDescent="0.2">
      <c r="A45" s="661" t="e">
        <f>IF(#REF!="","",LEFT(B45,FIND(".",B45,3)))</f>
        <v>#REF!</v>
      </c>
      <c r="B45" s="285" t="s">
        <v>264</v>
      </c>
      <c r="C45" s="583" t="s">
        <v>265</v>
      </c>
      <c r="D45" s="271"/>
      <c r="E45" s="272"/>
      <c r="F45" s="273"/>
      <c r="G45" s="273"/>
      <c r="H45" s="273"/>
      <c r="I45" s="273"/>
      <c r="J45" s="884"/>
      <c r="K45" s="893"/>
      <c r="L45" s="378"/>
      <c r="M45" s="586"/>
      <c r="N45" s="426"/>
      <c r="O45" s="427"/>
      <c r="P45" s="428"/>
    </row>
    <row r="46" spans="1:16" outlineLevel="2" x14ac:dyDescent="0.2">
      <c r="A46" s="660"/>
      <c r="B46" s="265" t="s">
        <v>266</v>
      </c>
      <c r="C46" s="323" t="s">
        <v>267</v>
      </c>
      <c r="D46" s="266"/>
      <c r="E46" s="267"/>
      <c r="F46" s="268"/>
      <c r="G46" s="268"/>
      <c r="H46" s="268"/>
      <c r="I46" s="268"/>
      <c r="J46" s="268"/>
      <c r="K46" s="268"/>
      <c r="L46" s="371"/>
      <c r="M46" s="372"/>
      <c r="N46" s="411"/>
      <c r="O46" s="412"/>
      <c r="P46" s="413"/>
    </row>
    <row r="47" spans="1:16" outlineLevel="3" x14ac:dyDescent="0.2">
      <c r="A47" s="661" t="e">
        <f>IF(#REF!="","",LEFT(B47,FIND(".",B47,3)))</f>
        <v>#REF!</v>
      </c>
      <c r="B47" s="259" t="s">
        <v>268</v>
      </c>
      <c r="C47" s="260" t="s">
        <v>269</v>
      </c>
      <c r="D47" s="261"/>
      <c r="E47" s="262"/>
      <c r="F47" s="258"/>
      <c r="G47" s="258"/>
      <c r="H47" s="258"/>
      <c r="I47" s="258"/>
      <c r="J47" s="885"/>
      <c r="K47" s="894"/>
      <c r="L47" s="377"/>
      <c r="M47" s="381"/>
      <c r="N47" s="408"/>
      <c r="O47" s="409"/>
      <c r="P47" s="410"/>
    </row>
    <row r="48" spans="1:16" outlineLevel="3" x14ac:dyDescent="0.2">
      <c r="A48" s="661" t="e">
        <f>IF(#REF!="","",LEFT(B48,FIND(".",B48,3)))</f>
        <v>#REF!</v>
      </c>
      <c r="B48" s="248" t="s">
        <v>270</v>
      </c>
      <c r="C48" s="249" t="s">
        <v>253</v>
      </c>
      <c r="D48" s="263"/>
      <c r="E48" s="264"/>
      <c r="F48" s="255"/>
      <c r="G48" s="255"/>
      <c r="H48" s="255"/>
      <c r="I48" s="255"/>
      <c r="J48" s="883"/>
      <c r="K48" s="892"/>
      <c r="L48" s="376"/>
      <c r="M48" s="380"/>
      <c r="N48" s="399"/>
      <c r="O48" s="400"/>
      <c r="P48" s="401"/>
    </row>
    <row r="49" spans="1:16" ht="25.5" outlineLevel="3" x14ac:dyDescent="0.2">
      <c r="A49" s="661" t="e">
        <f>IF(#REF!="","",LEFT(B49,FIND(".",B49,3)))</f>
        <v>#REF!</v>
      </c>
      <c r="B49" s="248" t="s">
        <v>271</v>
      </c>
      <c r="C49" s="269" t="s">
        <v>272</v>
      </c>
      <c r="D49" s="263"/>
      <c r="E49" s="264"/>
      <c r="F49" s="255"/>
      <c r="G49" s="255"/>
      <c r="H49" s="255"/>
      <c r="I49" s="255"/>
      <c r="J49" s="883"/>
      <c r="K49" s="892"/>
      <c r="L49" s="376"/>
      <c r="M49" s="382"/>
      <c r="N49" s="399"/>
      <c r="O49" s="400"/>
      <c r="P49" s="401"/>
    </row>
    <row r="50" spans="1:16" ht="25.5" outlineLevel="3" x14ac:dyDescent="0.2">
      <c r="A50" s="661" t="e">
        <f>IF(#REF!="","",LEFT(B50,FIND(".",B50,3)))</f>
        <v>#REF!</v>
      </c>
      <c r="B50" s="248" t="s">
        <v>273</v>
      </c>
      <c r="C50" s="249" t="s">
        <v>274</v>
      </c>
      <c r="D50" s="253"/>
      <c r="E50" s="254"/>
      <c r="F50" s="255"/>
      <c r="G50" s="255"/>
      <c r="H50" s="255"/>
      <c r="I50" s="255"/>
      <c r="J50" s="883"/>
      <c r="K50" s="892"/>
      <c r="L50" s="376"/>
      <c r="M50" s="380"/>
      <c r="N50" s="399"/>
      <c r="O50" s="400"/>
      <c r="P50" s="401"/>
    </row>
    <row r="51" spans="1:16" outlineLevel="3" x14ac:dyDescent="0.2">
      <c r="A51" s="661" t="e">
        <f>IF(#REF!="","",LEFT(B51,FIND(".",B51,3)))</f>
        <v>#REF!</v>
      </c>
      <c r="B51" s="248" t="s">
        <v>275</v>
      </c>
      <c r="C51" s="249" t="s">
        <v>276</v>
      </c>
      <c r="D51" s="253"/>
      <c r="E51" s="254"/>
      <c r="F51" s="255"/>
      <c r="G51" s="255"/>
      <c r="H51" s="255"/>
      <c r="I51" s="255"/>
      <c r="J51" s="883"/>
      <c r="K51" s="892"/>
      <c r="L51" s="376"/>
      <c r="M51" s="380"/>
      <c r="N51" s="399"/>
      <c r="O51" s="400"/>
      <c r="P51" s="401"/>
    </row>
    <row r="52" spans="1:16" outlineLevel="3" x14ac:dyDescent="0.2">
      <c r="A52" s="661" t="e">
        <f>IF(#REF!="","",LEFT(B52,FIND(".",B52,3)))</f>
        <v>#REF!</v>
      </c>
      <c r="B52" s="248" t="s">
        <v>277</v>
      </c>
      <c r="C52" s="249" t="s">
        <v>257</v>
      </c>
      <c r="D52" s="253"/>
      <c r="E52" s="254"/>
      <c r="F52" s="255"/>
      <c r="G52" s="255"/>
      <c r="H52" s="255"/>
      <c r="I52" s="255"/>
      <c r="J52" s="883"/>
      <c r="K52" s="892"/>
      <c r="L52" s="376"/>
      <c r="M52" s="380"/>
      <c r="N52" s="399"/>
      <c r="O52" s="400"/>
      <c r="P52" s="401"/>
    </row>
    <row r="53" spans="1:16" outlineLevel="3" x14ac:dyDescent="0.2">
      <c r="A53" s="661" t="e">
        <f>IF(#REF!="","",LEFT(B53,FIND(".",B53,3)))</f>
        <v>#REF!</v>
      </c>
      <c r="B53" s="248" t="s">
        <v>278</v>
      </c>
      <c r="C53" s="249" t="s">
        <v>279</v>
      </c>
      <c r="D53" s="253"/>
      <c r="E53" s="254"/>
      <c r="F53" s="255"/>
      <c r="G53" s="255"/>
      <c r="H53" s="255"/>
      <c r="I53" s="255"/>
      <c r="J53" s="883"/>
      <c r="K53" s="892"/>
      <c r="L53" s="376"/>
      <c r="M53" s="380"/>
      <c r="N53" s="399"/>
      <c r="O53" s="400"/>
      <c r="P53" s="401"/>
    </row>
    <row r="54" spans="1:16" outlineLevel="3" x14ac:dyDescent="0.2">
      <c r="A54" s="661" t="e">
        <f>IF(#REF!="","",LEFT(B54,FIND(".",B54,3)))</f>
        <v>#REF!</v>
      </c>
      <c r="B54" s="248" t="s">
        <v>280</v>
      </c>
      <c r="C54" s="249" t="s">
        <v>281</v>
      </c>
      <c r="D54" s="253"/>
      <c r="E54" s="254"/>
      <c r="F54" s="255"/>
      <c r="G54" s="255"/>
      <c r="H54" s="255"/>
      <c r="I54" s="255"/>
      <c r="J54" s="883"/>
      <c r="K54" s="892"/>
      <c r="L54" s="376"/>
      <c r="M54" s="380"/>
      <c r="N54" s="399"/>
      <c r="O54" s="400"/>
      <c r="P54" s="401"/>
    </row>
    <row r="55" spans="1:16" outlineLevel="3" x14ac:dyDescent="0.2">
      <c r="A55" s="661" t="e">
        <f>IF(#REF!="","",LEFT(B55,FIND(".",B55,3)))</f>
        <v>#REF!</v>
      </c>
      <c r="B55" s="248" t="s">
        <v>282</v>
      </c>
      <c r="C55" s="249" t="s">
        <v>283</v>
      </c>
      <c r="D55" s="253"/>
      <c r="E55" s="254"/>
      <c r="F55" s="255"/>
      <c r="G55" s="255"/>
      <c r="H55" s="255"/>
      <c r="I55" s="255"/>
      <c r="J55" s="883"/>
      <c r="K55" s="892"/>
      <c r="L55" s="376"/>
      <c r="M55" s="380"/>
      <c r="N55" s="399"/>
      <c r="O55" s="400"/>
      <c r="P55" s="401"/>
    </row>
    <row r="56" spans="1:16" outlineLevel="3" x14ac:dyDescent="0.2">
      <c r="A56" s="661" t="e">
        <f>IF(#REF!="","",LEFT(B56,FIND(".",B56,3)))</f>
        <v>#REF!</v>
      </c>
      <c r="B56" s="248" t="s">
        <v>284</v>
      </c>
      <c r="C56" s="249" t="s">
        <v>285</v>
      </c>
      <c r="D56" s="253"/>
      <c r="E56" s="254"/>
      <c r="F56" s="255"/>
      <c r="G56" s="255"/>
      <c r="H56" s="255"/>
      <c r="I56" s="255"/>
      <c r="J56" s="883"/>
      <c r="K56" s="892"/>
      <c r="L56" s="376"/>
      <c r="M56" s="380"/>
      <c r="N56" s="399"/>
      <c r="O56" s="400"/>
      <c r="P56" s="401"/>
    </row>
    <row r="57" spans="1:16" outlineLevel="3" x14ac:dyDescent="0.2">
      <c r="A57" s="661" t="e">
        <f>IF(#REF!="","",LEFT(B57,FIND(".",B57,3)))</f>
        <v>#REF!</v>
      </c>
      <c r="B57" s="248" t="s">
        <v>286</v>
      </c>
      <c r="C57" s="249" t="s">
        <v>287</v>
      </c>
      <c r="D57" s="253"/>
      <c r="E57" s="254"/>
      <c r="F57" s="255"/>
      <c r="G57" s="255"/>
      <c r="H57" s="255"/>
      <c r="I57" s="255"/>
      <c r="J57" s="883"/>
      <c r="K57" s="892"/>
      <c r="L57" s="376"/>
      <c r="M57" s="380"/>
      <c r="N57" s="399"/>
      <c r="O57" s="400"/>
      <c r="P57" s="401"/>
    </row>
    <row r="58" spans="1:16" outlineLevel="3" x14ac:dyDescent="0.2">
      <c r="A58" s="661" t="e">
        <f>IF(#REF!="","",LEFT(B58,FIND(".",B58,3)))</f>
        <v>#REF!</v>
      </c>
      <c r="B58" s="248" t="s">
        <v>288</v>
      </c>
      <c r="C58" s="249" t="s">
        <v>289</v>
      </c>
      <c r="D58" s="253"/>
      <c r="E58" s="254"/>
      <c r="F58" s="255"/>
      <c r="G58" s="255"/>
      <c r="H58" s="255"/>
      <c r="I58" s="255"/>
      <c r="J58" s="883"/>
      <c r="K58" s="892"/>
      <c r="L58" s="376"/>
      <c r="M58" s="380"/>
      <c r="N58" s="399"/>
      <c r="O58" s="400"/>
      <c r="P58" s="401"/>
    </row>
    <row r="59" spans="1:16" outlineLevel="3" x14ac:dyDescent="0.2">
      <c r="A59" s="661" t="e">
        <f>IF(#REF!="","",LEFT(B59,FIND(".",B59,3)))</f>
        <v>#REF!</v>
      </c>
      <c r="B59" s="248" t="s">
        <v>290</v>
      </c>
      <c r="C59" s="249" t="s">
        <v>291</v>
      </c>
      <c r="D59" s="253"/>
      <c r="E59" s="254"/>
      <c r="F59" s="255"/>
      <c r="G59" s="255"/>
      <c r="H59" s="255"/>
      <c r="I59" s="255"/>
      <c r="J59" s="883"/>
      <c r="K59" s="892"/>
      <c r="L59" s="376"/>
      <c r="M59" s="380"/>
      <c r="N59" s="399"/>
      <c r="O59" s="400"/>
      <c r="P59" s="401"/>
    </row>
    <row r="60" spans="1:16" outlineLevel="3" x14ac:dyDescent="0.2">
      <c r="A60" s="661" t="e">
        <f>IF(#REF!="","",LEFT(B60,FIND(".",B60,3)))</f>
        <v>#REF!</v>
      </c>
      <c r="B60" s="248" t="s">
        <v>292</v>
      </c>
      <c r="C60" s="249" t="s">
        <v>293</v>
      </c>
      <c r="D60" s="253"/>
      <c r="E60" s="254"/>
      <c r="F60" s="255"/>
      <c r="G60" s="255"/>
      <c r="H60" s="255"/>
      <c r="I60" s="255"/>
      <c r="J60" s="883"/>
      <c r="K60" s="892"/>
      <c r="L60" s="376"/>
      <c r="M60" s="380"/>
      <c r="N60" s="399"/>
      <c r="O60" s="400"/>
      <c r="P60" s="401"/>
    </row>
    <row r="61" spans="1:16" outlineLevel="3" x14ac:dyDescent="0.2">
      <c r="A61" s="661" t="e">
        <f>IF(#REF!="","",LEFT(B61,FIND(".",B61,3)))</f>
        <v>#REF!</v>
      </c>
      <c r="B61" s="248" t="s">
        <v>294</v>
      </c>
      <c r="C61" s="249" t="s">
        <v>295</v>
      </c>
      <c r="D61" s="253"/>
      <c r="E61" s="254"/>
      <c r="F61" s="255"/>
      <c r="G61" s="255"/>
      <c r="H61" s="255"/>
      <c r="I61" s="255"/>
      <c r="J61" s="883"/>
      <c r="K61" s="892"/>
      <c r="L61" s="376"/>
      <c r="M61" s="380"/>
      <c r="N61" s="399"/>
      <c r="O61" s="400"/>
      <c r="P61" s="401"/>
    </row>
    <row r="62" spans="1:16" outlineLevel="3" x14ac:dyDescent="0.2">
      <c r="A62" s="661" t="e">
        <f>IF(#REF!="","",LEFT(B62,FIND(".",B62,3)))</f>
        <v>#REF!</v>
      </c>
      <c r="B62" s="248" t="s">
        <v>296</v>
      </c>
      <c r="C62" s="249" t="s">
        <v>297</v>
      </c>
      <c r="D62" s="253"/>
      <c r="E62" s="254"/>
      <c r="F62" s="255"/>
      <c r="G62" s="255"/>
      <c r="H62" s="255"/>
      <c r="I62" s="255"/>
      <c r="J62" s="883"/>
      <c r="K62" s="892"/>
      <c r="L62" s="376"/>
      <c r="M62" s="380"/>
      <c r="N62" s="399"/>
      <c r="O62" s="400"/>
      <c r="P62" s="401"/>
    </row>
    <row r="63" spans="1:16" outlineLevel="3" x14ac:dyDescent="0.2">
      <c r="A63" s="661" t="e">
        <f>IF(#REF!="","",LEFT(B63,FIND(".",B63,3)))</f>
        <v>#REF!</v>
      </c>
      <c r="B63" s="248" t="s">
        <v>298</v>
      </c>
      <c r="C63" s="249" t="s">
        <v>299</v>
      </c>
      <c r="D63" s="253"/>
      <c r="E63" s="254"/>
      <c r="F63" s="255"/>
      <c r="G63" s="255"/>
      <c r="H63" s="255"/>
      <c r="I63" s="255"/>
      <c r="J63" s="883"/>
      <c r="K63" s="892"/>
      <c r="L63" s="376"/>
      <c r="M63" s="380"/>
      <c r="N63" s="399"/>
      <c r="O63" s="400"/>
      <c r="P63" s="401"/>
    </row>
    <row r="64" spans="1:16" outlineLevel="3" x14ac:dyDescent="0.2">
      <c r="A64" s="661" t="e">
        <f>IF(#REF!="","",LEFT(B64,FIND(".",B64,3)))</f>
        <v>#REF!</v>
      </c>
      <c r="B64" s="285" t="s">
        <v>300</v>
      </c>
      <c r="C64" s="583" t="s">
        <v>301</v>
      </c>
      <c r="D64" s="584"/>
      <c r="E64" s="585"/>
      <c r="F64" s="273"/>
      <c r="G64" s="273"/>
      <c r="H64" s="273"/>
      <c r="I64" s="273"/>
      <c r="J64" s="884"/>
      <c r="K64" s="893"/>
      <c r="L64" s="378"/>
      <c r="M64" s="586"/>
      <c r="N64" s="426"/>
      <c r="O64" s="427"/>
      <c r="P64" s="428"/>
    </row>
    <row r="65" spans="1:16" outlineLevel="1" x14ac:dyDescent="0.2">
      <c r="A65" s="660"/>
      <c r="B65" s="243" t="s">
        <v>30</v>
      </c>
      <c r="C65" s="318" t="s">
        <v>53</v>
      </c>
      <c r="D65" s="244"/>
      <c r="E65" s="245"/>
      <c r="F65" s="246"/>
      <c r="G65" s="246"/>
      <c r="H65" s="246"/>
      <c r="I65" s="246"/>
      <c r="J65" s="246"/>
      <c r="K65" s="246"/>
      <c r="L65" s="369"/>
      <c r="M65" s="370"/>
      <c r="N65" s="405"/>
      <c r="O65" s="406"/>
      <c r="P65" s="407"/>
    </row>
    <row r="66" spans="1:16" outlineLevel="3" x14ac:dyDescent="0.2">
      <c r="A66" s="661" t="e">
        <f>IF(#REF!="","",LEFT(B66,FIND(".",B66,3)))</f>
        <v>#REF!</v>
      </c>
      <c r="B66" s="259" t="s">
        <v>302</v>
      </c>
      <c r="C66" s="260" t="s">
        <v>303</v>
      </c>
      <c r="D66" s="261"/>
      <c r="E66" s="262"/>
      <c r="F66" s="258"/>
      <c r="G66" s="258"/>
      <c r="H66" s="258"/>
      <c r="I66" s="258"/>
      <c r="J66" s="885"/>
      <c r="K66" s="894"/>
      <c r="L66" s="377"/>
      <c r="M66" s="381"/>
      <c r="N66" s="408"/>
      <c r="O66" s="409"/>
      <c r="P66" s="410"/>
    </row>
    <row r="67" spans="1:16" outlineLevel="3" x14ac:dyDescent="0.2">
      <c r="A67" s="661" t="e">
        <f>IF(#REF!="","",LEFT(B67,FIND(".",B67,3)))</f>
        <v>#REF!</v>
      </c>
      <c r="B67" s="248" t="s">
        <v>304</v>
      </c>
      <c r="C67" s="249" t="s">
        <v>305</v>
      </c>
      <c r="D67" s="263"/>
      <c r="E67" s="264"/>
      <c r="F67" s="255"/>
      <c r="G67" s="255"/>
      <c r="H67" s="255"/>
      <c r="I67" s="255"/>
      <c r="J67" s="883"/>
      <c r="K67" s="892"/>
      <c r="L67" s="376"/>
      <c r="M67" s="380"/>
      <c r="N67" s="399"/>
      <c r="O67" s="400"/>
      <c r="P67" s="401"/>
    </row>
    <row r="68" spans="1:16" outlineLevel="3" x14ac:dyDescent="0.2">
      <c r="A68" s="661" t="e">
        <f>IF(#REF!="","",LEFT(B68,FIND(".",B68,3)))</f>
        <v>#REF!</v>
      </c>
      <c r="B68" s="248" t="s">
        <v>306</v>
      </c>
      <c r="C68" s="269" t="s">
        <v>307</v>
      </c>
      <c r="D68" s="263"/>
      <c r="E68" s="264"/>
      <c r="F68" s="255"/>
      <c r="G68" s="255"/>
      <c r="H68" s="255"/>
      <c r="I68" s="255"/>
      <c r="J68" s="883"/>
      <c r="K68" s="892"/>
      <c r="L68" s="376"/>
      <c r="M68" s="382"/>
      <c r="N68" s="399"/>
      <c r="O68" s="400"/>
      <c r="P68" s="401"/>
    </row>
    <row r="69" spans="1:16" outlineLevel="3" x14ac:dyDescent="0.2">
      <c r="A69" s="661" t="e">
        <f>IF(#REF!="","",LEFT(B69,FIND(".",B69,3)))</f>
        <v>#REF!</v>
      </c>
      <c r="B69" s="248" t="s">
        <v>308</v>
      </c>
      <c r="C69" s="249" t="s">
        <v>309</v>
      </c>
      <c r="D69" s="253"/>
      <c r="E69" s="254"/>
      <c r="F69" s="255"/>
      <c r="G69" s="255"/>
      <c r="H69" s="255"/>
      <c r="I69" s="255"/>
      <c r="J69" s="883"/>
      <c r="K69" s="892"/>
      <c r="L69" s="376"/>
      <c r="M69" s="380"/>
      <c r="N69" s="399"/>
      <c r="O69" s="400"/>
      <c r="P69" s="401"/>
    </row>
    <row r="70" spans="1:16" ht="25.5" outlineLevel="3" x14ac:dyDescent="0.2">
      <c r="A70" s="661" t="e">
        <f>IF(#REF!="","",LEFT(B70,FIND(".",B70,3)))</f>
        <v>#REF!</v>
      </c>
      <c r="B70" s="248" t="s">
        <v>310</v>
      </c>
      <c r="C70" s="249" t="s">
        <v>311</v>
      </c>
      <c r="D70" s="253"/>
      <c r="E70" s="254"/>
      <c r="F70" s="255"/>
      <c r="G70" s="255"/>
      <c r="H70" s="255"/>
      <c r="I70" s="255"/>
      <c r="J70" s="883"/>
      <c r="K70" s="892"/>
      <c r="L70" s="376"/>
      <c r="M70" s="380"/>
      <c r="N70" s="399"/>
      <c r="O70" s="400"/>
      <c r="P70" s="401"/>
    </row>
    <row r="71" spans="1:16" outlineLevel="3" x14ac:dyDescent="0.2">
      <c r="A71" s="661" t="e">
        <f>IF(#REF!="","",LEFT(B71,FIND(".",B71,3)))</f>
        <v>#REF!</v>
      </c>
      <c r="B71" s="285" t="s">
        <v>312</v>
      </c>
      <c r="C71" s="583" t="s">
        <v>313</v>
      </c>
      <c r="D71" s="584"/>
      <c r="E71" s="585"/>
      <c r="F71" s="273"/>
      <c r="G71" s="273"/>
      <c r="H71" s="273"/>
      <c r="I71" s="273"/>
      <c r="J71" s="884"/>
      <c r="K71" s="893"/>
      <c r="L71" s="378"/>
      <c r="M71" s="586"/>
      <c r="N71" s="426"/>
      <c r="O71" s="427"/>
      <c r="P71" s="428"/>
    </row>
    <row r="72" spans="1:16" outlineLevel="1" x14ac:dyDescent="0.2">
      <c r="A72" s="662"/>
      <c r="B72" s="243" t="s">
        <v>54</v>
      </c>
      <c r="C72" s="318" t="s">
        <v>55</v>
      </c>
      <c r="D72" s="244"/>
      <c r="E72" s="245"/>
      <c r="F72" s="246"/>
      <c r="G72" s="246"/>
      <c r="H72" s="246"/>
      <c r="I72" s="246"/>
      <c r="J72" s="246"/>
      <c r="K72" s="246"/>
      <c r="L72" s="369"/>
      <c r="M72" s="370"/>
      <c r="N72" s="405"/>
      <c r="O72" s="406"/>
      <c r="P72" s="407"/>
    </row>
    <row r="73" spans="1:16" outlineLevel="2" x14ac:dyDescent="0.2">
      <c r="A73" s="657"/>
      <c r="B73" s="590" t="s">
        <v>314</v>
      </c>
      <c r="C73" s="591" t="s">
        <v>315</v>
      </c>
      <c r="D73" s="592"/>
      <c r="E73" s="593"/>
      <c r="F73" s="594"/>
      <c r="G73" s="594"/>
      <c r="H73" s="594"/>
      <c r="I73" s="594"/>
      <c r="J73" s="594"/>
      <c r="K73" s="594"/>
      <c r="L73" s="595"/>
      <c r="M73" s="596"/>
      <c r="N73" s="411"/>
      <c r="O73" s="412"/>
      <c r="P73" s="413"/>
    </row>
    <row r="74" spans="1:16" outlineLevel="3" x14ac:dyDescent="0.2">
      <c r="A74" s="661" t="e">
        <f>IF(#REF!="","",LEFT(B74,FIND(".",B74,3)))</f>
        <v>#REF!</v>
      </c>
      <c r="B74" s="259" t="s">
        <v>316</v>
      </c>
      <c r="C74" s="249" t="s">
        <v>317</v>
      </c>
      <c r="D74" s="263"/>
      <c r="E74" s="264"/>
      <c r="F74" s="255"/>
      <c r="G74" s="255"/>
      <c r="H74" s="255"/>
      <c r="I74" s="255"/>
      <c r="J74" s="883"/>
      <c r="K74" s="892"/>
      <c r="L74" s="377"/>
      <c r="M74" s="380"/>
      <c r="N74" s="399"/>
      <c r="O74" s="400"/>
      <c r="P74" s="401"/>
    </row>
    <row r="75" spans="1:16" outlineLevel="3" x14ac:dyDescent="0.2">
      <c r="A75" s="661" t="e">
        <f>IF(#REF!="","",LEFT(B75,FIND(".",B75,3)))</f>
        <v>#REF!</v>
      </c>
      <c r="B75" s="248" t="s">
        <v>318</v>
      </c>
      <c r="C75" s="269" t="s">
        <v>319</v>
      </c>
      <c r="D75" s="263"/>
      <c r="E75" s="264"/>
      <c r="F75" s="255"/>
      <c r="G75" s="255"/>
      <c r="H75" s="255"/>
      <c r="I75" s="255"/>
      <c r="J75" s="883"/>
      <c r="K75" s="892"/>
      <c r="L75" s="376"/>
      <c r="M75" s="382"/>
      <c r="N75" s="399"/>
      <c r="O75" s="400"/>
      <c r="P75" s="401"/>
    </row>
    <row r="76" spans="1:16" outlineLevel="3" x14ac:dyDescent="0.2">
      <c r="A76" s="661" t="e">
        <f>IF(#REF!="","",LEFT(B76,FIND(".",B76,3)))</f>
        <v>#REF!</v>
      </c>
      <c r="B76" s="248" t="s">
        <v>320</v>
      </c>
      <c r="C76" s="249" t="s">
        <v>321</v>
      </c>
      <c r="D76" s="253"/>
      <c r="E76" s="254"/>
      <c r="F76" s="255"/>
      <c r="G76" s="255"/>
      <c r="H76" s="255"/>
      <c r="I76" s="255"/>
      <c r="J76" s="883"/>
      <c r="K76" s="892"/>
      <c r="L76" s="376"/>
      <c r="M76" s="380"/>
      <c r="N76" s="399"/>
      <c r="O76" s="400"/>
      <c r="P76" s="401"/>
    </row>
    <row r="77" spans="1:16" outlineLevel="3" x14ac:dyDescent="0.2">
      <c r="A77" s="661" t="e">
        <f>IF(#REF!="","",LEFT(B77,FIND(".",B77,3)))</f>
        <v>#REF!</v>
      </c>
      <c r="B77" s="248" t="s">
        <v>322</v>
      </c>
      <c r="C77" s="249" t="s">
        <v>323</v>
      </c>
      <c r="D77" s="253"/>
      <c r="E77" s="254"/>
      <c r="F77" s="255"/>
      <c r="G77" s="255"/>
      <c r="H77" s="255"/>
      <c r="I77" s="255"/>
      <c r="J77" s="883"/>
      <c r="K77" s="892"/>
      <c r="L77" s="376"/>
      <c r="M77" s="380"/>
      <c r="N77" s="399"/>
      <c r="O77" s="400"/>
      <c r="P77" s="401"/>
    </row>
    <row r="78" spans="1:16" outlineLevel="3" x14ac:dyDescent="0.2">
      <c r="A78" s="661" t="e">
        <f>IF(#REF!="","",LEFT(B78,FIND(".",B78,3)))</f>
        <v>#REF!</v>
      </c>
      <c r="B78" s="248" t="s">
        <v>324</v>
      </c>
      <c r="C78" s="249" t="s">
        <v>325</v>
      </c>
      <c r="D78" s="253"/>
      <c r="E78" s="254"/>
      <c r="F78" s="255"/>
      <c r="G78" s="255"/>
      <c r="H78" s="255"/>
      <c r="I78" s="255"/>
      <c r="J78" s="883"/>
      <c r="K78" s="892"/>
      <c r="L78" s="376"/>
      <c r="M78" s="380"/>
      <c r="N78" s="399"/>
      <c r="O78" s="400"/>
      <c r="P78" s="401"/>
    </row>
    <row r="79" spans="1:16" outlineLevel="3" x14ac:dyDescent="0.2">
      <c r="A79" s="661" t="e">
        <f>IF(#REF!="","",LEFT(B79,FIND(".",B79,3)))</f>
        <v>#REF!</v>
      </c>
      <c r="B79" s="248" t="s">
        <v>326</v>
      </c>
      <c r="C79" s="269" t="s">
        <v>327</v>
      </c>
      <c r="D79" s="253"/>
      <c r="E79" s="254"/>
      <c r="F79" s="255"/>
      <c r="G79" s="255"/>
      <c r="H79" s="255"/>
      <c r="I79" s="255"/>
      <c r="J79" s="883"/>
      <c r="K79" s="892"/>
      <c r="L79" s="376"/>
      <c r="M79" s="382"/>
      <c r="N79" s="399"/>
      <c r="O79" s="400"/>
      <c r="P79" s="401"/>
    </row>
    <row r="80" spans="1:16" outlineLevel="3" x14ac:dyDescent="0.2">
      <c r="A80" s="661" t="e">
        <f>IF(#REF!="","",LEFT(B80,FIND(".",B80,3)))</f>
        <v>#REF!</v>
      </c>
      <c r="B80" s="285" t="s">
        <v>328</v>
      </c>
      <c r="C80" s="286" t="s">
        <v>329</v>
      </c>
      <c r="D80" s="584"/>
      <c r="E80" s="585"/>
      <c r="F80" s="273"/>
      <c r="G80" s="273"/>
      <c r="H80" s="273"/>
      <c r="I80" s="273"/>
      <c r="J80" s="884"/>
      <c r="K80" s="893"/>
      <c r="L80" s="378"/>
      <c r="M80" s="393"/>
      <c r="N80" s="426"/>
      <c r="O80" s="427"/>
      <c r="P80" s="428"/>
    </row>
    <row r="81" spans="1:16" outlineLevel="2" x14ac:dyDescent="0.2">
      <c r="A81" s="659"/>
      <c r="B81" s="590" t="s">
        <v>330</v>
      </c>
      <c r="C81" s="591" t="s">
        <v>331</v>
      </c>
      <c r="D81" s="592"/>
      <c r="E81" s="593"/>
      <c r="F81" s="594"/>
      <c r="G81" s="594"/>
      <c r="H81" s="594"/>
      <c r="I81" s="594"/>
      <c r="J81" s="594"/>
      <c r="K81" s="594"/>
      <c r="L81" s="595"/>
      <c r="M81" s="596"/>
      <c r="N81" s="411"/>
      <c r="O81" s="412"/>
      <c r="P81" s="413"/>
    </row>
    <row r="82" spans="1:16" outlineLevel="3" x14ac:dyDescent="0.2">
      <c r="A82" s="661" t="e">
        <f>IF(#REF!="","",LEFT(B82,FIND(".",B82,3)))</f>
        <v>#REF!</v>
      </c>
      <c r="B82" s="259" t="s">
        <v>332</v>
      </c>
      <c r="C82" s="269" t="s">
        <v>333</v>
      </c>
      <c r="D82" s="263"/>
      <c r="E82" s="264"/>
      <c r="F82" s="255"/>
      <c r="G82" s="255"/>
      <c r="H82" s="255"/>
      <c r="I82" s="255"/>
      <c r="J82" s="883"/>
      <c r="K82" s="892"/>
      <c r="L82" s="377"/>
      <c r="M82" s="382"/>
      <c r="N82" s="399"/>
      <c r="O82" s="400"/>
      <c r="P82" s="401"/>
    </row>
    <row r="83" spans="1:16" outlineLevel="3" x14ac:dyDescent="0.2">
      <c r="A83" s="661" t="e">
        <f>IF(#REF!="","",LEFT(B83,FIND(".",B83,3)))</f>
        <v>#REF!</v>
      </c>
      <c r="B83" s="248" t="s">
        <v>334</v>
      </c>
      <c r="C83" s="269" t="s">
        <v>317</v>
      </c>
      <c r="D83" s="263"/>
      <c r="E83" s="264"/>
      <c r="F83" s="255"/>
      <c r="G83" s="255"/>
      <c r="H83" s="255"/>
      <c r="I83" s="255"/>
      <c r="J83" s="883"/>
      <c r="K83" s="892"/>
      <c r="L83" s="376"/>
      <c r="M83" s="382"/>
      <c r="N83" s="399"/>
      <c r="O83" s="400"/>
      <c r="P83" s="401"/>
    </row>
    <row r="84" spans="1:16" outlineLevel="3" x14ac:dyDescent="0.2">
      <c r="A84" s="661" t="e">
        <f>IF(#REF!="","",LEFT(B84,FIND(".",B84,3)))</f>
        <v>#REF!</v>
      </c>
      <c r="B84" s="248" t="s">
        <v>335</v>
      </c>
      <c r="C84" s="270" t="s">
        <v>325</v>
      </c>
      <c r="D84" s="250"/>
      <c r="E84" s="251"/>
      <c r="F84" s="251"/>
      <c r="G84" s="251"/>
      <c r="H84" s="251"/>
      <c r="I84" s="251"/>
      <c r="J84" s="252"/>
      <c r="K84" s="895"/>
      <c r="L84" s="376"/>
      <c r="M84" s="383"/>
      <c r="N84" s="414"/>
      <c r="O84" s="415"/>
      <c r="P84" s="416"/>
    </row>
    <row r="85" spans="1:16" outlineLevel="3" x14ac:dyDescent="0.2">
      <c r="A85" s="661" t="e">
        <f>IF(#REF!="","",LEFT(B85,FIND(".",B85,3)))</f>
        <v>#REF!</v>
      </c>
      <c r="B85" s="285" t="s">
        <v>336</v>
      </c>
      <c r="C85" s="286" t="s">
        <v>337</v>
      </c>
      <c r="D85" s="271"/>
      <c r="E85" s="272"/>
      <c r="F85" s="273"/>
      <c r="G85" s="273"/>
      <c r="H85" s="273"/>
      <c r="I85" s="273"/>
      <c r="J85" s="884"/>
      <c r="K85" s="893"/>
      <c r="L85" s="378"/>
      <c r="M85" s="393"/>
      <c r="N85" s="426"/>
      <c r="O85" s="427"/>
      <c r="P85" s="428"/>
    </row>
    <row r="86" spans="1:16" outlineLevel="1" x14ac:dyDescent="0.2">
      <c r="A86" s="660"/>
      <c r="B86" s="243" t="s">
        <v>56</v>
      </c>
      <c r="C86" s="318" t="s">
        <v>57</v>
      </c>
      <c r="D86" s="244"/>
      <c r="E86" s="245"/>
      <c r="F86" s="246"/>
      <c r="G86" s="246"/>
      <c r="H86" s="246"/>
      <c r="I86" s="246"/>
      <c r="J86" s="246"/>
      <c r="K86" s="246"/>
      <c r="L86" s="369"/>
      <c r="M86" s="370"/>
      <c r="N86" s="405"/>
      <c r="O86" s="406"/>
      <c r="P86" s="407"/>
    </row>
    <row r="87" spans="1:16" outlineLevel="3" x14ac:dyDescent="0.2">
      <c r="A87" s="661" t="e">
        <f>IF(#REF!="","",LEFT(B87,FIND(".",B87,3)))</f>
        <v>#REF!</v>
      </c>
      <c r="B87" s="259" t="s">
        <v>338</v>
      </c>
      <c r="C87" s="260" t="s">
        <v>339</v>
      </c>
      <c r="D87" s="261"/>
      <c r="E87" s="262"/>
      <c r="F87" s="258"/>
      <c r="G87" s="258"/>
      <c r="H87" s="258"/>
      <c r="I87" s="258"/>
      <c r="J87" s="885"/>
      <c r="K87" s="894"/>
      <c r="L87" s="377"/>
      <c r="M87" s="381"/>
      <c r="N87" s="408"/>
      <c r="O87" s="409"/>
      <c r="P87" s="410"/>
    </row>
    <row r="88" spans="1:16" outlineLevel="3" x14ac:dyDescent="0.2">
      <c r="A88" s="661" t="e">
        <f>IF(#REF!="","",LEFT(B88,FIND(".",B88,3)))</f>
        <v>#REF!</v>
      </c>
      <c r="B88" s="248" t="s">
        <v>340</v>
      </c>
      <c r="C88" s="249" t="s">
        <v>341</v>
      </c>
      <c r="D88" s="263"/>
      <c r="E88" s="264"/>
      <c r="F88" s="255"/>
      <c r="G88" s="255"/>
      <c r="H88" s="255"/>
      <c r="I88" s="255"/>
      <c r="J88" s="883"/>
      <c r="K88" s="892"/>
      <c r="L88" s="376"/>
      <c r="M88" s="380"/>
      <c r="N88" s="399"/>
      <c r="O88" s="400"/>
      <c r="P88" s="401"/>
    </row>
    <row r="89" spans="1:16" outlineLevel="3" x14ac:dyDescent="0.2">
      <c r="A89" s="661" t="e">
        <f>IF(#REF!="","",LEFT(B89,FIND(".",B89,3)))</f>
        <v>#REF!</v>
      </c>
      <c r="B89" s="248" t="s">
        <v>342</v>
      </c>
      <c r="C89" s="269" t="s">
        <v>343</v>
      </c>
      <c r="D89" s="263"/>
      <c r="E89" s="264"/>
      <c r="F89" s="255"/>
      <c r="G89" s="255"/>
      <c r="H89" s="255"/>
      <c r="I89" s="255"/>
      <c r="J89" s="883"/>
      <c r="K89" s="892"/>
      <c r="L89" s="376"/>
      <c r="M89" s="382"/>
      <c r="N89" s="399"/>
      <c r="O89" s="400"/>
      <c r="P89" s="401"/>
    </row>
    <row r="90" spans="1:16" outlineLevel="3" x14ac:dyDescent="0.2">
      <c r="A90" s="661" t="e">
        <f>IF(#REF!="","",LEFT(B90,FIND(".",B90,3)))</f>
        <v>#REF!</v>
      </c>
      <c r="B90" s="248" t="s">
        <v>344</v>
      </c>
      <c r="C90" s="249" t="s">
        <v>345</v>
      </c>
      <c r="D90" s="253"/>
      <c r="E90" s="254"/>
      <c r="F90" s="255"/>
      <c r="G90" s="255"/>
      <c r="H90" s="255"/>
      <c r="I90" s="255"/>
      <c r="J90" s="883"/>
      <c r="K90" s="892"/>
      <c r="L90" s="376"/>
      <c r="M90" s="380"/>
      <c r="N90" s="399"/>
      <c r="O90" s="400"/>
      <c r="P90" s="401"/>
    </row>
    <row r="91" spans="1:16" outlineLevel="3" x14ac:dyDescent="0.2">
      <c r="A91" s="661" t="e">
        <f>IF(#REF!="","",LEFT(B91,FIND(".",B91,3)))</f>
        <v>#REF!</v>
      </c>
      <c r="B91" s="248" t="s">
        <v>346</v>
      </c>
      <c r="C91" s="249" t="s">
        <v>347</v>
      </c>
      <c r="D91" s="253"/>
      <c r="E91" s="254"/>
      <c r="F91" s="255"/>
      <c r="G91" s="255"/>
      <c r="H91" s="255"/>
      <c r="I91" s="255"/>
      <c r="J91" s="883"/>
      <c r="K91" s="892"/>
      <c r="L91" s="376"/>
      <c r="M91" s="380"/>
      <c r="N91" s="399"/>
      <c r="O91" s="400"/>
      <c r="P91" s="401"/>
    </row>
    <row r="92" spans="1:16" outlineLevel="3" x14ac:dyDescent="0.2">
      <c r="A92" s="661" t="e">
        <f>IF(#REF!="","",LEFT(B92,FIND(".",B92,3)))</f>
        <v>#REF!</v>
      </c>
      <c r="B92" s="285" t="s">
        <v>348</v>
      </c>
      <c r="C92" s="583" t="s">
        <v>349</v>
      </c>
      <c r="D92" s="584"/>
      <c r="E92" s="585"/>
      <c r="F92" s="273"/>
      <c r="G92" s="273"/>
      <c r="H92" s="273"/>
      <c r="I92" s="273"/>
      <c r="J92" s="884"/>
      <c r="K92" s="893"/>
      <c r="L92" s="378"/>
      <c r="M92" s="586"/>
      <c r="N92" s="426"/>
      <c r="O92" s="427"/>
      <c r="P92" s="428"/>
    </row>
    <row r="93" spans="1:16" outlineLevel="1" x14ac:dyDescent="0.2">
      <c r="A93" s="660"/>
      <c r="B93" s="243" t="s">
        <v>58</v>
      </c>
      <c r="C93" s="318" t="s">
        <v>59</v>
      </c>
      <c r="D93" s="244"/>
      <c r="E93" s="245"/>
      <c r="F93" s="246"/>
      <c r="G93" s="246"/>
      <c r="H93" s="246"/>
      <c r="I93" s="246"/>
      <c r="J93" s="246"/>
      <c r="K93" s="246"/>
      <c r="L93" s="369"/>
      <c r="M93" s="370"/>
      <c r="N93" s="405"/>
      <c r="O93" s="406"/>
      <c r="P93" s="407"/>
    </row>
    <row r="94" spans="1:16" outlineLevel="3" x14ac:dyDescent="0.2">
      <c r="A94" s="661" t="e">
        <f>IF(#REF!="","",LEFT(B94,FIND(".",B94,3)))</f>
        <v>#REF!</v>
      </c>
      <c r="B94" s="259" t="s">
        <v>350</v>
      </c>
      <c r="C94" s="260" t="s">
        <v>351</v>
      </c>
      <c r="D94" s="261"/>
      <c r="E94" s="262"/>
      <c r="F94" s="258"/>
      <c r="G94" s="258"/>
      <c r="H94" s="258"/>
      <c r="I94" s="258"/>
      <c r="J94" s="885"/>
      <c r="K94" s="894"/>
      <c r="L94" s="377"/>
      <c r="M94" s="381"/>
      <c r="N94" s="408"/>
      <c r="O94" s="409"/>
      <c r="P94" s="410"/>
    </row>
    <row r="95" spans="1:16" outlineLevel="3" x14ac:dyDescent="0.2">
      <c r="A95" s="661" t="e">
        <f>IF(#REF!="","",LEFT(B95,FIND(".",B95,3)))</f>
        <v>#REF!</v>
      </c>
      <c r="B95" s="248" t="s">
        <v>352</v>
      </c>
      <c r="C95" s="249" t="s">
        <v>353</v>
      </c>
      <c r="D95" s="263"/>
      <c r="E95" s="264"/>
      <c r="F95" s="255"/>
      <c r="G95" s="255"/>
      <c r="H95" s="255"/>
      <c r="I95" s="255"/>
      <c r="J95" s="883"/>
      <c r="K95" s="892"/>
      <c r="L95" s="376"/>
      <c r="M95" s="380"/>
      <c r="N95" s="399"/>
      <c r="O95" s="400"/>
      <c r="P95" s="401"/>
    </row>
    <row r="96" spans="1:16" outlineLevel="3" x14ac:dyDescent="0.2">
      <c r="A96" s="661" t="e">
        <f>IF(#REF!="","",LEFT(B96,FIND(".",B96,3)))</f>
        <v>#REF!</v>
      </c>
      <c r="B96" s="248" t="s">
        <v>354</v>
      </c>
      <c r="C96" s="269" t="s">
        <v>355</v>
      </c>
      <c r="D96" s="263"/>
      <c r="E96" s="264"/>
      <c r="F96" s="255"/>
      <c r="G96" s="255"/>
      <c r="H96" s="255"/>
      <c r="I96" s="255"/>
      <c r="J96" s="883"/>
      <c r="K96" s="892"/>
      <c r="L96" s="376"/>
      <c r="M96" s="382"/>
      <c r="N96" s="399"/>
      <c r="O96" s="400"/>
      <c r="P96" s="401"/>
    </row>
    <row r="97" spans="1:16" outlineLevel="3" x14ac:dyDescent="0.2">
      <c r="A97" s="661" t="e">
        <f>IF(#REF!="","",LEFT(B97,FIND(".",B97,3)))</f>
        <v>#REF!</v>
      </c>
      <c r="B97" s="248" t="s">
        <v>356</v>
      </c>
      <c r="C97" s="249" t="s">
        <v>357</v>
      </c>
      <c r="D97" s="253"/>
      <c r="E97" s="254"/>
      <c r="F97" s="255"/>
      <c r="G97" s="255"/>
      <c r="H97" s="255"/>
      <c r="I97" s="255"/>
      <c r="J97" s="883"/>
      <c r="K97" s="892"/>
      <c r="L97" s="376"/>
      <c r="M97" s="380"/>
      <c r="N97" s="399"/>
      <c r="O97" s="400"/>
      <c r="P97" s="401"/>
    </row>
    <row r="98" spans="1:16" ht="25.5" outlineLevel="3" x14ac:dyDescent="0.2">
      <c r="A98" s="661" t="e">
        <f>IF(#REF!="","",LEFT(B98,FIND(".",B98,3)))</f>
        <v>#REF!</v>
      </c>
      <c r="B98" s="248" t="s">
        <v>358</v>
      </c>
      <c r="C98" s="249" t="s">
        <v>359</v>
      </c>
      <c r="D98" s="253"/>
      <c r="E98" s="254"/>
      <c r="F98" s="255"/>
      <c r="G98" s="255"/>
      <c r="H98" s="255"/>
      <c r="I98" s="255"/>
      <c r="J98" s="883"/>
      <c r="K98" s="892"/>
      <c r="L98" s="376"/>
      <c r="M98" s="380"/>
      <c r="N98" s="399"/>
      <c r="O98" s="400"/>
      <c r="P98" s="401"/>
    </row>
    <row r="99" spans="1:16" outlineLevel="3" x14ac:dyDescent="0.2">
      <c r="A99" s="661" t="e">
        <f>IF(#REF!="","",LEFT(B99,FIND(".",B99,3)))</f>
        <v>#REF!</v>
      </c>
      <c r="B99" s="248" t="s">
        <v>360</v>
      </c>
      <c r="C99" s="249" t="s">
        <v>361</v>
      </c>
      <c r="D99" s="253"/>
      <c r="E99" s="254"/>
      <c r="F99" s="255"/>
      <c r="G99" s="255"/>
      <c r="H99" s="255"/>
      <c r="I99" s="255"/>
      <c r="J99" s="883"/>
      <c r="K99" s="892"/>
      <c r="L99" s="376"/>
      <c r="M99" s="380"/>
      <c r="N99" s="399"/>
      <c r="O99" s="400"/>
      <c r="P99" s="401"/>
    </row>
    <row r="100" spans="1:16" outlineLevel="3" x14ac:dyDescent="0.2">
      <c r="A100" s="661" t="e">
        <f>IF(#REF!="","",LEFT(B100,FIND(".",B100,3)))</f>
        <v>#REF!</v>
      </c>
      <c r="B100" s="248" t="s">
        <v>362</v>
      </c>
      <c r="C100" s="249" t="s">
        <v>363</v>
      </c>
      <c r="D100" s="253"/>
      <c r="E100" s="254"/>
      <c r="F100" s="255"/>
      <c r="G100" s="255"/>
      <c r="H100" s="255"/>
      <c r="I100" s="255"/>
      <c r="J100" s="883"/>
      <c r="K100" s="892"/>
      <c r="L100" s="376"/>
      <c r="M100" s="380"/>
      <c r="N100" s="399"/>
      <c r="O100" s="400"/>
      <c r="P100" s="401"/>
    </row>
    <row r="101" spans="1:16" outlineLevel="3" x14ac:dyDescent="0.2">
      <c r="A101" s="661" t="e">
        <f>IF(#REF!="","",LEFT(B101,FIND(".",B101,3)))</f>
        <v>#REF!</v>
      </c>
      <c r="B101" s="285" t="s">
        <v>364</v>
      </c>
      <c r="C101" s="583" t="s">
        <v>365</v>
      </c>
      <c r="D101" s="584"/>
      <c r="E101" s="585"/>
      <c r="F101" s="273"/>
      <c r="G101" s="273"/>
      <c r="H101" s="273"/>
      <c r="I101" s="273"/>
      <c r="J101" s="884"/>
      <c r="K101" s="893"/>
      <c r="L101" s="378"/>
      <c r="M101" s="586"/>
      <c r="N101" s="426"/>
      <c r="O101" s="427"/>
      <c r="P101" s="428"/>
    </row>
    <row r="102" spans="1:16" outlineLevel="1" x14ac:dyDescent="0.2">
      <c r="A102" s="662"/>
      <c r="B102" s="243" t="s">
        <v>60</v>
      </c>
      <c r="C102" s="318" t="s">
        <v>366</v>
      </c>
      <c r="D102" s="244"/>
      <c r="E102" s="245"/>
      <c r="F102" s="246"/>
      <c r="G102" s="246"/>
      <c r="H102" s="246"/>
      <c r="I102" s="246"/>
      <c r="J102" s="246"/>
      <c r="K102" s="246"/>
      <c r="L102" s="369"/>
      <c r="M102" s="370"/>
      <c r="N102" s="405"/>
      <c r="O102" s="406"/>
      <c r="P102" s="407"/>
    </row>
    <row r="103" spans="1:16" outlineLevel="2" x14ac:dyDescent="0.2">
      <c r="A103" s="657"/>
      <c r="B103" s="590" t="s">
        <v>367</v>
      </c>
      <c r="C103" s="591" t="s">
        <v>368</v>
      </c>
      <c r="D103" s="592"/>
      <c r="E103" s="593"/>
      <c r="F103" s="594"/>
      <c r="G103" s="594"/>
      <c r="H103" s="594"/>
      <c r="I103" s="594"/>
      <c r="J103" s="594"/>
      <c r="K103" s="594"/>
      <c r="L103" s="595"/>
      <c r="M103" s="596"/>
      <c r="N103" s="411"/>
      <c r="O103" s="412"/>
      <c r="P103" s="413"/>
    </row>
    <row r="104" spans="1:16" ht="25.5" outlineLevel="3" x14ac:dyDescent="0.2">
      <c r="A104" s="661" t="e">
        <f>IF(#REF!="","",LEFT(B104,FIND(".",B104,3)))</f>
        <v>#REF!</v>
      </c>
      <c r="B104" s="248" t="s">
        <v>369</v>
      </c>
      <c r="C104" s="249" t="s">
        <v>370</v>
      </c>
      <c r="D104" s="263"/>
      <c r="E104" s="264"/>
      <c r="F104" s="255"/>
      <c r="G104" s="255"/>
      <c r="H104" s="255"/>
      <c r="I104" s="255"/>
      <c r="J104" s="883"/>
      <c r="K104" s="892"/>
      <c r="L104" s="376"/>
      <c r="M104" s="380"/>
      <c r="N104" s="399"/>
      <c r="O104" s="400"/>
      <c r="P104" s="401"/>
    </row>
    <row r="105" spans="1:16" ht="25.5" outlineLevel="3" x14ac:dyDescent="0.2">
      <c r="A105" s="661" t="e">
        <f>IF(#REF!="","",LEFT(B105,FIND(".",B105,3)))</f>
        <v>#REF!</v>
      </c>
      <c r="B105" s="248" t="s">
        <v>371</v>
      </c>
      <c r="C105" s="269" t="s">
        <v>372</v>
      </c>
      <c r="D105" s="263"/>
      <c r="E105" s="264"/>
      <c r="F105" s="255"/>
      <c r="G105" s="255"/>
      <c r="H105" s="255"/>
      <c r="I105" s="255"/>
      <c r="J105" s="883"/>
      <c r="K105" s="892"/>
      <c r="L105" s="376"/>
      <c r="M105" s="382"/>
      <c r="N105" s="399"/>
      <c r="O105" s="400"/>
      <c r="P105" s="401"/>
    </row>
    <row r="106" spans="1:16" outlineLevel="3" x14ac:dyDescent="0.2">
      <c r="A106" s="661" t="e">
        <f>IF(#REF!="","",LEFT(B106,FIND(".",B106,3)))</f>
        <v>#REF!</v>
      </c>
      <c r="B106" s="248" t="s">
        <v>373</v>
      </c>
      <c r="C106" s="249" t="s">
        <v>374</v>
      </c>
      <c r="D106" s="253"/>
      <c r="E106" s="254"/>
      <c r="F106" s="255"/>
      <c r="G106" s="255"/>
      <c r="H106" s="255"/>
      <c r="I106" s="255"/>
      <c r="J106" s="883"/>
      <c r="K106" s="892"/>
      <c r="L106" s="376"/>
      <c r="M106" s="380"/>
      <c r="N106" s="399"/>
      <c r="O106" s="400"/>
      <c r="P106" s="401"/>
    </row>
    <row r="107" spans="1:16" outlineLevel="3" x14ac:dyDescent="0.2">
      <c r="A107" s="661" t="e">
        <f>IF(#REF!="","",LEFT(B107,FIND(".",B107,3)))</f>
        <v>#REF!</v>
      </c>
      <c r="B107" s="248" t="s">
        <v>375</v>
      </c>
      <c r="C107" s="249" t="s">
        <v>376</v>
      </c>
      <c r="D107" s="253"/>
      <c r="E107" s="254"/>
      <c r="F107" s="255"/>
      <c r="G107" s="255"/>
      <c r="H107" s="255"/>
      <c r="I107" s="255"/>
      <c r="J107" s="883"/>
      <c r="K107" s="892"/>
      <c r="L107" s="376"/>
      <c r="M107" s="380"/>
      <c r="N107" s="399"/>
      <c r="O107" s="400"/>
      <c r="P107" s="401"/>
    </row>
    <row r="108" spans="1:16" outlineLevel="3" x14ac:dyDescent="0.2">
      <c r="A108" s="661" t="e">
        <f>IF(#REF!="","",LEFT(B108,FIND(".",B108,3)))</f>
        <v>#REF!</v>
      </c>
      <c r="B108" s="248" t="s">
        <v>377</v>
      </c>
      <c r="C108" s="249" t="s">
        <v>378</v>
      </c>
      <c r="D108" s="253"/>
      <c r="E108" s="254"/>
      <c r="F108" s="255"/>
      <c r="G108" s="255"/>
      <c r="H108" s="255"/>
      <c r="I108" s="255"/>
      <c r="J108" s="883"/>
      <c r="K108" s="892"/>
      <c r="L108" s="376"/>
      <c r="M108" s="380"/>
      <c r="N108" s="399"/>
      <c r="O108" s="400"/>
      <c r="P108" s="401"/>
    </row>
    <row r="109" spans="1:16" outlineLevel="3" x14ac:dyDescent="0.2">
      <c r="A109" s="661" t="e">
        <f>IF(#REF!="","",LEFT(B109,FIND(".",B109,3)))</f>
        <v>#REF!</v>
      </c>
      <c r="B109" s="248" t="s">
        <v>379</v>
      </c>
      <c r="C109" s="249" t="s">
        <v>380</v>
      </c>
      <c r="D109" s="253"/>
      <c r="E109" s="254"/>
      <c r="F109" s="255"/>
      <c r="G109" s="255"/>
      <c r="H109" s="255"/>
      <c r="I109" s="255"/>
      <c r="J109" s="883"/>
      <c r="K109" s="892"/>
      <c r="L109" s="376"/>
      <c r="M109" s="380"/>
      <c r="N109" s="399"/>
      <c r="O109" s="400"/>
      <c r="P109" s="401"/>
    </row>
    <row r="110" spans="1:16" outlineLevel="3" x14ac:dyDescent="0.2">
      <c r="A110" s="661" t="e">
        <f>IF(#REF!="","",LEFT(B110,FIND(".",B110,3)))</f>
        <v>#REF!</v>
      </c>
      <c r="B110" s="248" t="s">
        <v>381</v>
      </c>
      <c r="C110" s="249" t="s">
        <v>382</v>
      </c>
      <c r="D110" s="253"/>
      <c r="E110" s="254"/>
      <c r="F110" s="255"/>
      <c r="G110" s="255"/>
      <c r="H110" s="255"/>
      <c r="I110" s="255"/>
      <c r="J110" s="883"/>
      <c r="K110" s="892"/>
      <c r="L110" s="376"/>
      <c r="M110" s="380"/>
      <c r="N110" s="399"/>
      <c r="O110" s="400"/>
      <c r="P110" s="401"/>
    </row>
    <row r="111" spans="1:16" ht="25.5" outlineLevel="3" x14ac:dyDescent="0.2">
      <c r="A111" s="661" t="e">
        <f>IF(#REF!="","",LEFT(B111,FIND(".",B111,3)))</f>
        <v>#REF!</v>
      </c>
      <c r="B111" s="248" t="s">
        <v>383</v>
      </c>
      <c r="C111" s="249" t="s">
        <v>384</v>
      </c>
      <c r="D111" s="253"/>
      <c r="E111" s="254"/>
      <c r="F111" s="255"/>
      <c r="G111" s="255"/>
      <c r="H111" s="255"/>
      <c r="I111" s="255"/>
      <c r="J111" s="883"/>
      <c r="K111" s="892"/>
      <c r="L111" s="376"/>
      <c r="M111" s="380"/>
      <c r="N111" s="399"/>
      <c r="O111" s="400"/>
      <c r="P111" s="401"/>
    </row>
    <row r="112" spans="1:16" ht="25.5" outlineLevel="3" x14ac:dyDescent="0.2">
      <c r="A112" s="661" t="e">
        <f>IF(#REF!="","",LEFT(B112,FIND(".",B112,3)))</f>
        <v>#REF!</v>
      </c>
      <c r="B112" s="248" t="s">
        <v>385</v>
      </c>
      <c r="C112" s="249" t="s">
        <v>386</v>
      </c>
      <c r="D112" s="253"/>
      <c r="E112" s="254"/>
      <c r="F112" s="255"/>
      <c r="G112" s="255"/>
      <c r="H112" s="255"/>
      <c r="I112" s="255"/>
      <c r="J112" s="883"/>
      <c r="K112" s="892"/>
      <c r="L112" s="376"/>
      <c r="M112" s="380"/>
      <c r="N112" s="399"/>
      <c r="O112" s="400"/>
      <c r="P112" s="401"/>
    </row>
    <row r="113" spans="1:16" ht="25.5" outlineLevel="3" x14ac:dyDescent="0.2">
      <c r="A113" s="661" t="e">
        <f>IF(#REF!="","",LEFT(B113,FIND(".",B113,3)))</f>
        <v>#REF!</v>
      </c>
      <c r="B113" s="248" t="s">
        <v>3614</v>
      </c>
      <c r="C113" s="249" t="s">
        <v>388</v>
      </c>
      <c r="D113" s="253"/>
      <c r="E113" s="254"/>
      <c r="F113" s="255"/>
      <c r="G113" s="255"/>
      <c r="H113" s="255"/>
      <c r="I113" s="255"/>
      <c r="J113" s="883"/>
      <c r="K113" s="892"/>
      <c r="L113" s="376"/>
      <c r="M113" s="380"/>
      <c r="N113" s="399"/>
      <c r="O113" s="400"/>
      <c r="P113" s="401"/>
    </row>
    <row r="114" spans="1:16" outlineLevel="3" x14ac:dyDescent="0.2">
      <c r="A114" s="661" t="e">
        <f>IF(#REF!="","",LEFT(B114,FIND(".",B114,3)))</f>
        <v>#REF!</v>
      </c>
      <c r="B114" s="248" t="s">
        <v>387</v>
      </c>
      <c r="C114" s="249" t="s">
        <v>390</v>
      </c>
      <c r="D114" s="253"/>
      <c r="E114" s="254"/>
      <c r="F114" s="255"/>
      <c r="G114" s="255"/>
      <c r="H114" s="255"/>
      <c r="I114" s="255"/>
      <c r="J114" s="883"/>
      <c r="K114" s="892"/>
      <c r="L114" s="376"/>
      <c r="M114" s="380"/>
      <c r="N114" s="399"/>
      <c r="O114" s="400"/>
      <c r="P114" s="401"/>
    </row>
    <row r="115" spans="1:16" outlineLevel="3" x14ac:dyDescent="0.2">
      <c r="A115" s="661" t="e">
        <f>IF(#REF!="","",LEFT(B115,FIND(".",B115,3)))</f>
        <v>#REF!</v>
      </c>
      <c r="B115" s="248" t="s">
        <v>389</v>
      </c>
      <c r="C115" s="249" t="s">
        <v>392</v>
      </c>
      <c r="D115" s="253"/>
      <c r="E115" s="254"/>
      <c r="F115" s="255"/>
      <c r="G115" s="255"/>
      <c r="H115" s="255"/>
      <c r="I115" s="255"/>
      <c r="J115" s="883"/>
      <c r="K115" s="892"/>
      <c r="L115" s="376"/>
      <c r="M115" s="380"/>
      <c r="N115" s="399"/>
      <c r="O115" s="400"/>
      <c r="P115" s="401"/>
    </row>
    <row r="116" spans="1:16" outlineLevel="3" x14ac:dyDescent="0.2">
      <c r="A116" s="661" t="e">
        <f>IF(#REF!="","",LEFT(B116,FIND(".",B116,3)))</f>
        <v>#REF!</v>
      </c>
      <c r="B116" s="248" t="s">
        <v>391</v>
      </c>
      <c r="C116" s="249" t="s">
        <v>394</v>
      </c>
      <c r="D116" s="253"/>
      <c r="E116" s="254"/>
      <c r="F116" s="255"/>
      <c r="G116" s="255"/>
      <c r="H116" s="255"/>
      <c r="I116" s="255"/>
      <c r="J116" s="883"/>
      <c r="K116" s="892"/>
      <c r="L116" s="376"/>
      <c r="M116" s="380"/>
      <c r="N116" s="399"/>
      <c r="O116" s="400"/>
      <c r="P116" s="401"/>
    </row>
    <row r="117" spans="1:16" outlineLevel="3" x14ac:dyDescent="0.2">
      <c r="A117" s="661" t="e">
        <f>IF(#REF!="","",LEFT(B117,FIND(".",B117,3)))</f>
        <v>#REF!</v>
      </c>
      <c r="B117" s="248" t="s">
        <v>393</v>
      </c>
      <c r="C117" s="249" t="s">
        <v>396</v>
      </c>
      <c r="D117" s="253"/>
      <c r="E117" s="254"/>
      <c r="F117" s="255"/>
      <c r="G117" s="255"/>
      <c r="H117" s="255"/>
      <c r="I117" s="255"/>
      <c r="J117" s="883"/>
      <c r="K117" s="892"/>
      <c r="L117" s="376"/>
      <c r="M117" s="380"/>
      <c r="N117" s="399"/>
      <c r="O117" s="400"/>
      <c r="P117" s="401"/>
    </row>
    <row r="118" spans="1:16" outlineLevel="3" x14ac:dyDescent="0.2">
      <c r="A118" s="661" t="e">
        <f>IF(#REF!="","",LEFT(B118,FIND(".",B118,3)))</f>
        <v>#REF!</v>
      </c>
      <c r="B118" s="248" t="s">
        <v>395</v>
      </c>
      <c r="C118" s="249" t="s">
        <v>398</v>
      </c>
      <c r="D118" s="253"/>
      <c r="E118" s="254"/>
      <c r="F118" s="255"/>
      <c r="G118" s="255"/>
      <c r="H118" s="255"/>
      <c r="I118" s="255"/>
      <c r="J118" s="883"/>
      <c r="K118" s="892"/>
      <c r="L118" s="376"/>
      <c r="M118" s="380"/>
      <c r="N118" s="399"/>
      <c r="O118" s="400"/>
      <c r="P118" s="401"/>
    </row>
    <row r="119" spans="1:16" outlineLevel="3" x14ac:dyDescent="0.2">
      <c r="A119" s="661" t="e">
        <f>IF(#REF!="","",LEFT(B119,FIND(".",B119,3)))</f>
        <v>#REF!</v>
      </c>
      <c r="B119" s="248" t="s">
        <v>397</v>
      </c>
      <c r="C119" s="249" t="s">
        <v>400</v>
      </c>
      <c r="D119" s="253"/>
      <c r="E119" s="254"/>
      <c r="F119" s="255"/>
      <c r="G119" s="255"/>
      <c r="H119" s="255"/>
      <c r="I119" s="255"/>
      <c r="J119" s="883"/>
      <c r="K119" s="892"/>
      <c r="L119" s="376"/>
      <c r="M119" s="380"/>
      <c r="N119" s="399"/>
      <c r="O119" s="400"/>
      <c r="P119" s="401"/>
    </row>
    <row r="120" spans="1:16" outlineLevel="3" x14ac:dyDescent="0.2">
      <c r="A120" s="661" t="e">
        <f>IF(#REF!="","",LEFT(B120,FIND(".",B120,3)))</f>
        <v>#REF!</v>
      </c>
      <c r="B120" s="248" t="s">
        <v>399</v>
      </c>
      <c r="C120" s="249" t="s">
        <v>402</v>
      </c>
      <c r="D120" s="253"/>
      <c r="E120" s="254"/>
      <c r="F120" s="255"/>
      <c r="G120" s="255"/>
      <c r="H120" s="255"/>
      <c r="I120" s="255"/>
      <c r="J120" s="883"/>
      <c r="K120" s="892"/>
      <c r="L120" s="376"/>
      <c r="M120" s="380"/>
      <c r="N120" s="399"/>
      <c r="O120" s="400"/>
      <c r="P120" s="401"/>
    </row>
    <row r="121" spans="1:16" outlineLevel="3" x14ac:dyDescent="0.2">
      <c r="A121" s="661" t="e">
        <f>IF(#REF!="","",LEFT(B121,FIND(".",B121,3)))</f>
        <v>#REF!</v>
      </c>
      <c r="B121" s="248" t="s">
        <v>401</v>
      </c>
      <c r="C121" s="249" t="s">
        <v>404</v>
      </c>
      <c r="D121" s="253"/>
      <c r="E121" s="254"/>
      <c r="F121" s="255"/>
      <c r="G121" s="255"/>
      <c r="H121" s="255"/>
      <c r="I121" s="255"/>
      <c r="J121" s="883"/>
      <c r="K121" s="892"/>
      <c r="L121" s="376"/>
      <c r="M121" s="380"/>
      <c r="N121" s="399"/>
      <c r="O121" s="400"/>
      <c r="P121" s="401"/>
    </row>
    <row r="122" spans="1:16" outlineLevel="3" x14ac:dyDescent="0.2">
      <c r="A122" s="661" t="e">
        <f>IF(#REF!="","",LEFT(B122,FIND(".",B122,3)))</f>
        <v>#REF!</v>
      </c>
      <c r="B122" s="248" t="s">
        <v>403</v>
      </c>
      <c r="C122" s="249" t="s">
        <v>406</v>
      </c>
      <c r="D122" s="253"/>
      <c r="E122" s="254"/>
      <c r="F122" s="255"/>
      <c r="G122" s="255"/>
      <c r="H122" s="255"/>
      <c r="I122" s="255"/>
      <c r="J122" s="883"/>
      <c r="K122" s="892"/>
      <c r="L122" s="376"/>
      <c r="M122" s="380"/>
      <c r="N122" s="399"/>
      <c r="O122" s="400"/>
      <c r="P122" s="401"/>
    </row>
    <row r="123" spans="1:16" outlineLevel="3" x14ac:dyDescent="0.2">
      <c r="A123" s="661" t="e">
        <f>IF(#REF!="","",LEFT(B123,FIND(".",B123,3)))</f>
        <v>#REF!</v>
      </c>
      <c r="B123" s="248" t="s">
        <v>405</v>
      </c>
      <c r="C123" s="249" t="s">
        <v>408</v>
      </c>
      <c r="D123" s="253"/>
      <c r="E123" s="254"/>
      <c r="F123" s="255"/>
      <c r="G123" s="255"/>
      <c r="H123" s="255"/>
      <c r="I123" s="255"/>
      <c r="J123" s="883"/>
      <c r="K123" s="892"/>
      <c r="L123" s="376"/>
      <c r="M123" s="380"/>
      <c r="N123" s="399"/>
      <c r="O123" s="400"/>
      <c r="P123" s="401"/>
    </row>
    <row r="124" spans="1:16" outlineLevel="3" x14ac:dyDescent="0.2">
      <c r="A124" s="661" t="e">
        <f>IF(#REF!="","",LEFT(B124,FIND(".",B124,3)))</f>
        <v>#REF!</v>
      </c>
      <c r="B124" s="248" t="s">
        <v>407</v>
      </c>
      <c r="C124" s="643" t="s">
        <v>410</v>
      </c>
      <c r="D124" s="253"/>
      <c r="E124" s="254"/>
      <c r="F124" s="255"/>
      <c r="G124" s="255"/>
      <c r="H124" s="255"/>
      <c r="I124" s="255"/>
      <c r="J124" s="883"/>
      <c r="K124" s="892"/>
      <c r="L124" s="376"/>
      <c r="M124" s="384"/>
      <c r="N124" s="417"/>
      <c r="O124" s="418"/>
      <c r="P124" s="419"/>
    </row>
    <row r="125" spans="1:16" outlineLevel="3" x14ac:dyDescent="0.2">
      <c r="A125" s="661" t="e">
        <f>IF(#REF!="","",LEFT(B125,FIND(".",B125,3)))</f>
        <v>#REF!</v>
      </c>
      <c r="B125" s="248" t="s">
        <v>409</v>
      </c>
      <c r="C125" s="249" t="s">
        <v>412</v>
      </c>
      <c r="D125" s="253"/>
      <c r="E125" s="254"/>
      <c r="F125" s="255"/>
      <c r="G125" s="255"/>
      <c r="H125" s="255"/>
      <c r="I125" s="255"/>
      <c r="J125" s="883"/>
      <c r="K125" s="892"/>
      <c r="L125" s="376"/>
      <c r="M125" s="380"/>
      <c r="N125" s="399"/>
      <c r="O125" s="400"/>
      <c r="P125" s="401"/>
    </row>
    <row r="126" spans="1:16" outlineLevel="3" x14ac:dyDescent="0.2">
      <c r="A126" s="661" t="e">
        <f>IF(#REF!="","",LEFT(B126,FIND(".",B126,3)))</f>
        <v>#REF!</v>
      </c>
      <c r="B126" s="248" t="s">
        <v>411</v>
      </c>
      <c r="C126" s="249" t="s">
        <v>414</v>
      </c>
      <c r="D126" s="253"/>
      <c r="E126" s="254"/>
      <c r="F126" s="255"/>
      <c r="G126" s="255"/>
      <c r="H126" s="255"/>
      <c r="I126" s="255"/>
      <c r="J126" s="883"/>
      <c r="K126" s="892"/>
      <c r="L126" s="376"/>
      <c r="M126" s="380"/>
      <c r="N126" s="399"/>
      <c r="O126" s="400"/>
      <c r="P126" s="401"/>
    </row>
    <row r="127" spans="1:16" outlineLevel="3" x14ac:dyDescent="0.2">
      <c r="A127" s="661" t="e">
        <f>IF(#REF!="","",LEFT(B127,FIND(".",B127,3)))</f>
        <v>#REF!</v>
      </c>
      <c r="B127" s="248" t="s">
        <v>413</v>
      </c>
      <c r="C127" s="249" t="s">
        <v>416</v>
      </c>
      <c r="D127" s="253"/>
      <c r="E127" s="254"/>
      <c r="F127" s="255"/>
      <c r="G127" s="255"/>
      <c r="H127" s="255"/>
      <c r="I127" s="255"/>
      <c r="J127" s="883"/>
      <c r="K127" s="892"/>
      <c r="L127" s="376"/>
      <c r="M127" s="380"/>
      <c r="N127" s="399"/>
      <c r="O127" s="400"/>
      <c r="P127" s="401"/>
    </row>
    <row r="128" spans="1:16" outlineLevel="3" x14ac:dyDescent="0.2">
      <c r="A128" s="661" t="e">
        <f>IF(#REF!="","",LEFT(B128,FIND(".",B128,3)))</f>
        <v>#REF!</v>
      </c>
      <c r="B128" s="248" t="s">
        <v>415</v>
      </c>
      <c r="C128" s="249" t="s">
        <v>418</v>
      </c>
      <c r="D128" s="253"/>
      <c r="E128" s="254"/>
      <c r="F128" s="255"/>
      <c r="G128" s="255"/>
      <c r="H128" s="255"/>
      <c r="I128" s="255"/>
      <c r="J128" s="883"/>
      <c r="K128" s="892"/>
      <c r="L128" s="376"/>
      <c r="M128" s="380"/>
      <c r="N128" s="399"/>
      <c r="O128" s="400"/>
      <c r="P128" s="401"/>
    </row>
    <row r="129" spans="1:16" outlineLevel="3" x14ac:dyDescent="0.2">
      <c r="A129" s="661" t="e">
        <f>IF(#REF!="","",LEFT(B129,FIND(".",B129,3)))</f>
        <v>#REF!</v>
      </c>
      <c r="B129" s="248" t="s">
        <v>417</v>
      </c>
      <c r="C129" s="249" t="s">
        <v>420</v>
      </c>
      <c r="D129" s="253"/>
      <c r="E129" s="254"/>
      <c r="F129" s="255"/>
      <c r="G129" s="255"/>
      <c r="H129" s="255"/>
      <c r="I129" s="255"/>
      <c r="J129" s="883"/>
      <c r="K129" s="892"/>
      <c r="L129" s="376"/>
      <c r="M129" s="380"/>
      <c r="N129" s="399"/>
      <c r="O129" s="400"/>
      <c r="P129" s="401"/>
    </row>
    <row r="130" spans="1:16" outlineLevel="3" x14ac:dyDescent="0.2">
      <c r="A130" s="661" t="e">
        <f>IF(#REF!="","",LEFT(B130,FIND(".",B130,3)))</f>
        <v>#REF!</v>
      </c>
      <c r="B130" s="248" t="s">
        <v>419</v>
      </c>
      <c r="C130" s="249" t="s">
        <v>422</v>
      </c>
      <c r="D130" s="253"/>
      <c r="E130" s="254"/>
      <c r="F130" s="255"/>
      <c r="G130" s="255"/>
      <c r="H130" s="255"/>
      <c r="I130" s="255"/>
      <c r="J130" s="883"/>
      <c r="K130" s="892"/>
      <c r="L130" s="376"/>
      <c r="M130" s="380"/>
      <c r="N130" s="399"/>
      <c r="O130" s="400"/>
      <c r="P130" s="401"/>
    </row>
    <row r="131" spans="1:16" outlineLevel="3" x14ac:dyDescent="0.2">
      <c r="A131" s="661" t="e">
        <f>IF(#REF!="","",LEFT(B131,FIND(".",B131,3)))</f>
        <v>#REF!</v>
      </c>
      <c r="B131" s="285" t="s">
        <v>421</v>
      </c>
      <c r="C131" s="583" t="s">
        <v>423</v>
      </c>
      <c r="D131" s="584"/>
      <c r="E131" s="585"/>
      <c r="F131" s="273"/>
      <c r="G131" s="273"/>
      <c r="H131" s="273"/>
      <c r="I131" s="273"/>
      <c r="J131" s="884"/>
      <c r="K131" s="893"/>
      <c r="L131" s="378"/>
      <c r="M131" s="586"/>
      <c r="N131" s="426"/>
      <c r="O131" s="427"/>
      <c r="P131" s="428"/>
    </row>
    <row r="132" spans="1:16" outlineLevel="2" x14ac:dyDescent="0.2">
      <c r="A132" s="659"/>
      <c r="B132" s="590" t="s">
        <v>424</v>
      </c>
      <c r="C132" s="591" t="s">
        <v>425</v>
      </c>
      <c r="D132" s="592"/>
      <c r="E132" s="593"/>
      <c r="F132" s="594"/>
      <c r="G132" s="594"/>
      <c r="H132" s="594"/>
      <c r="I132" s="594"/>
      <c r="J132" s="594"/>
      <c r="K132" s="594"/>
      <c r="L132" s="595"/>
      <c r="M132" s="596"/>
      <c r="N132" s="411"/>
      <c r="O132" s="412"/>
      <c r="P132" s="413"/>
    </row>
    <row r="133" spans="1:16" outlineLevel="3" x14ac:dyDescent="0.2">
      <c r="A133" s="661" t="e">
        <f>IF(#REF!="","",LEFT(B133,FIND(".",B133,3)))</f>
        <v>#REF!</v>
      </c>
      <c r="B133" s="248" t="s">
        <v>426</v>
      </c>
      <c r="C133" s="249" t="s">
        <v>427</v>
      </c>
      <c r="D133" s="253"/>
      <c r="E133" s="254"/>
      <c r="F133" s="255"/>
      <c r="G133" s="255"/>
      <c r="H133" s="255"/>
      <c r="I133" s="255"/>
      <c r="J133" s="883"/>
      <c r="K133" s="892"/>
      <c r="L133" s="376"/>
      <c r="M133" s="380"/>
      <c r="N133" s="399"/>
      <c r="O133" s="400"/>
      <c r="P133" s="401"/>
    </row>
    <row r="134" spans="1:16" outlineLevel="3" x14ac:dyDescent="0.2">
      <c r="A134" s="661" t="e">
        <f>IF(#REF!="","",LEFT(B134,FIND(".",B134,3)))</f>
        <v>#REF!</v>
      </c>
      <c r="B134" s="248" t="s">
        <v>428</v>
      </c>
      <c r="C134" s="249" t="s">
        <v>429</v>
      </c>
      <c r="D134" s="253"/>
      <c r="E134" s="254"/>
      <c r="F134" s="255"/>
      <c r="G134" s="255"/>
      <c r="H134" s="255"/>
      <c r="I134" s="255"/>
      <c r="J134" s="883"/>
      <c r="K134" s="892"/>
      <c r="L134" s="376"/>
      <c r="M134" s="380"/>
      <c r="N134" s="399"/>
      <c r="O134" s="400"/>
      <c r="P134" s="401"/>
    </row>
    <row r="135" spans="1:16" outlineLevel="3" x14ac:dyDescent="0.2">
      <c r="A135" s="661" t="e">
        <f>IF(#REF!="","",LEFT(B135,FIND(".",B135,3)))</f>
        <v>#REF!</v>
      </c>
      <c r="B135" s="248" t="s">
        <v>430</v>
      </c>
      <c r="C135" s="249" t="s">
        <v>431</v>
      </c>
      <c r="D135" s="253"/>
      <c r="E135" s="254"/>
      <c r="F135" s="255"/>
      <c r="G135" s="255"/>
      <c r="H135" s="255"/>
      <c r="I135" s="255"/>
      <c r="J135" s="883"/>
      <c r="K135" s="892"/>
      <c r="L135" s="376"/>
      <c r="M135" s="380"/>
      <c r="N135" s="399"/>
      <c r="O135" s="400"/>
      <c r="P135" s="401"/>
    </row>
    <row r="136" spans="1:16" outlineLevel="3" x14ac:dyDescent="0.2">
      <c r="A136" s="661" t="e">
        <f>IF(#REF!="","",LEFT(B136,FIND(".",B136,3)))</f>
        <v>#REF!</v>
      </c>
      <c r="B136" s="248" t="s">
        <v>432</v>
      </c>
      <c r="C136" s="249" t="s">
        <v>433</v>
      </c>
      <c r="D136" s="253"/>
      <c r="E136" s="254"/>
      <c r="F136" s="255"/>
      <c r="G136" s="255"/>
      <c r="H136" s="255"/>
      <c r="I136" s="255"/>
      <c r="J136" s="883"/>
      <c r="K136" s="892"/>
      <c r="L136" s="376"/>
      <c r="M136" s="380"/>
      <c r="N136" s="399"/>
      <c r="O136" s="400"/>
      <c r="P136" s="401"/>
    </row>
    <row r="137" spans="1:16" outlineLevel="3" x14ac:dyDescent="0.2">
      <c r="A137" s="661" t="e">
        <f>IF(#REF!="","",LEFT(B137,FIND(".",B137,3)))</f>
        <v>#REF!</v>
      </c>
      <c r="B137" s="248" t="s">
        <v>434</v>
      </c>
      <c r="C137" s="249" t="s">
        <v>435</v>
      </c>
      <c r="D137" s="253"/>
      <c r="E137" s="254"/>
      <c r="F137" s="255"/>
      <c r="G137" s="255"/>
      <c r="H137" s="255"/>
      <c r="I137" s="255"/>
      <c r="J137" s="883"/>
      <c r="K137" s="892"/>
      <c r="L137" s="376"/>
      <c r="M137" s="380"/>
      <c r="N137" s="399"/>
      <c r="O137" s="400"/>
      <c r="P137" s="401"/>
    </row>
    <row r="138" spans="1:16" outlineLevel="3" x14ac:dyDescent="0.2">
      <c r="A138" s="661" t="e">
        <f>IF(#REF!="","",LEFT(B138,FIND(".",B138,3)))</f>
        <v>#REF!</v>
      </c>
      <c r="B138" s="285" t="s">
        <v>436</v>
      </c>
      <c r="C138" s="583" t="s">
        <v>437</v>
      </c>
      <c r="D138" s="584"/>
      <c r="E138" s="585"/>
      <c r="F138" s="273"/>
      <c r="G138" s="273"/>
      <c r="H138" s="273"/>
      <c r="I138" s="273"/>
      <c r="J138" s="884"/>
      <c r="K138" s="893"/>
      <c r="L138" s="378"/>
      <c r="M138" s="586"/>
      <c r="N138" s="426"/>
      <c r="O138" s="427"/>
      <c r="P138" s="428"/>
    </row>
    <row r="139" spans="1:16" outlineLevel="2" x14ac:dyDescent="0.2">
      <c r="A139" s="659"/>
      <c r="B139" s="590" t="s">
        <v>438</v>
      </c>
      <c r="C139" s="591" t="s">
        <v>439</v>
      </c>
      <c r="D139" s="592"/>
      <c r="E139" s="593"/>
      <c r="F139" s="594"/>
      <c r="G139" s="594"/>
      <c r="H139" s="594"/>
      <c r="I139" s="594"/>
      <c r="J139" s="594"/>
      <c r="K139" s="594"/>
      <c r="L139" s="595"/>
      <c r="M139" s="596"/>
      <c r="N139" s="411"/>
      <c r="O139" s="412"/>
      <c r="P139" s="413"/>
    </row>
    <row r="140" spans="1:16" outlineLevel="3" x14ac:dyDescent="0.2">
      <c r="A140" s="661" t="e">
        <f>IF(#REF!="","",LEFT(B140,FIND(".",B140,3)))</f>
        <v>#REF!</v>
      </c>
      <c r="B140" s="248" t="s">
        <v>440</v>
      </c>
      <c r="C140" s="249" t="s">
        <v>441</v>
      </c>
      <c r="D140" s="253"/>
      <c r="E140" s="254"/>
      <c r="F140" s="255"/>
      <c r="G140" s="255"/>
      <c r="H140" s="255"/>
      <c r="I140" s="255"/>
      <c r="J140" s="883"/>
      <c r="K140" s="892"/>
      <c r="L140" s="376"/>
      <c r="M140" s="380"/>
      <c r="N140" s="399"/>
      <c r="O140" s="400"/>
      <c r="P140" s="401"/>
    </row>
    <row r="141" spans="1:16" outlineLevel="3" x14ac:dyDescent="0.2">
      <c r="A141" s="661" t="e">
        <f>IF(#REF!="","",LEFT(B141,FIND(".",B141,3)))</f>
        <v>#REF!</v>
      </c>
      <c r="B141" s="248" t="s">
        <v>442</v>
      </c>
      <c r="C141" s="249" t="s">
        <v>443</v>
      </c>
      <c r="D141" s="253"/>
      <c r="E141" s="254"/>
      <c r="F141" s="255"/>
      <c r="G141" s="255"/>
      <c r="H141" s="255"/>
      <c r="I141" s="255"/>
      <c r="J141" s="883"/>
      <c r="K141" s="892"/>
      <c r="L141" s="376"/>
      <c r="M141" s="380"/>
      <c r="N141" s="399"/>
      <c r="O141" s="400"/>
      <c r="P141" s="401"/>
    </row>
    <row r="142" spans="1:16" outlineLevel="3" x14ac:dyDescent="0.2">
      <c r="A142" s="661" t="e">
        <f>IF(#REF!="","",LEFT(B142,FIND(".",B142,3)))</f>
        <v>#REF!</v>
      </c>
      <c r="B142" s="248" t="s">
        <v>444</v>
      </c>
      <c r="C142" s="249" t="s">
        <v>445</v>
      </c>
      <c r="D142" s="253"/>
      <c r="E142" s="254"/>
      <c r="F142" s="255"/>
      <c r="G142" s="255"/>
      <c r="H142" s="255"/>
      <c r="I142" s="255"/>
      <c r="J142" s="883"/>
      <c r="K142" s="892"/>
      <c r="L142" s="376"/>
      <c r="M142" s="380"/>
      <c r="N142" s="399"/>
      <c r="O142" s="400"/>
      <c r="P142" s="401"/>
    </row>
    <row r="143" spans="1:16" outlineLevel="3" x14ac:dyDescent="0.2">
      <c r="A143" s="661" t="e">
        <f>IF(#REF!="","",LEFT(B143,FIND(".",B143,3)))</f>
        <v>#REF!</v>
      </c>
      <c r="B143" s="248" t="s">
        <v>446</v>
      </c>
      <c r="C143" s="249" t="s">
        <v>447</v>
      </c>
      <c r="D143" s="253"/>
      <c r="E143" s="254"/>
      <c r="F143" s="255"/>
      <c r="G143" s="255"/>
      <c r="H143" s="255"/>
      <c r="I143" s="255"/>
      <c r="J143" s="883"/>
      <c r="K143" s="892"/>
      <c r="L143" s="376"/>
      <c r="M143" s="380"/>
      <c r="N143" s="399"/>
      <c r="O143" s="400"/>
      <c r="P143" s="401"/>
    </row>
    <row r="144" spans="1:16" outlineLevel="3" x14ac:dyDescent="0.2">
      <c r="A144" s="661" t="e">
        <f>IF(#REF!="","",LEFT(B144,FIND(".",B144,3)))</f>
        <v>#REF!</v>
      </c>
      <c r="B144" s="248" t="s">
        <v>448</v>
      </c>
      <c r="C144" s="249" t="s">
        <v>449</v>
      </c>
      <c r="D144" s="253"/>
      <c r="E144" s="254"/>
      <c r="F144" s="255"/>
      <c r="G144" s="255"/>
      <c r="H144" s="255"/>
      <c r="I144" s="255"/>
      <c r="J144" s="883"/>
      <c r="K144" s="892"/>
      <c r="L144" s="376"/>
      <c r="M144" s="380"/>
      <c r="N144" s="399"/>
      <c r="O144" s="400"/>
      <c r="P144" s="401"/>
    </row>
    <row r="145" spans="1:16" outlineLevel="3" x14ac:dyDescent="0.2">
      <c r="A145" s="661" t="e">
        <f>IF(#REF!="","",LEFT(B145,FIND(".",B145,3)))</f>
        <v>#REF!</v>
      </c>
      <c r="B145" s="248" t="s">
        <v>450</v>
      </c>
      <c r="C145" s="249" t="s">
        <v>451</v>
      </c>
      <c r="D145" s="253"/>
      <c r="E145" s="254"/>
      <c r="F145" s="255"/>
      <c r="G145" s="255"/>
      <c r="H145" s="255"/>
      <c r="I145" s="255"/>
      <c r="J145" s="883"/>
      <c r="K145" s="892"/>
      <c r="L145" s="376"/>
      <c r="M145" s="380"/>
      <c r="N145" s="399"/>
      <c r="O145" s="400"/>
      <c r="P145" s="401"/>
    </row>
    <row r="146" spans="1:16" outlineLevel="3" x14ac:dyDescent="0.2">
      <c r="A146" s="661" t="e">
        <f>IF(#REF!="","",LEFT(B146,FIND(".",B146,3)))</f>
        <v>#REF!</v>
      </c>
      <c r="B146" s="248" t="s">
        <v>452</v>
      </c>
      <c r="C146" s="249" t="s">
        <v>453</v>
      </c>
      <c r="D146" s="253"/>
      <c r="E146" s="254"/>
      <c r="F146" s="255"/>
      <c r="G146" s="255"/>
      <c r="H146" s="255"/>
      <c r="I146" s="255"/>
      <c r="J146" s="883"/>
      <c r="K146" s="892"/>
      <c r="L146" s="376"/>
      <c r="M146" s="380"/>
      <c r="N146" s="399"/>
      <c r="O146" s="400"/>
      <c r="P146" s="401"/>
    </row>
    <row r="147" spans="1:16" outlineLevel="3" x14ac:dyDescent="0.2">
      <c r="A147" s="661" t="e">
        <f>IF(#REF!="","",LEFT(B147,FIND(".",B147,3)))</f>
        <v>#REF!</v>
      </c>
      <c r="B147" s="248" t="s">
        <v>454</v>
      </c>
      <c r="C147" s="249" t="s">
        <v>455</v>
      </c>
      <c r="D147" s="253"/>
      <c r="E147" s="254"/>
      <c r="F147" s="255"/>
      <c r="G147" s="255"/>
      <c r="H147" s="255"/>
      <c r="I147" s="255"/>
      <c r="J147" s="883"/>
      <c r="K147" s="892"/>
      <c r="L147" s="376"/>
      <c r="M147" s="380"/>
      <c r="N147" s="399"/>
      <c r="O147" s="400"/>
      <c r="P147" s="401"/>
    </row>
    <row r="148" spans="1:16" outlineLevel="3" x14ac:dyDescent="0.2">
      <c r="A148" s="661" t="e">
        <f>IF(#REF!="","",LEFT(B148,FIND(".",B148,3)))</f>
        <v>#REF!</v>
      </c>
      <c r="B148" s="248" t="s">
        <v>456</v>
      </c>
      <c r="C148" s="249" t="s">
        <v>457</v>
      </c>
      <c r="D148" s="253"/>
      <c r="E148" s="254"/>
      <c r="F148" s="255"/>
      <c r="G148" s="255"/>
      <c r="H148" s="255"/>
      <c r="I148" s="255"/>
      <c r="J148" s="883"/>
      <c r="K148" s="892"/>
      <c r="L148" s="376"/>
      <c r="M148" s="380"/>
      <c r="N148" s="399"/>
      <c r="O148" s="400"/>
      <c r="P148" s="401"/>
    </row>
    <row r="149" spans="1:16" outlineLevel="3" x14ac:dyDescent="0.2">
      <c r="A149" s="661" t="e">
        <f>IF(#REF!="","",LEFT(B149,FIND(".",B149,3)))</f>
        <v>#REF!</v>
      </c>
      <c r="B149" s="285" t="s">
        <v>458</v>
      </c>
      <c r="C149" s="583" t="s">
        <v>459</v>
      </c>
      <c r="D149" s="584"/>
      <c r="E149" s="585"/>
      <c r="F149" s="273"/>
      <c r="G149" s="273"/>
      <c r="H149" s="273"/>
      <c r="I149" s="273"/>
      <c r="J149" s="884"/>
      <c r="K149" s="893"/>
      <c r="L149" s="378"/>
      <c r="M149" s="586"/>
      <c r="N149" s="426"/>
      <c r="O149" s="427"/>
      <c r="P149" s="428"/>
    </row>
    <row r="150" spans="1:16" outlineLevel="2" x14ac:dyDescent="0.2">
      <c r="A150" s="659"/>
      <c r="B150" s="590" t="s">
        <v>460</v>
      </c>
      <c r="C150" s="591" t="s">
        <v>461</v>
      </c>
      <c r="D150" s="592"/>
      <c r="E150" s="593"/>
      <c r="F150" s="594"/>
      <c r="G150" s="594"/>
      <c r="H150" s="594"/>
      <c r="I150" s="594"/>
      <c r="J150" s="594"/>
      <c r="K150" s="594"/>
      <c r="L150" s="595"/>
      <c r="M150" s="596"/>
      <c r="N150" s="411"/>
      <c r="O150" s="412"/>
      <c r="P150" s="413"/>
    </row>
    <row r="151" spans="1:16" outlineLevel="3" x14ac:dyDescent="0.2">
      <c r="A151" s="661" t="e">
        <f>IF(#REF!="","",LEFT(B151,FIND(".",B151,3)))</f>
        <v>#REF!</v>
      </c>
      <c r="B151" s="248" t="s">
        <v>462</v>
      </c>
      <c r="C151" s="249" t="s">
        <v>463</v>
      </c>
      <c r="D151" s="253"/>
      <c r="E151" s="254"/>
      <c r="F151" s="255"/>
      <c r="G151" s="255"/>
      <c r="H151" s="255"/>
      <c r="I151" s="255"/>
      <c r="J151" s="883"/>
      <c r="K151" s="892"/>
      <c r="L151" s="376"/>
      <c r="M151" s="380"/>
      <c r="N151" s="399"/>
      <c r="O151" s="400"/>
      <c r="P151" s="401"/>
    </row>
    <row r="152" spans="1:16" outlineLevel="3" x14ac:dyDescent="0.2">
      <c r="A152" s="661" t="e">
        <f>IF(#REF!="","",LEFT(B152,FIND(".",B152,3)))</f>
        <v>#REF!</v>
      </c>
      <c r="B152" s="248" t="s">
        <v>464</v>
      </c>
      <c r="C152" s="249" t="s">
        <v>465</v>
      </c>
      <c r="D152" s="253"/>
      <c r="E152" s="254"/>
      <c r="F152" s="255"/>
      <c r="G152" s="255"/>
      <c r="H152" s="255"/>
      <c r="I152" s="255"/>
      <c r="J152" s="883"/>
      <c r="K152" s="892"/>
      <c r="L152" s="376"/>
      <c r="M152" s="380"/>
      <c r="N152" s="399"/>
      <c r="O152" s="400"/>
      <c r="P152" s="401"/>
    </row>
    <row r="153" spans="1:16" outlineLevel="3" x14ac:dyDescent="0.2">
      <c r="A153" s="661" t="e">
        <f>IF(#REF!="","",LEFT(B153,FIND(".",B153,3)))</f>
        <v>#REF!</v>
      </c>
      <c r="B153" s="248" t="s">
        <v>466</v>
      </c>
      <c r="C153" s="249" t="s">
        <v>467</v>
      </c>
      <c r="D153" s="253"/>
      <c r="E153" s="254"/>
      <c r="F153" s="255"/>
      <c r="G153" s="255"/>
      <c r="H153" s="255"/>
      <c r="I153" s="255"/>
      <c r="J153" s="883"/>
      <c r="K153" s="892"/>
      <c r="L153" s="376"/>
      <c r="M153" s="380"/>
      <c r="N153" s="399"/>
      <c r="O153" s="400"/>
      <c r="P153" s="401"/>
    </row>
    <row r="154" spans="1:16" outlineLevel="3" x14ac:dyDescent="0.2">
      <c r="A154" s="661" t="e">
        <f>IF(#REF!="","",LEFT(B154,FIND(".",B154,3)))</f>
        <v>#REF!</v>
      </c>
      <c r="B154" s="285" t="s">
        <v>468</v>
      </c>
      <c r="C154" s="583" t="s">
        <v>469</v>
      </c>
      <c r="D154" s="584"/>
      <c r="E154" s="585"/>
      <c r="F154" s="273"/>
      <c r="G154" s="273"/>
      <c r="H154" s="273"/>
      <c r="I154" s="273"/>
      <c r="J154" s="884"/>
      <c r="K154" s="893"/>
      <c r="L154" s="378"/>
      <c r="M154" s="586"/>
      <c r="N154" s="426"/>
      <c r="O154" s="427"/>
      <c r="P154" s="428"/>
    </row>
    <row r="155" spans="1:16" outlineLevel="1" x14ac:dyDescent="0.2">
      <c r="A155" s="660"/>
      <c r="B155" s="243" t="s">
        <v>61</v>
      </c>
      <c r="C155" s="318" t="s">
        <v>62</v>
      </c>
      <c r="D155" s="244"/>
      <c r="E155" s="245"/>
      <c r="F155" s="246"/>
      <c r="G155" s="246"/>
      <c r="H155" s="246"/>
      <c r="I155" s="246"/>
      <c r="J155" s="246"/>
      <c r="K155" s="246"/>
      <c r="L155" s="369"/>
      <c r="M155" s="370"/>
      <c r="N155" s="405"/>
      <c r="O155" s="406"/>
      <c r="P155" s="407"/>
    </row>
    <row r="156" spans="1:16" outlineLevel="3" x14ac:dyDescent="0.2">
      <c r="A156" s="661" t="e">
        <f>IF(#REF!="","",LEFT(B156,FIND(".",B156,3)))</f>
        <v>#REF!</v>
      </c>
      <c r="B156" s="259" t="s">
        <v>470</v>
      </c>
      <c r="C156" s="274" t="s">
        <v>471</v>
      </c>
      <c r="D156" s="256"/>
      <c r="E156" s="257"/>
      <c r="F156" s="258"/>
      <c r="G156" s="258"/>
      <c r="H156" s="258"/>
      <c r="I156" s="258"/>
      <c r="J156" s="885"/>
      <c r="K156" s="894"/>
      <c r="L156" s="377"/>
      <c r="M156" s="385"/>
      <c r="N156" s="408"/>
      <c r="O156" s="409"/>
      <c r="P156" s="410"/>
    </row>
    <row r="157" spans="1:16" outlineLevel="3" x14ac:dyDescent="0.2">
      <c r="A157" s="661" t="e">
        <f>IF(#REF!="","",LEFT(B157,FIND(".",B157,3)))</f>
        <v>#REF!</v>
      </c>
      <c r="B157" s="248" t="s">
        <v>472</v>
      </c>
      <c r="C157" s="269" t="s">
        <v>473</v>
      </c>
      <c r="D157" s="263"/>
      <c r="E157" s="264"/>
      <c r="F157" s="255"/>
      <c r="G157" s="255"/>
      <c r="H157" s="255"/>
      <c r="I157" s="255"/>
      <c r="J157" s="883"/>
      <c r="K157" s="892"/>
      <c r="L157" s="376"/>
      <c r="M157" s="382"/>
      <c r="N157" s="399"/>
      <c r="O157" s="400"/>
      <c r="P157" s="401"/>
    </row>
    <row r="158" spans="1:16" ht="25.5" outlineLevel="3" x14ac:dyDescent="0.2">
      <c r="A158" s="661" t="e">
        <f>IF(#REF!="","",LEFT(B158,FIND(".",B158,3)))</f>
        <v>#REF!</v>
      </c>
      <c r="B158" s="248" t="s">
        <v>474</v>
      </c>
      <c r="C158" s="269" t="s">
        <v>475</v>
      </c>
      <c r="D158" s="263"/>
      <c r="E158" s="264"/>
      <c r="F158" s="255"/>
      <c r="G158" s="255"/>
      <c r="H158" s="255"/>
      <c r="I158" s="255"/>
      <c r="J158" s="883"/>
      <c r="K158" s="892"/>
      <c r="L158" s="376"/>
      <c r="M158" s="382"/>
      <c r="N158" s="399"/>
      <c r="O158" s="400"/>
      <c r="P158" s="401"/>
    </row>
    <row r="159" spans="1:16" outlineLevel="3" x14ac:dyDescent="0.2">
      <c r="A159" s="661" t="e">
        <f>IF(#REF!="","",LEFT(B159,FIND(".",B159,3)))</f>
        <v>#REF!</v>
      </c>
      <c r="B159" s="248" t="s">
        <v>476</v>
      </c>
      <c r="C159" s="249" t="s">
        <v>477</v>
      </c>
      <c r="D159" s="263"/>
      <c r="E159" s="264"/>
      <c r="F159" s="255"/>
      <c r="G159" s="255"/>
      <c r="H159" s="255"/>
      <c r="I159" s="255"/>
      <c r="J159" s="883"/>
      <c r="K159" s="892"/>
      <c r="L159" s="376"/>
      <c r="M159" s="380"/>
      <c r="N159" s="399"/>
      <c r="O159" s="400"/>
      <c r="P159" s="401"/>
    </row>
    <row r="160" spans="1:16" outlineLevel="3" x14ac:dyDescent="0.2">
      <c r="A160" s="661" t="e">
        <f>IF(#REF!="","",LEFT(B160,FIND(".",B160,3)))</f>
        <v>#REF!</v>
      </c>
      <c r="B160" s="248" t="s">
        <v>478</v>
      </c>
      <c r="C160" s="269" t="s">
        <v>479</v>
      </c>
      <c r="D160" s="263"/>
      <c r="E160" s="264"/>
      <c r="F160" s="255"/>
      <c r="G160" s="255"/>
      <c r="H160" s="255"/>
      <c r="I160" s="255"/>
      <c r="J160" s="883"/>
      <c r="K160" s="892"/>
      <c r="L160" s="376"/>
      <c r="M160" s="382"/>
      <c r="N160" s="399"/>
      <c r="O160" s="400"/>
      <c r="P160" s="401"/>
    </row>
    <row r="161" spans="1:16" outlineLevel="3" x14ac:dyDescent="0.2">
      <c r="A161" s="661" t="e">
        <f>IF(#REF!="","",LEFT(B161,FIND(".",B161,3)))</f>
        <v>#REF!</v>
      </c>
      <c r="B161" s="248" t="s">
        <v>480</v>
      </c>
      <c r="C161" s="249" t="s">
        <v>481</v>
      </c>
      <c r="D161" s="263"/>
      <c r="E161" s="264"/>
      <c r="F161" s="255"/>
      <c r="G161" s="255"/>
      <c r="H161" s="255"/>
      <c r="I161" s="255"/>
      <c r="J161" s="883"/>
      <c r="K161" s="892"/>
      <c r="L161" s="376"/>
      <c r="M161" s="380"/>
      <c r="N161" s="399"/>
      <c r="O161" s="400"/>
      <c r="P161" s="401"/>
    </row>
    <row r="162" spans="1:16" outlineLevel="3" x14ac:dyDescent="0.2">
      <c r="A162" s="661" t="e">
        <f>IF(#REF!="","",LEFT(B162,FIND(".",B162,3)))</f>
        <v>#REF!</v>
      </c>
      <c r="B162" s="248" t="s">
        <v>482</v>
      </c>
      <c r="C162" s="249" t="s">
        <v>483</v>
      </c>
      <c r="D162" s="253"/>
      <c r="E162" s="254"/>
      <c r="F162" s="255"/>
      <c r="G162" s="255"/>
      <c r="H162" s="255"/>
      <c r="I162" s="255"/>
      <c r="J162" s="883"/>
      <c r="K162" s="892"/>
      <c r="L162" s="376"/>
      <c r="M162" s="380"/>
      <c r="N162" s="399"/>
      <c r="O162" s="400"/>
      <c r="P162" s="401"/>
    </row>
    <row r="163" spans="1:16" outlineLevel="3" x14ac:dyDescent="0.2">
      <c r="A163" s="661" t="e">
        <f>IF(#REF!="","",LEFT(B163,FIND(".",B163,3)))</f>
        <v>#REF!</v>
      </c>
      <c r="B163" s="248" t="s">
        <v>484</v>
      </c>
      <c r="C163" s="249" t="s">
        <v>485</v>
      </c>
      <c r="D163" s="263"/>
      <c r="E163" s="264"/>
      <c r="F163" s="255"/>
      <c r="G163" s="255"/>
      <c r="H163" s="255"/>
      <c r="I163" s="255"/>
      <c r="J163" s="883"/>
      <c r="K163" s="892"/>
      <c r="L163" s="376"/>
      <c r="M163" s="380"/>
      <c r="N163" s="399"/>
      <c r="O163" s="400"/>
      <c r="P163" s="401"/>
    </row>
    <row r="164" spans="1:16" outlineLevel="3" x14ac:dyDescent="0.2">
      <c r="A164" s="661" t="e">
        <f>IF(#REF!="","",LEFT(B164,FIND(".",B164,3)))</f>
        <v>#REF!</v>
      </c>
      <c r="B164" s="248" t="s">
        <v>486</v>
      </c>
      <c r="C164" s="249" t="s">
        <v>487</v>
      </c>
      <c r="D164" s="263"/>
      <c r="E164" s="264"/>
      <c r="F164" s="255"/>
      <c r="G164" s="255"/>
      <c r="H164" s="255"/>
      <c r="I164" s="255"/>
      <c r="J164" s="883"/>
      <c r="K164" s="892"/>
      <c r="L164" s="376"/>
      <c r="M164" s="380"/>
      <c r="N164" s="399"/>
      <c r="O164" s="400"/>
      <c r="P164" s="401"/>
    </row>
    <row r="165" spans="1:16" outlineLevel="3" x14ac:dyDescent="0.2">
      <c r="A165" s="661" t="e">
        <f>IF(#REF!="","",LEFT(B165,FIND(".",B165,3)))</f>
        <v>#REF!</v>
      </c>
      <c r="B165" s="248" t="s">
        <v>488</v>
      </c>
      <c r="C165" s="249" t="s">
        <v>489</v>
      </c>
      <c r="D165" s="263"/>
      <c r="E165" s="264"/>
      <c r="F165" s="255"/>
      <c r="G165" s="255"/>
      <c r="H165" s="255"/>
      <c r="I165" s="255"/>
      <c r="J165" s="883"/>
      <c r="K165" s="892"/>
      <c r="L165" s="376"/>
      <c r="M165" s="380"/>
      <c r="N165" s="399"/>
      <c r="O165" s="400"/>
      <c r="P165" s="401"/>
    </row>
    <row r="166" spans="1:16" outlineLevel="3" x14ac:dyDescent="0.2">
      <c r="A166" s="661" t="e">
        <f>IF(#REF!="","",LEFT(B166,FIND(".",B166,3)))</f>
        <v>#REF!</v>
      </c>
      <c r="B166" s="248" t="s">
        <v>490</v>
      </c>
      <c r="C166" s="249" t="s">
        <v>491</v>
      </c>
      <c r="D166" s="263"/>
      <c r="E166" s="264"/>
      <c r="F166" s="255"/>
      <c r="G166" s="255"/>
      <c r="H166" s="255"/>
      <c r="I166" s="255"/>
      <c r="J166" s="883"/>
      <c r="K166" s="892"/>
      <c r="L166" s="376"/>
      <c r="M166" s="380"/>
      <c r="N166" s="399"/>
      <c r="O166" s="400"/>
      <c r="P166" s="401"/>
    </row>
    <row r="167" spans="1:16" outlineLevel="3" x14ac:dyDescent="0.2">
      <c r="A167" s="661" t="e">
        <f>IF(#REF!="","",LEFT(B167,FIND(".",B167,3)))</f>
        <v>#REF!</v>
      </c>
      <c r="B167" s="248" t="s">
        <v>492</v>
      </c>
      <c r="C167" s="249" t="s">
        <v>493</v>
      </c>
      <c r="D167" s="263"/>
      <c r="E167" s="264"/>
      <c r="F167" s="255"/>
      <c r="G167" s="255"/>
      <c r="H167" s="255"/>
      <c r="I167" s="255"/>
      <c r="J167" s="883"/>
      <c r="K167" s="892"/>
      <c r="L167" s="376"/>
      <c r="M167" s="380"/>
      <c r="N167" s="399"/>
      <c r="O167" s="400"/>
      <c r="P167" s="401"/>
    </row>
    <row r="168" spans="1:16" outlineLevel="3" x14ac:dyDescent="0.2">
      <c r="A168" s="661" t="e">
        <f>IF(#REF!="","",LEFT(B168,FIND(".",B168,3)))</f>
        <v>#REF!</v>
      </c>
      <c r="B168" s="285" t="s">
        <v>494</v>
      </c>
      <c r="C168" s="583" t="s">
        <v>495</v>
      </c>
      <c r="D168" s="271"/>
      <c r="E168" s="272"/>
      <c r="F168" s="273"/>
      <c r="G168" s="273"/>
      <c r="H168" s="273"/>
      <c r="I168" s="273"/>
      <c r="J168" s="884"/>
      <c r="K168" s="893"/>
      <c r="L168" s="378"/>
      <c r="M168" s="586"/>
      <c r="N168" s="426"/>
      <c r="O168" s="427"/>
      <c r="P168" s="428"/>
    </row>
    <row r="169" spans="1:16" outlineLevel="1" x14ac:dyDescent="0.2">
      <c r="A169" s="662"/>
      <c r="B169" s="243" t="s">
        <v>63</v>
      </c>
      <c r="C169" s="318" t="s">
        <v>496</v>
      </c>
      <c r="D169" s="244"/>
      <c r="E169" s="245"/>
      <c r="F169" s="246"/>
      <c r="G169" s="246"/>
      <c r="H169" s="246"/>
      <c r="I169" s="246"/>
      <c r="J169" s="246"/>
      <c r="K169" s="246"/>
      <c r="L169" s="369"/>
      <c r="M169" s="370"/>
      <c r="N169" s="405"/>
      <c r="O169" s="406"/>
      <c r="P169" s="407"/>
    </row>
    <row r="170" spans="1:16" outlineLevel="2" x14ac:dyDescent="0.2">
      <c r="A170" s="657"/>
      <c r="B170" s="590" t="s">
        <v>497</v>
      </c>
      <c r="C170" s="591" t="s">
        <v>498</v>
      </c>
      <c r="D170" s="592"/>
      <c r="E170" s="593"/>
      <c r="F170" s="594"/>
      <c r="G170" s="594"/>
      <c r="H170" s="594"/>
      <c r="I170" s="594"/>
      <c r="J170" s="594"/>
      <c r="K170" s="594"/>
      <c r="L170" s="595"/>
      <c r="M170" s="596"/>
      <c r="N170" s="411"/>
      <c r="O170" s="412"/>
      <c r="P170" s="413"/>
    </row>
    <row r="171" spans="1:16" outlineLevel="3" x14ac:dyDescent="0.2">
      <c r="A171" s="661" t="e">
        <f>IF(#REF!="","",LEFT(B171,FIND(".",B171,3)))</f>
        <v>#REF!</v>
      </c>
      <c r="B171" s="259" t="s">
        <v>499</v>
      </c>
      <c r="C171" s="249" t="s">
        <v>500</v>
      </c>
      <c r="D171" s="263"/>
      <c r="E171" s="264"/>
      <c r="F171" s="255"/>
      <c r="G171" s="255"/>
      <c r="H171" s="255"/>
      <c r="I171" s="255"/>
      <c r="J171" s="883"/>
      <c r="K171" s="892"/>
      <c r="L171" s="377"/>
      <c r="M171" s="380"/>
      <c r="N171" s="399"/>
      <c r="O171" s="400"/>
      <c r="P171" s="401"/>
    </row>
    <row r="172" spans="1:16" outlineLevel="3" x14ac:dyDescent="0.2">
      <c r="A172" s="661" t="e">
        <f>IF(#REF!="","",LEFT(B172,FIND(".",B172,3)))</f>
        <v>#REF!</v>
      </c>
      <c r="B172" s="248" t="s">
        <v>501</v>
      </c>
      <c r="C172" s="269" t="s">
        <v>502</v>
      </c>
      <c r="D172" s="263"/>
      <c r="E172" s="264"/>
      <c r="F172" s="255"/>
      <c r="G172" s="255"/>
      <c r="H172" s="255"/>
      <c r="I172" s="255"/>
      <c r="J172" s="883"/>
      <c r="K172" s="892"/>
      <c r="L172" s="376"/>
      <c r="M172" s="382"/>
      <c r="N172" s="399"/>
      <c r="O172" s="400"/>
      <c r="P172" s="401"/>
    </row>
    <row r="173" spans="1:16" outlineLevel="3" x14ac:dyDescent="0.2">
      <c r="A173" s="661" t="e">
        <f>IF(#REF!="","",LEFT(B173,FIND(".",B173,3)))</f>
        <v>#REF!</v>
      </c>
      <c r="B173" s="248" t="s">
        <v>503</v>
      </c>
      <c r="C173" s="249" t="s">
        <v>504</v>
      </c>
      <c r="D173" s="253"/>
      <c r="E173" s="254"/>
      <c r="F173" s="255"/>
      <c r="G173" s="255"/>
      <c r="H173" s="255"/>
      <c r="I173" s="255"/>
      <c r="J173" s="883"/>
      <c r="K173" s="892"/>
      <c r="L173" s="376"/>
      <c r="M173" s="380"/>
      <c r="N173" s="399"/>
      <c r="O173" s="400"/>
      <c r="P173" s="401"/>
    </row>
    <row r="174" spans="1:16" outlineLevel="3" x14ac:dyDescent="0.2">
      <c r="A174" s="661" t="e">
        <f>IF(#REF!="","",LEFT(B174,FIND(".",B174,3)))</f>
        <v>#REF!</v>
      </c>
      <c r="B174" s="248" t="s">
        <v>505</v>
      </c>
      <c r="C174" s="249" t="s">
        <v>506</v>
      </c>
      <c r="D174" s="253"/>
      <c r="E174" s="254"/>
      <c r="F174" s="255"/>
      <c r="G174" s="255"/>
      <c r="H174" s="255"/>
      <c r="I174" s="255"/>
      <c r="J174" s="883"/>
      <c r="K174" s="892"/>
      <c r="L174" s="376"/>
      <c r="M174" s="380"/>
      <c r="N174" s="399"/>
      <c r="O174" s="400"/>
      <c r="P174" s="401"/>
    </row>
    <row r="175" spans="1:16" outlineLevel="3" x14ac:dyDescent="0.2">
      <c r="A175" s="661" t="e">
        <f>IF(#REF!="","",LEFT(B175,FIND(".",B175,3)))</f>
        <v>#REF!</v>
      </c>
      <c r="B175" s="248" t="s">
        <v>507</v>
      </c>
      <c r="C175" s="249" t="s">
        <v>508</v>
      </c>
      <c r="D175" s="253"/>
      <c r="E175" s="254"/>
      <c r="F175" s="255"/>
      <c r="G175" s="255"/>
      <c r="H175" s="255"/>
      <c r="I175" s="255"/>
      <c r="J175" s="883"/>
      <c r="K175" s="892"/>
      <c r="L175" s="376"/>
      <c r="M175" s="380"/>
      <c r="N175" s="399"/>
      <c r="O175" s="400"/>
      <c r="P175" s="401"/>
    </row>
    <row r="176" spans="1:16" outlineLevel="3" x14ac:dyDescent="0.2">
      <c r="A176" s="661" t="e">
        <f>IF(#REF!="","",LEFT(B176,FIND(".",B176,3)))</f>
        <v>#REF!</v>
      </c>
      <c r="B176" s="248" t="s">
        <v>509</v>
      </c>
      <c r="C176" s="249" t="s">
        <v>510</v>
      </c>
      <c r="D176" s="253"/>
      <c r="E176" s="254"/>
      <c r="F176" s="255"/>
      <c r="G176" s="255"/>
      <c r="H176" s="255"/>
      <c r="I176" s="255"/>
      <c r="J176" s="883"/>
      <c r="K176" s="892"/>
      <c r="L176" s="376"/>
      <c r="M176" s="380"/>
      <c r="N176" s="399"/>
      <c r="O176" s="400"/>
      <c r="P176" s="401"/>
    </row>
    <row r="177" spans="1:16" outlineLevel="3" x14ac:dyDescent="0.2">
      <c r="A177" s="661" t="e">
        <f>IF(#REF!="","",LEFT(B177,FIND(".",B177,3)))</f>
        <v>#REF!</v>
      </c>
      <c r="B177" s="248" t="s">
        <v>511</v>
      </c>
      <c r="C177" s="249" t="s">
        <v>512</v>
      </c>
      <c r="D177" s="253"/>
      <c r="E177" s="254"/>
      <c r="F177" s="255"/>
      <c r="G177" s="255"/>
      <c r="H177" s="255"/>
      <c r="I177" s="255"/>
      <c r="J177" s="883"/>
      <c r="K177" s="892"/>
      <c r="L177" s="376"/>
      <c r="M177" s="380"/>
      <c r="N177" s="399"/>
      <c r="O177" s="400"/>
      <c r="P177" s="401"/>
    </row>
    <row r="178" spans="1:16" outlineLevel="3" x14ac:dyDescent="0.2">
      <c r="A178" s="661" t="e">
        <f>IF(#REF!="","",LEFT(B178,FIND(".",B178,3)))</f>
        <v>#REF!</v>
      </c>
      <c r="B178" s="248" t="s">
        <v>513</v>
      </c>
      <c r="C178" s="249" t="s">
        <v>514</v>
      </c>
      <c r="D178" s="253"/>
      <c r="E178" s="254"/>
      <c r="F178" s="255"/>
      <c r="G178" s="255"/>
      <c r="H178" s="255"/>
      <c r="I178" s="255"/>
      <c r="J178" s="883"/>
      <c r="K178" s="892"/>
      <c r="L178" s="376"/>
      <c r="M178" s="380"/>
      <c r="N178" s="399"/>
      <c r="O178" s="400"/>
      <c r="P178" s="401"/>
    </row>
    <row r="179" spans="1:16" outlineLevel="3" x14ac:dyDescent="0.2">
      <c r="A179" s="661" t="e">
        <f>IF(#REF!="","",LEFT(B179,FIND(".",B179,3)))</f>
        <v>#REF!</v>
      </c>
      <c r="B179" s="248" t="s">
        <v>515</v>
      </c>
      <c r="C179" s="249" t="s">
        <v>516</v>
      </c>
      <c r="D179" s="253"/>
      <c r="E179" s="254"/>
      <c r="F179" s="255"/>
      <c r="G179" s="255"/>
      <c r="H179" s="255"/>
      <c r="I179" s="255"/>
      <c r="J179" s="883"/>
      <c r="K179" s="892"/>
      <c r="L179" s="376"/>
      <c r="M179" s="380"/>
      <c r="N179" s="399"/>
      <c r="O179" s="400"/>
      <c r="P179" s="401"/>
    </row>
    <row r="180" spans="1:16" outlineLevel="3" x14ac:dyDescent="0.2">
      <c r="A180" s="661" t="e">
        <f>IF(#REF!="","",LEFT(B180,FIND(".",B180,3)))</f>
        <v>#REF!</v>
      </c>
      <c r="B180" s="248" t="s">
        <v>517</v>
      </c>
      <c r="C180" s="249" t="s">
        <v>518</v>
      </c>
      <c r="D180" s="253"/>
      <c r="E180" s="254"/>
      <c r="F180" s="255"/>
      <c r="G180" s="255"/>
      <c r="H180" s="255"/>
      <c r="I180" s="255"/>
      <c r="J180" s="883"/>
      <c r="K180" s="892"/>
      <c r="L180" s="376"/>
      <c r="M180" s="380"/>
      <c r="N180" s="399"/>
      <c r="O180" s="400"/>
      <c r="P180" s="401"/>
    </row>
    <row r="181" spans="1:16" outlineLevel="3" x14ac:dyDescent="0.2">
      <c r="A181" s="661" t="e">
        <f>IF(#REF!="","",LEFT(B181,FIND(".",B181,3)))</f>
        <v>#REF!</v>
      </c>
      <c r="B181" s="285" t="s">
        <v>519</v>
      </c>
      <c r="C181" s="583" t="s">
        <v>520</v>
      </c>
      <c r="D181" s="584"/>
      <c r="E181" s="585"/>
      <c r="F181" s="273"/>
      <c r="G181" s="273"/>
      <c r="H181" s="273"/>
      <c r="I181" s="273"/>
      <c r="J181" s="884"/>
      <c r="K181" s="893"/>
      <c r="L181" s="378"/>
      <c r="M181" s="586"/>
      <c r="N181" s="426"/>
      <c r="O181" s="427"/>
      <c r="P181" s="428"/>
    </row>
    <row r="182" spans="1:16" outlineLevel="2" x14ac:dyDescent="0.2">
      <c r="A182" s="659"/>
      <c r="B182" s="590" t="s">
        <v>521</v>
      </c>
      <c r="C182" s="591" t="s">
        <v>522</v>
      </c>
      <c r="D182" s="592"/>
      <c r="E182" s="593"/>
      <c r="F182" s="594"/>
      <c r="G182" s="594"/>
      <c r="H182" s="594"/>
      <c r="I182" s="594"/>
      <c r="J182" s="594"/>
      <c r="K182" s="594"/>
      <c r="L182" s="595"/>
      <c r="M182" s="596"/>
      <c r="N182" s="411"/>
      <c r="O182" s="412"/>
      <c r="P182" s="413"/>
    </row>
    <row r="183" spans="1:16" outlineLevel="3" x14ac:dyDescent="0.2">
      <c r="A183" s="661" t="e">
        <f>IF(#REF!="","",LEFT(B183,FIND(".",B183,3)))</f>
        <v>#REF!</v>
      </c>
      <c r="B183" s="259" t="s">
        <v>523</v>
      </c>
      <c r="C183" s="249" t="s">
        <v>524</v>
      </c>
      <c r="D183" s="253"/>
      <c r="E183" s="254"/>
      <c r="F183" s="255"/>
      <c r="G183" s="255"/>
      <c r="H183" s="255"/>
      <c r="I183" s="255"/>
      <c r="J183" s="883"/>
      <c r="K183" s="892"/>
      <c r="L183" s="377"/>
      <c r="M183" s="380"/>
      <c r="N183" s="399"/>
      <c r="O183" s="400"/>
      <c r="P183" s="401"/>
    </row>
    <row r="184" spans="1:16" outlineLevel="3" x14ac:dyDescent="0.2">
      <c r="A184" s="661" t="e">
        <f>IF(#REF!="","",LEFT(B184,FIND(".",B184,3)))</f>
        <v>#REF!</v>
      </c>
      <c r="B184" s="248" t="s">
        <v>525</v>
      </c>
      <c r="C184" s="249" t="s">
        <v>526</v>
      </c>
      <c r="D184" s="253"/>
      <c r="E184" s="254"/>
      <c r="F184" s="255"/>
      <c r="G184" s="255"/>
      <c r="H184" s="255"/>
      <c r="I184" s="255"/>
      <c r="J184" s="883"/>
      <c r="K184" s="892"/>
      <c r="L184" s="376"/>
      <c r="M184" s="380"/>
      <c r="N184" s="399"/>
      <c r="O184" s="400"/>
      <c r="P184" s="401"/>
    </row>
    <row r="185" spans="1:16" outlineLevel="3" x14ac:dyDescent="0.2">
      <c r="A185" s="661" t="e">
        <f>IF(#REF!="","",LEFT(B185,FIND(".",B185,3)))</f>
        <v>#REF!</v>
      </c>
      <c r="B185" s="248" t="s">
        <v>527</v>
      </c>
      <c r="C185" s="249" t="s">
        <v>528</v>
      </c>
      <c r="D185" s="253"/>
      <c r="E185" s="254"/>
      <c r="F185" s="255"/>
      <c r="G185" s="255"/>
      <c r="H185" s="255"/>
      <c r="I185" s="255"/>
      <c r="J185" s="883"/>
      <c r="K185" s="892"/>
      <c r="L185" s="376"/>
      <c r="M185" s="380"/>
      <c r="N185" s="399"/>
      <c r="O185" s="400"/>
      <c r="P185" s="401"/>
    </row>
    <row r="186" spans="1:16" outlineLevel="3" x14ac:dyDescent="0.2">
      <c r="A186" s="661" t="e">
        <f>IF(#REF!="","",LEFT(B186,FIND(".",B186,3)))</f>
        <v>#REF!</v>
      </c>
      <c r="B186" s="248" t="s">
        <v>529</v>
      </c>
      <c r="C186" s="249" t="s">
        <v>530</v>
      </c>
      <c r="D186" s="253"/>
      <c r="E186" s="254"/>
      <c r="F186" s="255"/>
      <c r="G186" s="255"/>
      <c r="H186" s="255"/>
      <c r="I186" s="255"/>
      <c r="J186" s="883"/>
      <c r="K186" s="892"/>
      <c r="L186" s="376"/>
      <c r="M186" s="380"/>
      <c r="N186" s="399"/>
      <c r="O186" s="400"/>
      <c r="P186" s="401"/>
    </row>
    <row r="187" spans="1:16" outlineLevel="3" x14ac:dyDescent="0.2">
      <c r="A187" s="661" t="e">
        <f>IF(#REF!="","",LEFT(B187,FIND(".",B187,3)))</f>
        <v>#REF!</v>
      </c>
      <c r="B187" s="285" t="s">
        <v>531</v>
      </c>
      <c r="C187" s="583" t="s">
        <v>532</v>
      </c>
      <c r="D187" s="584"/>
      <c r="E187" s="585"/>
      <c r="F187" s="273"/>
      <c r="G187" s="273"/>
      <c r="H187" s="273"/>
      <c r="I187" s="273"/>
      <c r="J187" s="884"/>
      <c r="K187" s="893"/>
      <c r="L187" s="378"/>
      <c r="M187" s="586"/>
      <c r="N187" s="426"/>
      <c r="O187" s="427"/>
      <c r="P187" s="428"/>
    </row>
    <row r="188" spans="1:16" outlineLevel="2" x14ac:dyDescent="0.2">
      <c r="A188" s="659"/>
      <c r="B188" s="590" t="s">
        <v>533</v>
      </c>
      <c r="C188" s="591" t="s">
        <v>534</v>
      </c>
      <c r="D188" s="592"/>
      <c r="E188" s="593"/>
      <c r="F188" s="594"/>
      <c r="G188" s="594"/>
      <c r="H188" s="594"/>
      <c r="I188" s="594"/>
      <c r="J188" s="594"/>
      <c r="K188" s="594"/>
      <c r="L188" s="595"/>
      <c r="M188" s="596"/>
      <c r="N188" s="411"/>
      <c r="O188" s="412"/>
      <c r="P188" s="413"/>
    </row>
    <row r="189" spans="1:16" outlineLevel="3" x14ac:dyDescent="0.2">
      <c r="A189" s="661" t="e">
        <f>IF(#REF!="","",LEFT(B189,FIND(".",B189,3)))</f>
        <v>#REF!</v>
      </c>
      <c r="B189" s="259" t="s">
        <v>535</v>
      </c>
      <c r="C189" s="249" t="s">
        <v>536</v>
      </c>
      <c r="D189" s="253"/>
      <c r="E189" s="254"/>
      <c r="F189" s="255"/>
      <c r="G189" s="255"/>
      <c r="H189" s="255"/>
      <c r="I189" s="255"/>
      <c r="J189" s="883"/>
      <c r="K189" s="892"/>
      <c r="L189" s="377"/>
      <c r="M189" s="380"/>
      <c r="N189" s="399"/>
      <c r="O189" s="400"/>
      <c r="P189" s="401"/>
    </row>
    <row r="190" spans="1:16" outlineLevel="3" x14ac:dyDescent="0.2">
      <c r="A190" s="661" t="e">
        <f>IF(#REF!="","",LEFT(B190,FIND(".",B190,3)))</f>
        <v>#REF!</v>
      </c>
      <c r="B190" s="248" t="s">
        <v>537</v>
      </c>
      <c r="C190" s="249" t="s">
        <v>538</v>
      </c>
      <c r="D190" s="253"/>
      <c r="E190" s="254"/>
      <c r="F190" s="255"/>
      <c r="G190" s="255"/>
      <c r="H190" s="255"/>
      <c r="I190" s="255"/>
      <c r="J190" s="883"/>
      <c r="K190" s="892"/>
      <c r="L190" s="376"/>
      <c r="M190" s="380"/>
      <c r="N190" s="399"/>
      <c r="O190" s="400"/>
      <c r="P190" s="401"/>
    </row>
    <row r="191" spans="1:16" ht="25.5" outlineLevel="3" x14ac:dyDescent="0.2">
      <c r="A191" s="661" t="e">
        <f>IF(#REF!="","",LEFT(B191,FIND(".",B191,3)))</f>
        <v>#REF!</v>
      </c>
      <c r="B191" s="248" t="s">
        <v>539</v>
      </c>
      <c r="C191" s="249" t="s">
        <v>540</v>
      </c>
      <c r="D191" s="253"/>
      <c r="E191" s="254"/>
      <c r="F191" s="255"/>
      <c r="G191" s="255"/>
      <c r="H191" s="255"/>
      <c r="I191" s="255"/>
      <c r="J191" s="883"/>
      <c r="K191" s="892"/>
      <c r="L191" s="376"/>
      <c r="M191" s="380"/>
      <c r="N191" s="399"/>
      <c r="O191" s="400"/>
      <c r="P191" s="401"/>
    </row>
    <row r="192" spans="1:16" outlineLevel="3" x14ac:dyDescent="0.2">
      <c r="A192" s="661" t="e">
        <f>IF(#REF!="","",LEFT(B192,FIND(".",B192,3)))</f>
        <v>#REF!</v>
      </c>
      <c r="B192" s="248" t="s">
        <v>541</v>
      </c>
      <c r="C192" s="249" t="s">
        <v>542</v>
      </c>
      <c r="D192" s="253"/>
      <c r="E192" s="254"/>
      <c r="F192" s="255"/>
      <c r="G192" s="255"/>
      <c r="H192" s="255"/>
      <c r="I192" s="255"/>
      <c r="J192" s="883"/>
      <c r="K192" s="892"/>
      <c r="L192" s="376"/>
      <c r="M192" s="380"/>
      <c r="N192" s="399"/>
      <c r="O192" s="400"/>
      <c r="P192" s="401"/>
    </row>
    <row r="193" spans="1:16" outlineLevel="3" x14ac:dyDescent="0.2">
      <c r="A193" s="661" t="e">
        <f>IF(#REF!="","",LEFT(B193,FIND(".",B193,3)))</f>
        <v>#REF!</v>
      </c>
      <c r="B193" s="285" t="s">
        <v>543</v>
      </c>
      <c r="C193" s="583" t="s">
        <v>544</v>
      </c>
      <c r="D193" s="584"/>
      <c r="E193" s="585"/>
      <c r="F193" s="273"/>
      <c r="G193" s="273"/>
      <c r="H193" s="273"/>
      <c r="I193" s="273"/>
      <c r="J193" s="884"/>
      <c r="K193" s="893"/>
      <c r="L193" s="378"/>
      <c r="M193" s="586"/>
      <c r="N193" s="426"/>
      <c r="O193" s="427"/>
      <c r="P193" s="428"/>
    </row>
    <row r="194" spans="1:16" outlineLevel="1" x14ac:dyDescent="0.2">
      <c r="A194" s="660"/>
      <c r="B194" s="243" t="s">
        <v>64</v>
      </c>
      <c r="C194" s="318" t="s">
        <v>545</v>
      </c>
      <c r="D194" s="244"/>
      <c r="E194" s="245"/>
      <c r="F194" s="246"/>
      <c r="G194" s="246"/>
      <c r="H194" s="246"/>
      <c r="I194" s="246"/>
      <c r="J194" s="246"/>
      <c r="K194" s="246"/>
      <c r="L194" s="369"/>
      <c r="M194" s="370"/>
      <c r="N194" s="405"/>
      <c r="O194" s="406"/>
      <c r="P194" s="407"/>
    </row>
    <row r="195" spans="1:16" outlineLevel="3" x14ac:dyDescent="0.2">
      <c r="A195" s="661" t="e">
        <f>IF(#REF!="","",LEFT(B195,FIND(".",B195,3)))</f>
        <v>#REF!</v>
      </c>
      <c r="B195" s="248" t="s">
        <v>3615</v>
      </c>
      <c r="C195" s="249" t="s">
        <v>547</v>
      </c>
      <c r="D195" s="263"/>
      <c r="E195" s="264"/>
      <c r="F195" s="255"/>
      <c r="G195" s="255"/>
      <c r="H195" s="255"/>
      <c r="I195" s="255"/>
      <c r="J195" s="883"/>
      <c r="K195" s="892"/>
      <c r="L195" s="376"/>
      <c r="M195" s="380"/>
      <c r="N195" s="399"/>
      <c r="O195" s="400"/>
      <c r="P195" s="401"/>
    </row>
    <row r="196" spans="1:16" outlineLevel="3" x14ac:dyDescent="0.2">
      <c r="A196" s="661" t="e">
        <f>IF(#REF!="","",LEFT(B196,FIND(".",B196,3)))</f>
        <v>#REF!</v>
      </c>
      <c r="B196" s="248" t="s">
        <v>546</v>
      </c>
      <c r="C196" s="269" t="s">
        <v>549</v>
      </c>
      <c r="D196" s="263"/>
      <c r="E196" s="264"/>
      <c r="F196" s="255"/>
      <c r="G196" s="255"/>
      <c r="H196" s="255"/>
      <c r="I196" s="255"/>
      <c r="J196" s="883"/>
      <c r="K196" s="892"/>
      <c r="L196" s="376"/>
      <c r="M196" s="382"/>
      <c r="N196" s="399"/>
      <c r="O196" s="400"/>
      <c r="P196" s="401"/>
    </row>
    <row r="197" spans="1:16" outlineLevel="3" x14ac:dyDescent="0.2">
      <c r="A197" s="661" t="e">
        <f>IF(#REF!="","",LEFT(B197,FIND(".",B197,3)))</f>
        <v>#REF!</v>
      </c>
      <c r="B197" s="248" t="s">
        <v>548</v>
      </c>
      <c r="C197" s="249" t="s">
        <v>551</v>
      </c>
      <c r="D197" s="253"/>
      <c r="E197" s="254"/>
      <c r="F197" s="255"/>
      <c r="G197" s="255"/>
      <c r="H197" s="255"/>
      <c r="I197" s="255"/>
      <c r="J197" s="883"/>
      <c r="K197" s="892"/>
      <c r="L197" s="376"/>
      <c r="M197" s="380"/>
      <c r="N197" s="399"/>
      <c r="O197" s="400"/>
      <c r="P197" s="401"/>
    </row>
    <row r="198" spans="1:16" ht="25.5" outlineLevel="3" x14ac:dyDescent="0.2">
      <c r="A198" s="661" t="e">
        <f>IF(#REF!="","",LEFT(B198,FIND(".",B198,3)))</f>
        <v>#REF!</v>
      </c>
      <c r="B198" s="248" t="s">
        <v>550</v>
      </c>
      <c r="C198" s="249" t="s">
        <v>553</v>
      </c>
      <c r="D198" s="253"/>
      <c r="E198" s="254"/>
      <c r="F198" s="255"/>
      <c r="G198" s="255"/>
      <c r="H198" s="255"/>
      <c r="I198" s="255"/>
      <c r="J198" s="883"/>
      <c r="K198" s="892"/>
      <c r="L198" s="376"/>
      <c r="M198" s="380"/>
      <c r="N198" s="399"/>
      <c r="O198" s="400"/>
      <c r="P198" s="401"/>
    </row>
    <row r="199" spans="1:16" outlineLevel="3" x14ac:dyDescent="0.2">
      <c r="A199" s="661" t="e">
        <f>IF(#REF!="","",LEFT(B199,FIND(".",B199,3)))</f>
        <v>#REF!</v>
      </c>
      <c r="B199" s="285" t="s">
        <v>552</v>
      </c>
      <c r="C199" s="583" t="s">
        <v>554</v>
      </c>
      <c r="D199" s="584"/>
      <c r="E199" s="585"/>
      <c r="F199" s="273"/>
      <c r="G199" s="273"/>
      <c r="H199" s="273"/>
      <c r="I199" s="273"/>
      <c r="J199" s="884"/>
      <c r="K199" s="893"/>
      <c r="L199" s="378"/>
      <c r="M199" s="586"/>
      <c r="N199" s="426"/>
      <c r="O199" s="427"/>
      <c r="P199" s="428"/>
    </row>
    <row r="200" spans="1:16" outlineLevel="1" x14ac:dyDescent="0.2">
      <c r="A200" s="660"/>
      <c r="B200" s="243" t="s">
        <v>65</v>
      </c>
      <c r="C200" s="318" t="s">
        <v>66</v>
      </c>
      <c r="D200" s="244"/>
      <c r="E200" s="245"/>
      <c r="F200" s="246"/>
      <c r="G200" s="246"/>
      <c r="H200" s="246"/>
      <c r="I200" s="246"/>
      <c r="J200" s="246"/>
      <c r="K200" s="246"/>
      <c r="L200" s="369"/>
      <c r="M200" s="370"/>
      <c r="N200" s="405"/>
      <c r="O200" s="406"/>
      <c r="P200" s="407"/>
    </row>
    <row r="201" spans="1:16" ht="25.5" outlineLevel="3" x14ac:dyDescent="0.2">
      <c r="A201" s="661" t="e">
        <f>IF(#REF!="","",LEFT(B201,FIND(".",B201,3)))</f>
        <v>#REF!</v>
      </c>
      <c r="B201" s="259" t="s">
        <v>555</v>
      </c>
      <c r="C201" s="260" t="s">
        <v>556</v>
      </c>
      <c r="D201" s="261"/>
      <c r="E201" s="262"/>
      <c r="F201" s="258"/>
      <c r="G201" s="258"/>
      <c r="H201" s="258"/>
      <c r="I201" s="258"/>
      <c r="J201" s="885"/>
      <c r="K201" s="894"/>
      <c r="L201" s="377"/>
      <c r="M201" s="381"/>
      <c r="N201" s="408"/>
      <c r="O201" s="409"/>
      <c r="P201" s="410"/>
    </row>
    <row r="202" spans="1:16" outlineLevel="3" x14ac:dyDescent="0.2">
      <c r="A202" s="661" t="e">
        <f>IF(#REF!="","",LEFT(B202,FIND(".",B202,3)))</f>
        <v>#REF!</v>
      </c>
      <c r="B202" s="248" t="s">
        <v>557</v>
      </c>
      <c r="C202" s="249" t="s">
        <v>558</v>
      </c>
      <c r="D202" s="263"/>
      <c r="E202" s="264"/>
      <c r="F202" s="255"/>
      <c r="G202" s="255"/>
      <c r="H202" s="255"/>
      <c r="I202" s="255"/>
      <c r="J202" s="883"/>
      <c r="K202" s="892"/>
      <c r="L202" s="376"/>
      <c r="M202" s="380"/>
      <c r="N202" s="399"/>
      <c r="O202" s="400"/>
      <c r="P202" s="401"/>
    </row>
    <row r="203" spans="1:16" outlineLevel="3" x14ac:dyDescent="0.2">
      <c r="A203" s="661" t="e">
        <f>IF(#REF!="","",LEFT(B203,FIND(".",B203,3)))</f>
        <v>#REF!</v>
      </c>
      <c r="B203" s="248" t="s">
        <v>559</v>
      </c>
      <c r="C203" s="269" t="s">
        <v>560</v>
      </c>
      <c r="D203" s="263"/>
      <c r="E203" s="264"/>
      <c r="F203" s="255"/>
      <c r="G203" s="255"/>
      <c r="H203" s="255"/>
      <c r="I203" s="255"/>
      <c r="J203" s="883"/>
      <c r="K203" s="892"/>
      <c r="L203" s="376"/>
      <c r="M203" s="382"/>
      <c r="N203" s="399"/>
      <c r="O203" s="400"/>
      <c r="P203" s="401"/>
    </row>
    <row r="204" spans="1:16" outlineLevel="3" x14ac:dyDescent="0.2">
      <c r="A204" s="661" t="e">
        <f>IF(#REF!="","",LEFT(B204,FIND(".",B204,3)))</f>
        <v>#REF!</v>
      </c>
      <c r="B204" s="248" t="s">
        <v>561</v>
      </c>
      <c r="C204" s="249" t="s">
        <v>562</v>
      </c>
      <c r="D204" s="253"/>
      <c r="E204" s="254"/>
      <c r="F204" s="255"/>
      <c r="G204" s="255"/>
      <c r="H204" s="255"/>
      <c r="I204" s="255"/>
      <c r="J204" s="883"/>
      <c r="K204" s="892"/>
      <c r="L204" s="376"/>
      <c r="M204" s="380"/>
      <c r="N204" s="399"/>
      <c r="O204" s="400"/>
      <c r="P204" s="401"/>
    </row>
    <row r="205" spans="1:16" ht="25.5" outlineLevel="3" x14ac:dyDescent="0.2">
      <c r="A205" s="661" t="e">
        <f>IF(#REF!="","",LEFT(B205,FIND(".",B205,3)))</f>
        <v>#REF!</v>
      </c>
      <c r="B205" s="248" t="s">
        <v>563</v>
      </c>
      <c r="C205" s="249" t="s">
        <v>564</v>
      </c>
      <c r="D205" s="253"/>
      <c r="E205" s="254"/>
      <c r="F205" s="255"/>
      <c r="G205" s="255"/>
      <c r="H205" s="255"/>
      <c r="I205" s="255"/>
      <c r="J205" s="883"/>
      <c r="K205" s="892"/>
      <c r="L205" s="376"/>
      <c r="M205" s="380"/>
      <c r="N205" s="399"/>
      <c r="O205" s="400"/>
      <c r="P205" s="401"/>
    </row>
    <row r="206" spans="1:16" outlineLevel="3" x14ac:dyDescent="0.2">
      <c r="A206" s="661" t="e">
        <f>IF(#REF!="","",LEFT(B206,FIND(".",B206,3)))</f>
        <v>#REF!</v>
      </c>
      <c r="B206" s="248" t="s">
        <v>565</v>
      </c>
      <c r="C206" s="249" t="s">
        <v>566</v>
      </c>
      <c r="D206" s="253"/>
      <c r="E206" s="254"/>
      <c r="F206" s="255"/>
      <c r="G206" s="255"/>
      <c r="H206" s="255"/>
      <c r="I206" s="255"/>
      <c r="J206" s="883"/>
      <c r="K206" s="892"/>
      <c r="L206" s="376"/>
      <c r="M206" s="380"/>
      <c r="N206" s="399"/>
      <c r="O206" s="400"/>
      <c r="P206" s="401"/>
    </row>
    <row r="207" spans="1:16" outlineLevel="3" x14ac:dyDescent="0.2">
      <c r="A207" s="661" t="e">
        <f>IF(#REF!="","",LEFT(B207,FIND(".",B207,3)))</f>
        <v>#REF!</v>
      </c>
      <c r="B207" s="248" t="s">
        <v>567</v>
      </c>
      <c r="C207" s="249" t="s">
        <v>568</v>
      </c>
      <c r="D207" s="253"/>
      <c r="E207" s="254"/>
      <c r="F207" s="255"/>
      <c r="G207" s="255"/>
      <c r="H207" s="255"/>
      <c r="I207" s="255"/>
      <c r="J207" s="883"/>
      <c r="K207" s="892"/>
      <c r="L207" s="376"/>
      <c r="M207" s="380"/>
      <c r="N207" s="399"/>
      <c r="O207" s="400"/>
      <c r="P207" s="401"/>
    </row>
    <row r="208" spans="1:16" ht="25.5" outlineLevel="3" x14ac:dyDescent="0.2">
      <c r="A208" s="661" t="e">
        <f>IF(#REF!="","",LEFT(B208,FIND(".",B208,3)))</f>
        <v>#REF!</v>
      </c>
      <c r="B208" s="248" t="s">
        <v>569</v>
      </c>
      <c r="C208" s="249" t="s">
        <v>570</v>
      </c>
      <c r="D208" s="253"/>
      <c r="E208" s="254"/>
      <c r="F208" s="255"/>
      <c r="G208" s="255"/>
      <c r="H208" s="255"/>
      <c r="I208" s="255"/>
      <c r="J208" s="883"/>
      <c r="K208" s="892"/>
      <c r="L208" s="376"/>
      <c r="M208" s="380"/>
      <c r="N208" s="399"/>
      <c r="O208" s="400"/>
      <c r="P208" s="401"/>
    </row>
    <row r="209" spans="1:16" outlineLevel="3" x14ac:dyDescent="0.2">
      <c r="A209" s="661" t="e">
        <f>IF(#REF!="","",LEFT(B209,FIND(".",B209,3)))</f>
        <v>#REF!</v>
      </c>
      <c r="B209" s="248" t="s">
        <v>571</v>
      </c>
      <c r="C209" s="249" t="s">
        <v>572</v>
      </c>
      <c r="D209" s="253"/>
      <c r="E209" s="254"/>
      <c r="F209" s="255"/>
      <c r="G209" s="255"/>
      <c r="H209" s="255"/>
      <c r="I209" s="255"/>
      <c r="J209" s="883"/>
      <c r="K209" s="892"/>
      <c r="L209" s="376"/>
      <c r="M209" s="380"/>
      <c r="N209" s="399"/>
      <c r="O209" s="400"/>
      <c r="P209" s="401"/>
    </row>
    <row r="210" spans="1:16" outlineLevel="3" x14ac:dyDescent="0.2">
      <c r="A210" s="661" t="e">
        <f>IF(#REF!="","",LEFT(B210,FIND(".",B210,3)))</f>
        <v>#REF!</v>
      </c>
      <c r="B210" s="248" t="s">
        <v>573</v>
      </c>
      <c r="C210" s="249" t="s">
        <v>574</v>
      </c>
      <c r="D210" s="253"/>
      <c r="E210" s="254"/>
      <c r="F210" s="255"/>
      <c r="G210" s="255"/>
      <c r="H210" s="255"/>
      <c r="I210" s="255"/>
      <c r="J210" s="883"/>
      <c r="K210" s="892"/>
      <c r="L210" s="376"/>
      <c r="M210" s="380"/>
      <c r="N210" s="399"/>
      <c r="O210" s="400"/>
      <c r="P210" s="401"/>
    </row>
    <row r="211" spans="1:16" outlineLevel="3" x14ac:dyDescent="0.2">
      <c r="A211" s="661" t="e">
        <f>IF(#REF!="","",LEFT(B211,FIND(".",B211,3)))</f>
        <v>#REF!</v>
      </c>
      <c r="B211" s="248" t="s">
        <v>575</v>
      </c>
      <c r="C211" s="249" t="s">
        <v>576</v>
      </c>
      <c r="D211" s="253"/>
      <c r="E211" s="254"/>
      <c r="F211" s="255"/>
      <c r="G211" s="255"/>
      <c r="H211" s="255"/>
      <c r="I211" s="255"/>
      <c r="J211" s="883"/>
      <c r="K211" s="892"/>
      <c r="L211" s="376"/>
      <c r="M211" s="380"/>
      <c r="N211" s="399"/>
      <c r="O211" s="400"/>
      <c r="P211" s="401"/>
    </row>
    <row r="212" spans="1:16" outlineLevel="3" x14ac:dyDescent="0.2">
      <c r="A212" s="661" t="e">
        <f>IF(#REF!="","",LEFT(B212,FIND(".",B212,3)))</f>
        <v>#REF!</v>
      </c>
      <c r="B212" s="285" t="s">
        <v>577</v>
      </c>
      <c r="C212" s="583" t="s">
        <v>578</v>
      </c>
      <c r="D212" s="584"/>
      <c r="E212" s="585"/>
      <c r="F212" s="273"/>
      <c r="G212" s="273"/>
      <c r="H212" s="273"/>
      <c r="I212" s="273"/>
      <c r="J212" s="884"/>
      <c r="K212" s="893"/>
      <c r="L212" s="378"/>
      <c r="M212" s="586"/>
      <c r="N212" s="426"/>
      <c r="O212" s="427"/>
      <c r="P212" s="428"/>
    </row>
    <row r="213" spans="1:16" s="237" customFormat="1" ht="15.75" x14ac:dyDescent="0.2">
      <c r="A213" s="664"/>
      <c r="B213" s="632" t="s">
        <v>25</v>
      </c>
      <c r="C213" s="642" t="s">
        <v>579</v>
      </c>
      <c r="D213" s="633"/>
      <c r="E213" s="634"/>
      <c r="F213" s="635"/>
      <c r="G213" s="635"/>
      <c r="H213" s="635"/>
      <c r="I213" s="635"/>
      <c r="J213" s="635"/>
      <c r="K213" s="635"/>
      <c r="L213" s="636"/>
      <c r="M213" s="637"/>
      <c r="N213" s="638"/>
      <c r="O213" s="639"/>
      <c r="P213" s="640"/>
    </row>
    <row r="214" spans="1:16" outlineLevel="1" x14ac:dyDescent="0.2">
      <c r="A214" s="665"/>
      <c r="B214" s="243" t="s">
        <v>67</v>
      </c>
      <c r="C214" s="644" t="s">
        <v>68</v>
      </c>
      <c r="D214" s="244"/>
      <c r="E214" s="245"/>
      <c r="F214" s="246"/>
      <c r="G214" s="246"/>
      <c r="H214" s="246"/>
      <c r="I214" s="246"/>
      <c r="J214" s="246"/>
      <c r="K214" s="246"/>
      <c r="L214" s="369"/>
      <c r="M214" s="374"/>
      <c r="N214" s="396"/>
      <c r="O214" s="397"/>
      <c r="P214" s="398"/>
    </row>
    <row r="215" spans="1:16" outlineLevel="3" x14ac:dyDescent="0.2">
      <c r="A215" s="661" t="e">
        <f>IF(#REF!="","",LEFT(B215,FIND(".",B215,3)))</f>
        <v>#REF!</v>
      </c>
      <c r="B215" s="259" t="s">
        <v>580</v>
      </c>
      <c r="C215" s="269" t="s">
        <v>581</v>
      </c>
      <c r="D215" s="275"/>
      <c r="E215" s="276"/>
      <c r="F215" s="276"/>
      <c r="G215" s="276"/>
      <c r="H215" s="276"/>
      <c r="I215" s="276"/>
      <c r="J215" s="886"/>
      <c r="K215" s="896"/>
      <c r="L215" s="377"/>
      <c r="M215" s="382"/>
      <c r="N215" s="399"/>
      <c r="O215" s="400"/>
      <c r="P215" s="401"/>
    </row>
    <row r="216" spans="1:16" outlineLevel="3" x14ac:dyDescent="0.2">
      <c r="A216" s="661" t="e">
        <f>IF(#REF!="","",LEFT(B216,FIND(".",B216,3)))</f>
        <v>#REF!</v>
      </c>
      <c r="B216" s="248" t="s">
        <v>582</v>
      </c>
      <c r="C216" s="269" t="s">
        <v>583</v>
      </c>
      <c r="D216" s="277"/>
      <c r="E216" s="278"/>
      <c r="F216" s="278"/>
      <c r="G216" s="278"/>
      <c r="H216" s="278"/>
      <c r="I216" s="278"/>
      <c r="J216" s="887"/>
      <c r="K216" s="897"/>
      <c r="L216" s="376"/>
      <c r="M216" s="382"/>
      <c r="N216" s="399"/>
      <c r="O216" s="400"/>
      <c r="P216" s="401"/>
    </row>
    <row r="217" spans="1:16" outlineLevel="3" x14ac:dyDescent="0.2">
      <c r="A217" s="661" t="e">
        <f>IF(#REF!="","",LEFT(B217,FIND(".",B217,3)))</f>
        <v>#REF!</v>
      </c>
      <c r="B217" s="248" t="s">
        <v>584</v>
      </c>
      <c r="C217" s="269" t="s">
        <v>585</v>
      </c>
      <c r="D217" s="277"/>
      <c r="E217" s="278"/>
      <c r="F217" s="278"/>
      <c r="G217" s="278"/>
      <c r="H217" s="278"/>
      <c r="I217" s="278"/>
      <c r="J217" s="887"/>
      <c r="K217" s="897"/>
      <c r="L217" s="376"/>
      <c r="M217" s="382"/>
      <c r="N217" s="399"/>
      <c r="O217" s="400"/>
      <c r="P217" s="401"/>
    </row>
    <row r="218" spans="1:16" outlineLevel="3" x14ac:dyDescent="0.2">
      <c r="A218" s="661" t="e">
        <f>IF(#REF!="","",LEFT(B218,FIND(".",B218,3)))</f>
        <v>#REF!</v>
      </c>
      <c r="B218" s="248" t="s">
        <v>586</v>
      </c>
      <c r="C218" s="269" t="s">
        <v>587</v>
      </c>
      <c r="D218" s="277"/>
      <c r="E218" s="278"/>
      <c r="F218" s="278"/>
      <c r="G218" s="278"/>
      <c r="H218" s="278"/>
      <c r="I218" s="278"/>
      <c r="J218" s="887"/>
      <c r="K218" s="897"/>
      <c r="L218" s="376"/>
      <c r="M218" s="382"/>
      <c r="N218" s="399"/>
      <c r="O218" s="400"/>
      <c r="P218" s="401"/>
    </row>
    <row r="219" spans="1:16" outlineLevel="3" x14ac:dyDescent="0.2">
      <c r="A219" s="661" t="e">
        <f>IF(#REF!="","",LEFT(B219,FIND(".",B219,3)))</f>
        <v>#REF!</v>
      </c>
      <c r="B219" s="248" t="s">
        <v>588</v>
      </c>
      <c r="C219" s="269" t="s">
        <v>589</v>
      </c>
      <c r="D219" s="277"/>
      <c r="E219" s="278"/>
      <c r="F219" s="278"/>
      <c r="G219" s="278"/>
      <c r="H219" s="278"/>
      <c r="I219" s="278"/>
      <c r="J219" s="887"/>
      <c r="K219" s="897"/>
      <c r="L219" s="376"/>
      <c r="M219" s="382"/>
      <c r="N219" s="399"/>
      <c r="O219" s="400"/>
      <c r="P219" s="401"/>
    </row>
    <row r="220" spans="1:16" outlineLevel="3" x14ac:dyDescent="0.2">
      <c r="A220" s="661" t="e">
        <f>IF(#REF!="","",LEFT(B220,FIND(".",B220,3)))</f>
        <v>#REF!</v>
      </c>
      <c r="B220" s="248" t="s">
        <v>590</v>
      </c>
      <c r="C220" s="269" t="s">
        <v>591</v>
      </c>
      <c r="D220" s="277"/>
      <c r="E220" s="278"/>
      <c r="F220" s="278"/>
      <c r="G220" s="278"/>
      <c r="H220" s="278"/>
      <c r="I220" s="278"/>
      <c r="J220" s="887"/>
      <c r="K220" s="897"/>
      <c r="L220" s="376"/>
      <c r="M220" s="382"/>
      <c r="N220" s="399"/>
      <c r="O220" s="400"/>
      <c r="P220" s="401"/>
    </row>
    <row r="221" spans="1:16" outlineLevel="3" x14ac:dyDescent="0.2">
      <c r="A221" s="661" t="e">
        <f>IF(#REF!="","",LEFT(B221,FIND(".",B221,3)))</f>
        <v>#REF!</v>
      </c>
      <c r="B221" s="248" t="s">
        <v>592</v>
      </c>
      <c r="C221" s="269" t="s">
        <v>593</v>
      </c>
      <c r="D221" s="277"/>
      <c r="E221" s="278"/>
      <c r="F221" s="278"/>
      <c r="G221" s="278"/>
      <c r="H221" s="278"/>
      <c r="I221" s="278"/>
      <c r="J221" s="887"/>
      <c r="K221" s="897"/>
      <c r="L221" s="376"/>
      <c r="M221" s="382"/>
      <c r="N221" s="399"/>
      <c r="O221" s="400"/>
      <c r="P221" s="401"/>
    </row>
    <row r="222" spans="1:16" outlineLevel="3" x14ac:dyDescent="0.2">
      <c r="A222" s="661" t="e">
        <f>IF(#REF!="","",LEFT(B222,FIND(".",B222,3)))</f>
        <v>#REF!</v>
      </c>
      <c r="B222" s="248" t="s">
        <v>594</v>
      </c>
      <c r="C222" s="269" t="s">
        <v>595</v>
      </c>
      <c r="D222" s="277"/>
      <c r="E222" s="278"/>
      <c r="F222" s="278"/>
      <c r="G222" s="278"/>
      <c r="H222" s="278"/>
      <c r="I222" s="278"/>
      <c r="J222" s="887"/>
      <c r="K222" s="897"/>
      <c r="L222" s="376"/>
      <c r="M222" s="382"/>
      <c r="N222" s="399"/>
      <c r="O222" s="400"/>
      <c r="P222" s="401"/>
    </row>
    <row r="223" spans="1:16" outlineLevel="3" x14ac:dyDescent="0.2">
      <c r="A223" s="661" t="e">
        <f>IF(#REF!="","",LEFT(B223,FIND(".",B223,3)))</f>
        <v>#REF!</v>
      </c>
      <c r="B223" s="248" t="s">
        <v>596</v>
      </c>
      <c r="C223" s="269" t="s">
        <v>597</v>
      </c>
      <c r="D223" s="277"/>
      <c r="E223" s="278"/>
      <c r="F223" s="278"/>
      <c r="G223" s="278"/>
      <c r="H223" s="278"/>
      <c r="I223" s="278"/>
      <c r="J223" s="887"/>
      <c r="K223" s="897"/>
      <c r="L223" s="376"/>
      <c r="M223" s="382"/>
      <c r="N223" s="399"/>
      <c r="O223" s="400"/>
      <c r="P223" s="401"/>
    </row>
    <row r="224" spans="1:16" outlineLevel="3" x14ac:dyDescent="0.2">
      <c r="A224" s="661" t="e">
        <f>IF(#REF!="","",LEFT(B224,FIND(".",B224,3)))</f>
        <v>#REF!</v>
      </c>
      <c r="B224" s="248" t="s">
        <v>598</v>
      </c>
      <c r="C224" s="269" t="s">
        <v>599</v>
      </c>
      <c r="D224" s="277"/>
      <c r="E224" s="278"/>
      <c r="F224" s="278"/>
      <c r="G224" s="278"/>
      <c r="H224" s="278"/>
      <c r="I224" s="278"/>
      <c r="J224" s="887"/>
      <c r="K224" s="897"/>
      <c r="L224" s="376"/>
      <c r="M224" s="382"/>
      <c r="N224" s="399"/>
      <c r="O224" s="400"/>
      <c r="P224" s="401"/>
    </row>
    <row r="225" spans="1:16" outlineLevel="3" x14ac:dyDescent="0.2">
      <c r="A225" s="661" t="e">
        <f>IF(#REF!="","",LEFT(B225,FIND(".",B225,3)))</f>
        <v>#REF!</v>
      </c>
      <c r="B225" s="248" t="s">
        <v>600</v>
      </c>
      <c r="C225" s="269" t="s">
        <v>601</v>
      </c>
      <c r="D225" s="277"/>
      <c r="E225" s="278"/>
      <c r="F225" s="278"/>
      <c r="G225" s="278"/>
      <c r="H225" s="278"/>
      <c r="I225" s="278"/>
      <c r="J225" s="887"/>
      <c r="K225" s="897"/>
      <c r="L225" s="376"/>
      <c r="M225" s="382"/>
      <c r="N225" s="399"/>
      <c r="O225" s="400"/>
      <c r="P225" s="401"/>
    </row>
    <row r="226" spans="1:16" ht="25.5" outlineLevel="3" x14ac:dyDescent="0.2">
      <c r="A226" s="661" t="e">
        <f>IF(#REF!="","",LEFT(B226,FIND(".",B226,3)))</f>
        <v>#REF!</v>
      </c>
      <c r="B226" s="248" t="s">
        <v>602</v>
      </c>
      <c r="C226" s="269" t="s">
        <v>603</v>
      </c>
      <c r="D226" s="277"/>
      <c r="E226" s="278"/>
      <c r="F226" s="278"/>
      <c r="G226" s="278"/>
      <c r="H226" s="278"/>
      <c r="I226" s="278"/>
      <c r="J226" s="887"/>
      <c r="K226" s="897"/>
      <c r="L226" s="376"/>
      <c r="M226" s="382"/>
      <c r="N226" s="399"/>
      <c r="O226" s="400"/>
      <c r="P226" s="401"/>
    </row>
    <row r="227" spans="1:16" outlineLevel="3" x14ac:dyDescent="0.2">
      <c r="A227" s="661" t="e">
        <f>IF(#REF!="","",LEFT(B227,FIND(".",B227,3)))</f>
        <v>#REF!</v>
      </c>
      <c r="B227" s="248" t="s">
        <v>604</v>
      </c>
      <c r="C227" s="269" t="s">
        <v>605</v>
      </c>
      <c r="D227" s="277"/>
      <c r="E227" s="278"/>
      <c r="F227" s="278"/>
      <c r="G227" s="278"/>
      <c r="H227" s="278"/>
      <c r="I227" s="278"/>
      <c r="J227" s="887"/>
      <c r="K227" s="897"/>
      <c r="L227" s="376"/>
      <c r="M227" s="382"/>
      <c r="N227" s="399"/>
      <c r="O227" s="400"/>
      <c r="P227" s="401"/>
    </row>
    <row r="228" spans="1:16" outlineLevel="3" x14ac:dyDescent="0.2">
      <c r="A228" s="661" t="e">
        <f>IF(#REF!="","",LEFT(B228,FIND(".",B228,3)))</f>
        <v>#REF!</v>
      </c>
      <c r="B228" s="248" t="s">
        <v>606</v>
      </c>
      <c r="C228" s="269" t="s">
        <v>607</v>
      </c>
      <c r="D228" s="277"/>
      <c r="E228" s="278"/>
      <c r="F228" s="278"/>
      <c r="G228" s="278"/>
      <c r="H228" s="278"/>
      <c r="I228" s="278"/>
      <c r="J228" s="887"/>
      <c r="K228" s="897"/>
      <c r="L228" s="376"/>
      <c r="M228" s="382"/>
      <c r="N228" s="399"/>
      <c r="O228" s="400"/>
      <c r="P228" s="401"/>
    </row>
    <row r="229" spans="1:16" outlineLevel="3" x14ac:dyDescent="0.2">
      <c r="A229" s="661" t="e">
        <f>IF(#REF!="","",LEFT(B229,FIND(".",B229,3)))</f>
        <v>#REF!</v>
      </c>
      <c r="B229" s="248" t="s">
        <v>608</v>
      </c>
      <c r="C229" s="269" t="s">
        <v>609</v>
      </c>
      <c r="D229" s="277"/>
      <c r="E229" s="278"/>
      <c r="F229" s="278"/>
      <c r="G229" s="278"/>
      <c r="H229" s="278"/>
      <c r="I229" s="278"/>
      <c r="J229" s="887"/>
      <c r="K229" s="897"/>
      <c r="L229" s="376"/>
      <c r="M229" s="382"/>
      <c r="N229" s="399"/>
      <c r="O229" s="400"/>
      <c r="P229" s="401"/>
    </row>
    <row r="230" spans="1:16" outlineLevel="3" x14ac:dyDescent="0.2">
      <c r="A230" s="661" t="e">
        <f>IF(#REF!="","",LEFT(B230,FIND(".",B230,3)))</f>
        <v>#REF!</v>
      </c>
      <c r="B230" s="248" t="s">
        <v>610</v>
      </c>
      <c r="C230" s="269" t="s">
        <v>611</v>
      </c>
      <c r="D230" s="277"/>
      <c r="E230" s="278"/>
      <c r="F230" s="278"/>
      <c r="G230" s="278"/>
      <c r="H230" s="278"/>
      <c r="I230" s="278"/>
      <c r="J230" s="887"/>
      <c r="K230" s="897"/>
      <c r="L230" s="376"/>
      <c r="M230" s="382"/>
      <c r="N230" s="399"/>
      <c r="O230" s="400"/>
      <c r="P230" s="401"/>
    </row>
    <row r="231" spans="1:16" outlineLevel="3" x14ac:dyDescent="0.2">
      <c r="A231" s="661" t="e">
        <f>IF(#REF!="","",LEFT(B231,FIND(".",B231,3)))</f>
        <v>#REF!</v>
      </c>
      <c r="B231" s="248" t="s">
        <v>612</v>
      </c>
      <c r="C231" s="269" t="s">
        <v>613</v>
      </c>
      <c r="D231" s="277"/>
      <c r="E231" s="278"/>
      <c r="F231" s="278"/>
      <c r="G231" s="278"/>
      <c r="H231" s="278"/>
      <c r="I231" s="278"/>
      <c r="J231" s="887"/>
      <c r="K231" s="897"/>
      <c r="L231" s="376"/>
      <c r="M231" s="382"/>
      <c r="N231" s="399"/>
      <c r="O231" s="400"/>
      <c r="P231" s="401"/>
    </row>
    <row r="232" spans="1:16" outlineLevel="3" x14ac:dyDescent="0.2">
      <c r="A232" s="661" t="e">
        <f>IF(#REF!="","",LEFT(B232,FIND(".",B232,3)))</f>
        <v>#REF!</v>
      </c>
      <c r="B232" s="248" t="s">
        <v>614</v>
      </c>
      <c r="C232" s="269" t="s">
        <v>615</v>
      </c>
      <c r="D232" s="277"/>
      <c r="E232" s="278"/>
      <c r="F232" s="278"/>
      <c r="G232" s="278"/>
      <c r="H232" s="278"/>
      <c r="I232" s="278"/>
      <c r="J232" s="887"/>
      <c r="K232" s="897"/>
      <c r="L232" s="376"/>
      <c r="M232" s="382"/>
      <c r="N232" s="399"/>
      <c r="O232" s="400"/>
      <c r="P232" s="401"/>
    </row>
    <row r="233" spans="1:16" ht="25.5" outlineLevel="3" x14ac:dyDescent="0.2">
      <c r="A233" s="661" t="e">
        <f>IF(#REF!="","",LEFT(B233,FIND(".",B233,3)))</f>
        <v>#REF!</v>
      </c>
      <c r="B233" s="248" t="s">
        <v>616</v>
      </c>
      <c r="C233" s="269" t="s">
        <v>617</v>
      </c>
      <c r="D233" s="277"/>
      <c r="E233" s="278"/>
      <c r="F233" s="278"/>
      <c r="G233" s="278"/>
      <c r="H233" s="278"/>
      <c r="I233" s="278"/>
      <c r="J233" s="887"/>
      <c r="K233" s="897"/>
      <c r="L233" s="376"/>
      <c r="M233" s="382"/>
      <c r="N233" s="399"/>
      <c r="O233" s="400"/>
      <c r="P233" s="401"/>
    </row>
    <row r="234" spans="1:16" outlineLevel="3" x14ac:dyDescent="0.2">
      <c r="A234" s="661" t="e">
        <f>IF(#REF!="","",LEFT(B234,FIND(".",B234,3)))</f>
        <v>#REF!</v>
      </c>
      <c r="B234" s="248" t="s">
        <v>618</v>
      </c>
      <c r="C234" s="269" t="s">
        <v>619</v>
      </c>
      <c r="D234" s="277"/>
      <c r="E234" s="278"/>
      <c r="F234" s="278"/>
      <c r="G234" s="278"/>
      <c r="H234" s="278"/>
      <c r="I234" s="278"/>
      <c r="J234" s="887"/>
      <c r="K234" s="897"/>
      <c r="L234" s="376"/>
      <c r="M234" s="382"/>
      <c r="N234" s="399"/>
      <c r="O234" s="400"/>
      <c r="P234" s="401"/>
    </row>
    <row r="235" spans="1:16" outlineLevel="3" x14ac:dyDescent="0.2">
      <c r="A235" s="661" t="e">
        <f>IF(#REF!="","",LEFT(B235,FIND(".",B235,3)))</f>
        <v>#REF!</v>
      </c>
      <c r="B235" s="248" t="s">
        <v>620</v>
      </c>
      <c r="C235" s="269" t="s">
        <v>621</v>
      </c>
      <c r="D235" s="277"/>
      <c r="E235" s="278"/>
      <c r="F235" s="278"/>
      <c r="G235" s="278"/>
      <c r="H235" s="278"/>
      <c r="I235" s="278"/>
      <c r="J235" s="887"/>
      <c r="K235" s="897"/>
      <c r="L235" s="376"/>
      <c r="M235" s="382"/>
      <c r="N235" s="399"/>
      <c r="O235" s="400"/>
      <c r="P235" s="401"/>
    </row>
    <row r="236" spans="1:16" ht="38.25" outlineLevel="3" x14ac:dyDescent="0.2">
      <c r="A236" s="661" t="e">
        <f>IF(#REF!="","",LEFT(B236,FIND(".",B236,3)))</f>
        <v>#REF!</v>
      </c>
      <c r="B236" s="248" t="s">
        <v>622</v>
      </c>
      <c r="C236" s="269" t="s">
        <v>623</v>
      </c>
      <c r="D236" s="277"/>
      <c r="E236" s="278"/>
      <c r="F236" s="278"/>
      <c r="G236" s="278"/>
      <c r="H236" s="278"/>
      <c r="I236" s="278"/>
      <c r="J236" s="887"/>
      <c r="K236" s="897"/>
      <c r="L236" s="376"/>
      <c r="M236" s="382"/>
      <c r="N236" s="399"/>
      <c r="O236" s="400"/>
      <c r="P236" s="401"/>
    </row>
    <row r="237" spans="1:16" outlineLevel="3" x14ac:dyDescent="0.2">
      <c r="A237" s="661" t="e">
        <f>IF(#REF!="","",LEFT(B237,FIND(".",B237,3)))</f>
        <v>#REF!</v>
      </c>
      <c r="B237" s="248" t="s">
        <v>624</v>
      </c>
      <c r="C237" s="269" t="s">
        <v>625</v>
      </c>
      <c r="D237" s="277"/>
      <c r="E237" s="278"/>
      <c r="F237" s="278"/>
      <c r="G237" s="278"/>
      <c r="H237" s="278"/>
      <c r="I237" s="278"/>
      <c r="J237" s="887"/>
      <c r="K237" s="897"/>
      <c r="L237" s="376"/>
      <c r="M237" s="382"/>
      <c r="N237" s="399"/>
      <c r="O237" s="400"/>
      <c r="P237" s="401"/>
    </row>
    <row r="238" spans="1:16" outlineLevel="3" x14ac:dyDescent="0.2">
      <c r="A238" s="661" t="e">
        <f>IF(#REF!="","",LEFT(B238,FIND(".",B238,3)))</f>
        <v>#REF!</v>
      </c>
      <c r="B238" s="248" t="s">
        <v>626</v>
      </c>
      <c r="C238" s="269" t="s">
        <v>627</v>
      </c>
      <c r="D238" s="277"/>
      <c r="E238" s="278"/>
      <c r="F238" s="278"/>
      <c r="G238" s="278"/>
      <c r="H238" s="278"/>
      <c r="I238" s="278"/>
      <c r="J238" s="887"/>
      <c r="K238" s="897"/>
      <c r="L238" s="376"/>
      <c r="M238" s="382"/>
      <c r="N238" s="399"/>
      <c r="O238" s="400"/>
      <c r="P238" s="401"/>
    </row>
    <row r="239" spans="1:16" outlineLevel="3" x14ac:dyDescent="0.2">
      <c r="A239" s="661" t="e">
        <f>IF(#REF!="","",LEFT(B239,FIND(".",B239,3)))</f>
        <v>#REF!</v>
      </c>
      <c r="B239" s="285" t="s">
        <v>628</v>
      </c>
      <c r="C239" s="286" t="s">
        <v>629</v>
      </c>
      <c r="D239" s="587"/>
      <c r="E239" s="588"/>
      <c r="F239" s="588"/>
      <c r="G239" s="588"/>
      <c r="H239" s="588"/>
      <c r="I239" s="588"/>
      <c r="J239" s="888"/>
      <c r="K239" s="898"/>
      <c r="L239" s="378"/>
      <c r="M239" s="393"/>
      <c r="N239" s="426"/>
      <c r="O239" s="427"/>
      <c r="P239" s="428"/>
    </row>
    <row r="240" spans="1:16" outlineLevel="1" x14ac:dyDescent="0.2">
      <c r="A240" s="662"/>
      <c r="B240" s="243" t="s">
        <v>69</v>
      </c>
      <c r="C240" s="318" t="s">
        <v>630</v>
      </c>
      <c r="D240" s="244"/>
      <c r="E240" s="245"/>
      <c r="F240" s="246"/>
      <c r="G240" s="246"/>
      <c r="H240" s="246"/>
      <c r="I240" s="246"/>
      <c r="J240" s="246"/>
      <c r="K240" s="246"/>
      <c r="L240" s="369"/>
      <c r="M240" s="370"/>
      <c r="N240" s="405"/>
      <c r="O240" s="406"/>
      <c r="P240" s="407"/>
    </row>
    <row r="241" spans="1:16" outlineLevel="2" x14ac:dyDescent="0.2">
      <c r="A241" s="663"/>
      <c r="B241" s="265" t="s">
        <v>631</v>
      </c>
      <c r="C241" s="323" t="s">
        <v>632</v>
      </c>
      <c r="D241" s="266"/>
      <c r="E241" s="267"/>
      <c r="F241" s="268"/>
      <c r="G241" s="268"/>
      <c r="H241" s="268"/>
      <c r="I241" s="268"/>
      <c r="J241" s="268"/>
      <c r="K241" s="268"/>
      <c r="L241" s="371"/>
      <c r="M241" s="372"/>
      <c r="N241" s="411"/>
      <c r="O241" s="412"/>
      <c r="P241" s="413"/>
    </row>
    <row r="242" spans="1:16" ht="25.5" outlineLevel="3" x14ac:dyDescent="0.2">
      <c r="A242" s="661" t="e">
        <f>IF(#REF!="","",LEFT(B242,FIND(".",B242,3)))</f>
        <v>#REF!</v>
      </c>
      <c r="B242" s="259" t="s">
        <v>633</v>
      </c>
      <c r="C242" s="260" t="s">
        <v>634</v>
      </c>
      <c r="D242" s="261"/>
      <c r="E242" s="262"/>
      <c r="F242" s="258"/>
      <c r="G242" s="258"/>
      <c r="H242" s="258"/>
      <c r="I242" s="258"/>
      <c r="J242" s="885"/>
      <c r="K242" s="894"/>
      <c r="L242" s="377"/>
      <c r="M242" s="381"/>
      <c r="N242" s="408"/>
      <c r="O242" s="409"/>
      <c r="P242" s="410"/>
    </row>
    <row r="243" spans="1:16" outlineLevel="3" x14ac:dyDescent="0.2">
      <c r="A243" s="661" t="e">
        <f>IF(#REF!="","",LEFT(B243,FIND(".",B243,3)))</f>
        <v>#REF!</v>
      </c>
      <c r="B243" s="248" t="s">
        <v>635</v>
      </c>
      <c r="C243" s="249" t="s">
        <v>636</v>
      </c>
      <c r="D243" s="263"/>
      <c r="E243" s="264"/>
      <c r="F243" s="255"/>
      <c r="G243" s="255"/>
      <c r="H243" s="255"/>
      <c r="I243" s="255"/>
      <c r="J243" s="883"/>
      <c r="K243" s="892"/>
      <c r="L243" s="376"/>
      <c r="M243" s="380"/>
      <c r="N243" s="399"/>
      <c r="O243" s="400"/>
      <c r="P243" s="401"/>
    </row>
    <row r="244" spans="1:16" outlineLevel="3" x14ac:dyDescent="0.2">
      <c r="A244" s="661" t="e">
        <f>IF(#REF!="","",LEFT(B244,FIND(".",B244,3)))</f>
        <v>#REF!</v>
      </c>
      <c r="B244" s="248" t="s">
        <v>637</v>
      </c>
      <c r="C244" s="269" t="s">
        <v>638</v>
      </c>
      <c r="D244" s="263"/>
      <c r="E244" s="264"/>
      <c r="F244" s="255"/>
      <c r="G244" s="255"/>
      <c r="H244" s="255"/>
      <c r="I244" s="255"/>
      <c r="J244" s="883"/>
      <c r="K244" s="892"/>
      <c r="L244" s="376"/>
      <c r="M244" s="382"/>
      <c r="N244" s="399"/>
      <c r="O244" s="400"/>
      <c r="P244" s="401"/>
    </row>
    <row r="245" spans="1:16" outlineLevel="3" x14ac:dyDescent="0.2">
      <c r="A245" s="661" t="e">
        <f>IF(#REF!="","",LEFT(B245,FIND(".",B245,3)))</f>
        <v>#REF!</v>
      </c>
      <c r="B245" s="248" t="s">
        <v>639</v>
      </c>
      <c r="C245" s="249" t="s">
        <v>640</v>
      </c>
      <c r="D245" s="253"/>
      <c r="E245" s="254"/>
      <c r="F245" s="255"/>
      <c r="G245" s="255"/>
      <c r="H245" s="255"/>
      <c r="I245" s="255"/>
      <c r="J245" s="883"/>
      <c r="K245" s="892"/>
      <c r="L245" s="376"/>
      <c r="M245" s="380"/>
      <c r="N245" s="399"/>
      <c r="O245" s="400"/>
      <c r="P245" s="401"/>
    </row>
    <row r="246" spans="1:16" ht="25.5" outlineLevel="3" x14ac:dyDescent="0.2">
      <c r="A246" s="661" t="e">
        <f>IF(#REF!="","",LEFT(B246,FIND(".",B246,3)))</f>
        <v>#REF!</v>
      </c>
      <c r="B246" s="248" t="s">
        <v>641</v>
      </c>
      <c r="C246" s="249" t="s">
        <v>642</v>
      </c>
      <c r="D246" s="253"/>
      <c r="E246" s="254"/>
      <c r="F246" s="255"/>
      <c r="G246" s="255"/>
      <c r="H246" s="255"/>
      <c r="I246" s="255"/>
      <c r="J246" s="883"/>
      <c r="K246" s="892"/>
      <c r="L246" s="376"/>
      <c r="M246" s="380"/>
      <c r="N246" s="399"/>
      <c r="O246" s="400"/>
      <c r="P246" s="401"/>
    </row>
    <row r="247" spans="1:16" ht="25.5" outlineLevel="3" x14ac:dyDescent="0.2">
      <c r="A247" s="661" t="e">
        <f>IF(#REF!="","",LEFT(B247,FIND(".",B247,3)))</f>
        <v>#REF!</v>
      </c>
      <c r="B247" s="285" t="s">
        <v>643</v>
      </c>
      <c r="C247" s="583" t="s">
        <v>644</v>
      </c>
      <c r="D247" s="584"/>
      <c r="E247" s="585"/>
      <c r="F247" s="273"/>
      <c r="G247" s="273"/>
      <c r="H247" s="273"/>
      <c r="I247" s="273"/>
      <c r="J247" s="884"/>
      <c r="K247" s="893"/>
      <c r="L247" s="378"/>
      <c r="M247" s="586"/>
      <c r="N247" s="426"/>
      <c r="O247" s="427"/>
      <c r="P247" s="428"/>
    </row>
    <row r="248" spans="1:16" outlineLevel="2" x14ac:dyDescent="0.2">
      <c r="A248" s="660"/>
      <c r="B248" s="265" t="s">
        <v>645</v>
      </c>
      <c r="C248" s="323" t="s">
        <v>646</v>
      </c>
      <c r="D248" s="266"/>
      <c r="E248" s="267"/>
      <c r="F248" s="268"/>
      <c r="G248" s="268"/>
      <c r="H248" s="268"/>
      <c r="I248" s="268"/>
      <c r="J248" s="268"/>
      <c r="K248" s="268"/>
      <c r="L248" s="371"/>
      <c r="M248" s="372"/>
      <c r="N248" s="411"/>
      <c r="O248" s="412"/>
      <c r="P248" s="413"/>
    </row>
    <row r="249" spans="1:16" outlineLevel="3" x14ac:dyDescent="0.2">
      <c r="A249" s="661" t="e">
        <f>IF(#REF!="","",LEFT(B249,FIND(".",B249,3)))</f>
        <v>#REF!</v>
      </c>
      <c r="B249" s="259" t="s">
        <v>647</v>
      </c>
      <c r="C249" s="249" t="s">
        <v>648</v>
      </c>
      <c r="D249" s="261"/>
      <c r="E249" s="262"/>
      <c r="F249" s="258"/>
      <c r="G249" s="258"/>
      <c r="H249" s="258"/>
      <c r="I249" s="258"/>
      <c r="J249" s="885"/>
      <c r="K249" s="894"/>
      <c r="L249" s="377"/>
      <c r="M249" s="380"/>
      <c r="N249" s="399"/>
      <c r="O249" s="400"/>
      <c r="P249" s="401"/>
    </row>
    <row r="250" spans="1:16" outlineLevel="3" x14ac:dyDescent="0.2">
      <c r="A250" s="661" t="e">
        <f>IF(#REF!="","",LEFT(B250,FIND(".",B250,3)))</f>
        <v>#REF!</v>
      </c>
      <c r="B250" s="248" t="s">
        <v>649</v>
      </c>
      <c r="C250" s="249" t="s">
        <v>650</v>
      </c>
      <c r="D250" s="263"/>
      <c r="E250" s="264"/>
      <c r="F250" s="255"/>
      <c r="G250" s="255"/>
      <c r="H250" s="255"/>
      <c r="I250" s="255"/>
      <c r="J250" s="883"/>
      <c r="K250" s="892"/>
      <c r="L250" s="376"/>
      <c r="M250" s="380"/>
      <c r="N250" s="399"/>
      <c r="O250" s="400"/>
      <c r="P250" s="401"/>
    </row>
    <row r="251" spans="1:16" outlineLevel="3" x14ac:dyDescent="0.2">
      <c r="A251" s="661" t="e">
        <f>IF(#REF!="","",LEFT(B251,FIND(".",B251,3)))</f>
        <v>#REF!</v>
      </c>
      <c r="B251" s="248" t="s">
        <v>651</v>
      </c>
      <c r="C251" s="249" t="s">
        <v>652</v>
      </c>
      <c r="D251" s="263"/>
      <c r="E251" s="264"/>
      <c r="F251" s="255"/>
      <c r="G251" s="255"/>
      <c r="H251" s="255"/>
      <c r="I251" s="255"/>
      <c r="J251" s="883"/>
      <c r="K251" s="892"/>
      <c r="L251" s="376"/>
      <c r="M251" s="380"/>
      <c r="N251" s="399"/>
      <c r="O251" s="400"/>
      <c r="P251" s="401"/>
    </row>
    <row r="252" spans="1:16" outlineLevel="3" x14ac:dyDescent="0.2">
      <c r="A252" s="661" t="e">
        <f>IF(#REF!="","",LEFT(B252,FIND(".",B252,3)))</f>
        <v>#REF!</v>
      </c>
      <c r="B252" s="248" t="s">
        <v>653</v>
      </c>
      <c r="C252" s="249" t="s">
        <v>654</v>
      </c>
      <c r="D252" s="253"/>
      <c r="E252" s="254"/>
      <c r="F252" s="255"/>
      <c r="G252" s="255"/>
      <c r="H252" s="255"/>
      <c r="I252" s="255"/>
      <c r="J252" s="883"/>
      <c r="K252" s="892"/>
      <c r="L252" s="376"/>
      <c r="M252" s="380"/>
      <c r="N252" s="399"/>
      <c r="O252" s="400"/>
      <c r="P252" s="401"/>
    </row>
    <row r="253" spans="1:16" ht="25.5" outlineLevel="3" x14ac:dyDescent="0.2">
      <c r="A253" s="661" t="e">
        <f>IF(#REF!="","",LEFT(B253,FIND(".",B253,3)))</f>
        <v>#REF!</v>
      </c>
      <c r="B253" s="248" t="s">
        <v>655</v>
      </c>
      <c r="C253" s="249" t="s">
        <v>656</v>
      </c>
      <c r="D253" s="253"/>
      <c r="E253" s="254"/>
      <c r="F253" s="255"/>
      <c r="G253" s="255"/>
      <c r="H253" s="255"/>
      <c r="I253" s="255"/>
      <c r="J253" s="883"/>
      <c r="K253" s="892"/>
      <c r="L253" s="376"/>
      <c r="M253" s="380"/>
      <c r="N253" s="399"/>
      <c r="O253" s="400"/>
      <c r="P253" s="401"/>
    </row>
    <row r="254" spans="1:16" outlineLevel="3" x14ac:dyDescent="0.2">
      <c r="A254" s="661" t="e">
        <f>IF(#REF!="","",LEFT(B254,FIND(".",B254,3)))</f>
        <v>#REF!</v>
      </c>
      <c r="B254" s="248" t="s">
        <v>657</v>
      </c>
      <c r="C254" s="249" t="s">
        <v>658</v>
      </c>
      <c r="D254" s="253"/>
      <c r="E254" s="254"/>
      <c r="F254" s="255"/>
      <c r="G254" s="255"/>
      <c r="H254" s="255"/>
      <c r="I254" s="255"/>
      <c r="J254" s="883"/>
      <c r="K254" s="892"/>
      <c r="L254" s="376"/>
      <c r="M254" s="380"/>
      <c r="N254" s="399"/>
      <c r="O254" s="400"/>
      <c r="P254" s="401"/>
    </row>
    <row r="255" spans="1:16" outlineLevel="3" x14ac:dyDescent="0.2">
      <c r="A255" s="661" t="e">
        <f>IF(#REF!="","",LEFT(B255,FIND(".",B255,3)))</f>
        <v>#REF!</v>
      </c>
      <c r="B255" s="248" t="s">
        <v>659</v>
      </c>
      <c r="C255" s="249" t="s">
        <v>660</v>
      </c>
      <c r="D255" s="253"/>
      <c r="E255" s="254"/>
      <c r="F255" s="255"/>
      <c r="G255" s="255"/>
      <c r="H255" s="255"/>
      <c r="I255" s="255"/>
      <c r="J255" s="883"/>
      <c r="K255" s="892"/>
      <c r="L255" s="376"/>
      <c r="M255" s="380"/>
      <c r="N255" s="399"/>
      <c r="O255" s="400"/>
      <c r="P255" s="401"/>
    </row>
    <row r="256" spans="1:16" outlineLevel="3" x14ac:dyDescent="0.2">
      <c r="A256" s="661" t="e">
        <f>IF(#REF!="","",LEFT(B256,FIND(".",B256,3)))</f>
        <v>#REF!</v>
      </c>
      <c r="B256" s="248" t="s">
        <v>661</v>
      </c>
      <c r="C256" s="249" t="s">
        <v>662</v>
      </c>
      <c r="D256" s="253"/>
      <c r="E256" s="254"/>
      <c r="F256" s="255"/>
      <c r="G256" s="255"/>
      <c r="H256" s="255"/>
      <c r="I256" s="255"/>
      <c r="J256" s="883"/>
      <c r="K256" s="892"/>
      <c r="L256" s="376"/>
      <c r="M256" s="380"/>
      <c r="N256" s="399"/>
      <c r="O256" s="400"/>
      <c r="P256" s="401"/>
    </row>
    <row r="257" spans="1:16" outlineLevel="3" x14ac:dyDescent="0.2">
      <c r="A257" s="661" t="e">
        <f>IF(#REF!="","",LEFT(B257,FIND(".",B257,3)))</f>
        <v>#REF!</v>
      </c>
      <c r="B257" s="248" t="s">
        <v>663</v>
      </c>
      <c r="C257" s="249" t="s">
        <v>664</v>
      </c>
      <c r="D257" s="253"/>
      <c r="E257" s="254"/>
      <c r="F257" s="255"/>
      <c r="G257" s="255"/>
      <c r="H257" s="255"/>
      <c r="I257" s="255"/>
      <c r="J257" s="883"/>
      <c r="K257" s="892"/>
      <c r="L257" s="376"/>
      <c r="M257" s="380"/>
      <c r="N257" s="399"/>
      <c r="O257" s="400"/>
      <c r="P257" s="401"/>
    </row>
    <row r="258" spans="1:16" outlineLevel="3" x14ac:dyDescent="0.2">
      <c r="A258" s="661" t="e">
        <f>IF(#REF!="","",LEFT(B258,FIND(".",B258,3)))</f>
        <v>#REF!</v>
      </c>
      <c r="B258" s="248" t="s">
        <v>665</v>
      </c>
      <c r="C258" s="249" t="s">
        <v>666</v>
      </c>
      <c r="D258" s="253"/>
      <c r="E258" s="254"/>
      <c r="F258" s="255"/>
      <c r="G258" s="255"/>
      <c r="H258" s="255"/>
      <c r="I258" s="255"/>
      <c r="J258" s="883"/>
      <c r="K258" s="892"/>
      <c r="L258" s="376"/>
      <c r="M258" s="380"/>
      <c r="N258" s="399"/>
      <c r="O258" s="400"/>
      <c r="P258" s="401"/>
    </row>
    <row r="259" spans="1:16" outlineLevel="3" x14ac:dyDescent="0.2">
      <c r="A259" s="661" t="e">
        <f>IF(#REF!="","",LEFT(B259,FIND(".",B259,3)))</f>
        <v>#REF!</v>
      </c>
      <c r="B259" s="285" t="s">
        <v>667</v>
      </c>
      <c r="C259" s="583" t="s">
        <v>668</v>
      </c>
      <c r="D259" s="584"/>
      <c r="E259" s="585"/>
      <c r="F259" s="273"/>
      <c r="G259" s="273"/>
      <c r="H259" s="273"/>
      <c r="I259" s="273"/>
      <c r="J259" s="884"/>
      <c r="K259" s="893"/>
      <c r="L259" s="378"/>
      <c r="M259" s="586"/>
      <c r="N259" s="426"/>
      <c r="O259" s="427"/>
      <c r="P259" s="428"/>
    </row>
    <row r="260" spans="1:16" outlineLevel="2" x14ac:dyDescent="0.2">
      <c r="A260" s="660"/>
      <c r="B260" s="265" t="s">
        <v>669</v>
      </c>
      <c r="C260" s="645" t="s">
        <v>670</v>
      </c>
      <c r="D260" s="266"/>
      <c r="E260" s="267"/>
      <c r="F260" s="268"/>
      <c r="G260" s="268"/>
      <c r="H260" s="268"/>
      <c r="I260" s="268"/>
      <c r="J260" s="268"/>
      <c r="K260" s="268"/>
      <c r="L260" s="371"/>
      <c r="M260" s="373"/>
      <c r="N260" s="420"/>
      <c r="O260" s="421"/>
      <c r="P260" s="422"/>
    </row>
    <row r="261" spans="1:16" outlineLevel="3" x14ac:dyDescent="0.2">
      <c r="A261" s="661" t="e">
        <f>IF(#REF!="","",LEFT(B261,FIND(".",B261,3)))</f>
        <v>#REF!</v>
      </c>
      <c r="B261" s="259" t="s">
        <v>671</v>
      </c>
      <c r="C261" s="279" t="s">
        <v>672</v>
      </c>
      <c r="D261" s="261"/>
      <c r="E261" s="262"/>
      <c r="F261" s="258"/>
      <c r="G261" s="258"/>
      <c r="H261" s="258"/>
      <c r="I261" s="258"/>
      <c r="J261" s="885"/>
      <c r="K261" s="894"/>
      <c r="L261" s="377"/>
      <c r="M261" s="386"/>
      <c r="N261" s="423"/>
      <c r="O261" s="424"/>
      <c r="P261" s="425"/>
    </row>
    <row r="262" spans="1:16" outlineLevel="3" x14ac:dyDescent="0.2">
      <c r="A262" s="661" t="e">
        <f>IF(#REF!="","",LEFT(B262,FIND(".",B262,3)))</f>
        <v>#REF!</v>
      </c>
      <c r="B262" s="248" t="s">
        <v>673</v>
      </c>
      <c r="C262" s="249" t="s">
        <v>674</v>
      </c>
      <c r="D262" s="263"/>
      <c r="E262" s="264"/>
      <c r="F262" s="255"/>
      <c r="G262" s="255"/>
      <c r="H262" s="255"/>
      <c r="I262" s="255"/>
      <c r="J262" s="883"/>
      <c r="K262" s="892"/>
      <c r="L262" s="376"/>
      <c r="M262" s="380"/>
      <c r="N262" s="399"/>
      <c r="O262" s="400"/>
      <c r="P262" s="401"/>
    </row>
    <row r="263" spans="1:16" outlineLevel="3" x14ac:dyDescent="0.2">
      <c r="A263" s="661" t="e">
        <f>IF(#REF!="","",LEFT(B263,FIND(".",B263,3)))</f>
        <v>#REF!</v>
      </c>
      <c r="B263" s="248" t="s">
        <v>675</v>
      </c>
      <c r="C263" s="249" t="s">
        <v>676</v>
      </c>
      <c r="D263" s="263"/>
      <c r="E263" s="264"/>
      <c r="F263" s="255"/>
      <c r="G263" s="255"/>
      <c r="H263" s="255"/>
      <c r="I263" s="255"/>
      <c r="J263" s="883"/>
      <c r="K263" s="892"/>
      <c r="L263" s="376"/>
      <c r="M263" s="380"/>
      <c r="N263" s="399"/>
      <c r="O263" s="400"/>
      <c r="P263" s="401"/>
    </row>
    <row r="264" spans="1:16" outlineLevel="3" x14ac:dyDescent="0.2">
      <c r="A264" s="661" t="e">
        <f>IF(#REF!="","",LEFT(B264,FIND(".",B264,3)))</f>
        <v>#REF!</v>
      </c>
      <c r="B264" s="248" t="s">
        <v>677</v>
      </c>
      <c r="C264" s="249" t="s">
        <v>678</v>
      </c>
      <c r="D264" s="263"/>
      <c r="E264" s="264"/>
      <c r="F264" s="255"/>
      <c r="G264" s="255"/>
      <c r="H264" s="255"/>
      <c r="I264" s="255"/>
      <c r="J264" s="883"/>
      <c r="K264" s="892"/>
      <c r="L264" s="376"/>
      <c r="M264" s="380"/>
      <c r="N264" s="399"/>
      <c r="O264" s="400"/>
      <c r="P264" s="401"/>
    </row>
    <row r="265" spans="1:16" outlineLevel="3" x14ac:dyDescent="0.2">
      <c r="A265" s="661" t="e">
        <f>IF(#REF!="","",LEFT(B265,FIND(".",B265,3)))</f>
        <v>#REF!</v>
      </c>
      <c r="B265" s="248" t="s">
        <v>679</v>
      </c>
      <c r="C265" s="249" t="s">
        <v>680</v>
      </c>
      <c r="D265" s="263"/>
      <c r="E265" s="264"/>
      <c r="F265" s="255"/>
      <c r="G265" s="255"/>
      <c r="H265" s="255"/>
      <c r="I265" s="255"/>
      <c r="J265" s="883"/>
      <c r="K265" s="892"/>
      <c r="L265" s="376"/>
      <c r="M265" s="380"/>
      <c r="N265" s="399"/>
      <c r="O265" s="400"/>
      <c r="P265" s="401"/>
    </row>
    <row r="266" spans="1:16" outlineLevel="3" x14ac:dyDescent="0.2">
      <c r="A266" s="661" t="e">
        <f>IF(#REF!="","",LEFT(B266,FIND(".",B266,3)))</f>
        <v>#REF!</v>
      </c>
      <c r="B266" s="248" t="s">
        <v>681</v>
      </c>
      <c r="C266" s="249" t="s">
        <v>682</v>
      </c>
      <c r="D266" s="263"/>
      <c r="E266" s="264"/>
      <c r="F266" s="255"/>
      <c r="G266" s="255"/>
      <c r="H266" s="255"/>
      <c r="I266" s="255"/>
      <c r="J266" s="883"/>
      <c r="K266" s="892"/>
      <c r="L266" s="376"/>
      <c r="M266" s="380"/>
      <c r="N266" s="399"/>
      <c r="O266" s="400"/>
      <c r="P266" s="401"/>
    </row>
    <row r="267" spans="1:16" outlineLevel="3" x14ac:dyDescent="0.2">
      <c r="A267" s="661" t="e">
        <f>IF(#REF!="","",LEFT(B267,FIND(".",B267,3)))</f>
        <v>#REF!</v>
      </c>
      <c r="B267" s="248" t="s">
        <v>683</v>
      </c>
      <c r="C267" s="249" t="s">
        <v>684</v>
      </c>
      <c r="D267" s="263"/>
      <c r="E267" s="264"/>
      <c r="F267" s="255"/>
      <c r="G267" s="255"/>
      <c r="H267" s="255"/>
      <c r="I267" s="255"/>
      <c r="J267" s="883"/>
      <c r="K267" s="892"/>
      <c r="L267" s="376"/>
      <c r="M267" s="380"/>
      <c r="N267" s="399"/>
      <c r="O267" s="400"/>
      <c r="P267" s="401"/>
    </row>
    <row r="268" spans="1:16" outlineLevel="3" x14ac:dyDescent="0.2">
      <c r="A268" s="661" t="e">
        <f>IF(#REF!="","",LEFT(B268,FIND(".",B268,3)))</f>
        <v>#REF!</v>
      </c>
      <c r="B268" s="248" t="s">
        <v>685</v>
      </c>
      <c r="C268" s="249" t="s">
        <v>686</v>
      </c>
      <c r="D268" s="263"/>
      <c r="E268" s="264"/>
      <c r="F268" s="255"/>
      <c r="G268" s="255"/>
      <c r="H268" s="255"/>
      <c r="I268" s="255"/>
      <c r="J268" s="883"/>
      <c r="K268" s="892"/>
      <c r="L268" s="376"/>
      <c r="M268" s="380"/>
      <c r="N268" s="399"/>
      <c r="O268" s="400"/>
      <c r="P268" s="401"/>
    </row>
    <row r="269" spans="1:16" outlineLevel="3" x14ac:dyDescent="0.2">
      <c r="A269" s="661" t="e">
        <f>IF(#REF!="","",LEFT(B269,FIND(".",B269,3)))</f>
        <v>#REF!</v>
      </c>
      <c r="B269" s="248" t="s">
        <v>687</v>
      </c>
      <c r="C269" s="249" t="s">
        <v>688</v>
      </c>
      <c r="D269" s="263"/>
      <c r="E269" s="264"/>
      <c r="F269" s="255"/>
      <c r="G269" s="255"/>
      <c r="H269" s="255"/>
      <c r="I269" s="255"/>
      <c r="J269" s="883"/>
      <c r="K269" s="892"/>
      <c r="L269" s="376"/>
      <c r="M269" s="380"/>
      <c r="N269" s="399"/>
      <c r="O269" s="400"/>
      <c r="P269" s="401"/>
    </row>
    <row r="270" spans="1:16" outlineLevel="3" x14ac:dyDescent="0.2">
      <c r="A270" s="661" t="e">
        <f>IF(#REF!="","",LEFT(B270,FIND(".",B270,3)))</f>
        <v>#REF!</v>
      </c>
      <c r="B270" s="248" t="s">
        <v>3616</v>
      </c>
      <c r="C270" s="249" t="s">
        <v>690</v>
      </c>
      <c r="D270" s="263"/>
      <c r="E270" s="264"/>
      <c r="F270" s="255"/>
      <c r="G270" s="255"/>
      <c r="H270" s="255"/>
      <c r="I270" s="255"/>
      <c r="J270" s="883"/>
      <c r="K270" s="892"/>
      <c r="L270" s="376"/>
      <c r="M270" s="380"/>
      <c r="N270" s="399"/>
      <c r="O270" s="400"/>
      <c r="P270" s="401"/>
    </row>
    <row r="271" spans="1:16" ht="25.5" outlineLevel="3" x14ac:dyDescent="0.2">
      <c r="A271" s="661" t="e">
        <f>IF(#REF!="","",LEFT(B271,FIND(".",B271,3)))</f>
        <v>#REF!</v>
      </c>
      <c r="B271" s="248" t="s">
        <v>3617</v>
      </c>
      <c r="C271" s="249" t="s">
        <v>692</v>
      </c>
      <c r="D271" s="263"/>
      <c r="E271" s="264"/>
      <c r="F271" s="255"/>
      <c r="G271" s="255"/>
      <c r="H271" s="255"/>
      <c r="I271" s="255"/>
      <c r="J271" s="883"/>
      <c r="K271" s="892"/>
      <c r="L271" s="376"/>
      <c r="M271" s="380"/>
      <c r="N271" s="399"/>
      <c r="O271" s="400"/>
      <c r="P271" s="401"/>
    </row>
    <row r="272" spans="1:16" outlineLevel="3" x14ac:dyDescent="0.2">
      <c r="A272" s="661" t="e">
        <f>IF(#REF!="","",LEFT(B272,FIND(".",B272,3)))</f>
        <v>#REF!</v>
      </c>
      <c r="B272" s="248" t="s">
        <v>689</v>
      </c>
      <c r="C272" s="249" t="s">
        <v>694</v>
      </c>
      <c r="D272" s="263"/>
      <c r="E272" s="264"/>
      <c r="F272" s="255"/>
      <c r="G272" s="255"/>
      <c r="H272" s="255"/>
      <c r="I272" s="255"/>
      <c r="J272" s="883"/>
      <c r="K272" s="892"/>
      <c r="L272" s="376"/>
      <c r="M272" s="380"/>
      <c r="N272" s="399"/>
      <c r="O272" s="400"/>
      <c r="P272" s="401"/>
    </row>
    <row r="273" spans="1:16" outlineLevel="3" x14ac:dyDescent="0.2">
      <c r="A273" s="661" t="e">
        <f>IF(#REF!="","",LEFT(B273,FIND(".",B273,3)))</f>
        <v>#REF!</v>
      </c>
      <c r="B273" s="248" t="s">
        <v>3618</v>
      </c>
      <c r="C273" s="249" t="s">
        <v>696</v>
      </c>
      <c r="D273" s="263"/>
      <c r="E273" s="264"/>
      <c r="F273" s="255"/>
      <c r="G273" s="255"/>
      <c r="H273" s="255"/>
      <c r="I273" s="255"/>
      <c r="J273" s="883"/>
      <c r="K273" s="892"/>
      <c r="L273" s="376"/>
      <c r="M273" s="380"/>
      <c r="N273" s="399"/>
      <c r="O273" s="400"/>
      <c r="P273" s="401"/>
    </row>
    <row r="274" spans="1:16" outlineLevel="3" x14ac:dyDescent="0.2">
      <c r="A274" s="661" t="e">
        <f>IF(#REF!="","",LEFT(B274,FIND(".",B274,3)))</f>
        <v>#REF!</v>
      </c>
      <c r="B274" s="248" t="s">
        <v>3619</v>
      </c>
      <c r="C274" s="249" t="s">
        <v>698</v>
      </c>
      <c r="D274" s="263"/>
      <c r="E274" s="264"/>
      <c r="F274" s="255"/>
      <c r="G274" s="255"/>
      <c r="H274" s="255"/>
      <c r="I274" s="255"/>
      <c r="J274" s="883"/>
      <c r="K274" s="892"/>
      <c r="L274" s="376"/>
      <c r="M274" s="380"/>
      <c r="N274" s="399"/>
      <c r="O274" s="400"/>
      <c r="P274" s="401"/>
    </row>
    <row r="275" spans="1:16" outlineLevel="3" x14ac:dyDescent="0.2">
      <c r="A275" s="661" t="e">
        <f>IF(#REF!="","",LEFT(B275,FIND(".",B275,3)))</f>
        <v>#REF!</v>
      </c>
      <c r="B275" s="248" t="s">
        <v>3620</v>
      </c>
      <c r="C275" s="249" t="s">
        <v>700</v>
      </c>
      <c r="D275" s="263"/>
      <c r="E275" s="264"/>
      <c r="F275" s="255"/>
      <c r="G275" s="255"/>
      <c r="H275" s="255"/>
      <c r="I275" s="255"/>
      <c r="J275" s="883"/>
      <c r="K275" s="892"/>
      <c r="L275" s="376"/>
      <c r="M275" s="380"/>
      <c r="N275" s="399"/>
      <c r="O275" s="400"/>
      <c r="P275" s="401"/>
    </row>
    <row r="276" spans="1:16" outlineLevel="3" x14ac:dyDescent="0.2">
      <c r="A276" s="661" t="e">
        <f>IF(#REF!="","",LEFT(B276,FIND(".",B276,3)))</f>
        <v>#REF!</v>
      </c>
      <c r="B276" s="248" t="s">
        <v>3621</v>
      </c>
      <c r="C276" s="249" t="s">
        <v>702</v>
      </c>
      <c r="D276" s="263"/>
      <c r="E276" s="264"/>
      <c r="F276" s="255"/>
      <c r="G276" s="255"/>
      <c r="H276" s="255"/>
      <c r="I276" s="255"/>
      <c r="J276" s="883"/>
      <c r="K276" s="892"/>
      <c r="L276" s="376"/>
      <c r="M276" s="380"/>
      <c r="N276" s="399"/>
      <c r="O276" s="400"/>
      <c r="P276" s="401"/>
    </row>
    <row r="277" spans="1:16" outlineLevel="3" x14ac:dyDescent="0.2">
      <c r="A277" s="661" t="e">
        <f>IF(#REF!="","",LEFT(B277,FIND(".",B277,3)))</f>
        <v>#REF!</v>
      </c>
      <c r="B277" s="248" t="s">
        <v>691</v>
      </c>
      <c r="C277" s="249" t="s">
        <v>704</v>
      </c>
      <c r="D277" s="263"/>
      <c r="E277" s="264"/>
      <c r="F277" s="255"/>
      <c r="G277" s="255"/>
      <c r="H277" s="255"/>
      <c r="I277" s="255"/>
      <c r="J277" s="883"/>
      <c r="K277" s="892"/>
      <c r="L277" s="376"/>
      <c r="M277" s="380"/>
      <c r="N277" s="399"/>
      <c r="O277" s="400"/>
      <c r="P277" s="401"/>
    </row>
    <row r="278" spans="1:16" outlineLevel="3" x14ac:dyDescent="0.2">
      <c r="A278" s="661" t="e">
        <f>IF(#REF!="","",LEFT(B278,FIND(".",B278,3)))</f>
        <v>#REF!</v>
      </c>
      <c r="B278" s="248" t="s">
        <v>693</v>
      </c>
      <c r="C278" s="249" t="s">
        <v>706</v>
      </c>
      <c r="D278" s="263"/>
      <c r="E278" s="264"/>
      <c r="F278" s="255"/>
      <c r="G278" s="255"/>
      <c r="H278" s="255"/>
      <c r="I278" s="255"/>
      <c r="J278" s="883"/>
      <c r="K278" s="892"/>
      <c r="L278" s="376"/>
      <c r="M278" s="380"/>
      <c r="N278" s="399"/>
      <c r="O278" s="400"/>
      <c r="P278" s="401"/>
    </row>
    <row r="279" spans="1:16" outlineLevel="3" x14ac:dyDescent="0.2">
      <c r="A279" s="661" t="e">
        <f>IF(#REF!="","",LEFT(B279,FIND(".",B279,3)))</f>
        <v>#REF!</v>
      </c>
      <c r="B279" s="248" t="s">
        <v>695</v>
      </c>
      <c r="C279" s="249" t="s">
        <v>708</v>
      </c>
      <c r="D279" s="263"/>
      <c r="E279" s="264"/>
      <c r="F279" s="255"/>
      <c r="G279" s="255"/>
      <c r="H279" s="255"/>
      <c r="I279" s="255"/>
      <c r="J279" s="883"/>
      <c r="K279" s="892"/>
      <c r="L279" s="376"/>
      <c r="M279" s="380"/>
      <c r="N279" s="399"/>
      <c r="O279" s="400"/>
      <c r="P279" s="401"/>
    </row>
    <row r="280" spans="1:16" outlineLevel="3" x14ac:dyDescent="0.2">
      <c r="A280" s="661" t="e">
        <f>IF(#REF!="","",LEFT(B280,FIND(".",B280,3)))</f>
        <v>#REF!</v>
      </c>
      <c r="B280" s="248" t="s">
        <v>697</v>
      </c>
      <c r="C280" s="280" t="s">
        <v>709</v>
      </c>
      <c r="D280" s="253"/>
      <c r="E280" s="254"/>
      <c r="F280" s="255"/>
      <c r="G280" s="255"/>
      <c r="H280" s="255"/>
      <c r="I280" s="255"/>
      <c r="J280" s="883"/>
      <c r="K280" s="892"/>
      <c r="L280" s="376"/>
      <c r="M280" s="387"/>
      <c r="N280" s="399"/>
      <c r="O280" s="400"/>
      <c r="P280" s="401"/>
    </row>
    <row r="281" spans="1:16" outlineLevel="3" x14ac:dyDescent="0.2">
      <c r="A281" s="661" t="e">
        <f>IF(#REF!="","",LEFT(B281,FIND(".",B281,3)))</f>
        <v>#REF!</v>
      </c>
      <c r="B281" s="248" t="s">
        <v>699</v>
      </c>
      <c r="C281" s="249" t="s">
        <v>710</v>
      </c>
      <c r="D281" s="253"/>
      <c r="E281" s="254"/>
      <c r="F281" s="255"/>
      <c r="G281" s="255"/>
      <c r="H281" s="255"/>
      <c r="I281" s="255"/>
      <c r="J281" s="883"/>
      <c r="K281" s="892"/>
      <c r="L281" s="376"/>
      <c r="M281" s="380"/>
      <c r="N281" s="399"/>
      <c r="O281" s="400"/>
      <c r="P281" s="401"/>
    </row>
    <row r="282" spans="1:16" outlineLevel="3" x14ac:dyDescent="0.2">
      <c r="A282" s="661" t="e">
        <f>IF(#REF!="","",LEFT(B282,FIND(".",B282,3)))</f>
        <v>#REF!</v>
      </c>
      <c r="B282" s="248" t="s">
        <v>701</v>
      </c>
      <c r="C282" s="249" t="s">
        <v>711</v>
      </c>
      <c r="D282" s="253"/>
      <c r="E282" s="254"/>
      <c r="F282" s="255"/>
      <c r="G282" s="255"/>
      <c r="H282" s="255"/>
      <c r="I282" s="255"/>
      <c r="J282" s="883"/>
      <c r="K282" s="892"/>
      <c r="L282" s="376"/>
      <c r="M282" s="380"/>
      <c r="N282" s="399"/>
      <c r="O282" s="400"/>
      <c r="P282" s="401"/>
    </row>
    <row r="283" spans="1:16" outlineLevel="3" x14ac:dyDescent="0.2">
      <c r="A283" s="661" t="e">
        <f>IF(#REF!="","",LEFT(B283,FIND(".",B283,3)))</f>
        <v>#REF!</v>
      </c>
      <c r="B283" s="248" t="s">
        <v>703</v>
      </c>
      <c r="C283" s="249" t="s">
        <v>712</v>
      </c>
      <c r="D283" s="253"/>
      <c r="E283" s="254"/>
      <c r="F283" s="255"/>
      <c r="G283" s="255"/>
      <c r="H283" s="255"/>
      <c r="I283" s="255"/>
      <c r="J283" s="883"/>
      <c r="K283" s="892"/>
      <c r="L283" s="376"/>
      <c r="M283" s="380"/>
      <c r="N283" s="399"/>
      <c r="O283" s="400"/>
      <c r="P283" s="401"/>
    </row>
    <row r="284" spans="1:16" outlineLevel="3" x14ac:dyDescent="0.2">
      <c r="A284" s="661" t="e">
        <f>IF(#REF!="","",LEFT(B284,FIND(".",B284,3)))</f>
        <v>#REF!</v>
      </c>
      <c r="B284" s="248" t="s">
        <v>705</v>
      </c>
      <c r="C284" s="280" t="s">
        <v>713</v>
      </c>
      <c r="D284" s="253"/>
      <c r="E284" s="254"/>
      <c r="F284" s="255"/>
      <c r="G284" s="255"/>
      <c r="H284" s="255"/>
      <c r="I284" s="255"/>
      <c r="J284" s="883"/>
      <c r="K284" s="892"/>
      <c r="L284" s="376"/>
      <c r="M284" s="387"/>
      <c r="N284" s="399"/>
      <c r="O284" s="400"/>
      <c r="P284" s="401"/>
    </row>
    <row r="285" spans="1:16" outlineLevel="3" x14ac:dyDescent="0.2">
      <c r="A285" s="661" t="e">
        <f>IF(#REF!="","",LEFT(B285,FIND(".",B285,3)))</f>
        <v>#REF!</v>
      </c>
      <c r="B285" s="248" t="s">
        <v>707</v>
      </c>
      <c r="C285" s="249" t="s">
        <v>714</v>
      </c>
      <c r="D285" s="253"/>
      <c r="E285" s="254"/>
      <c r="F285" s="255"/>
      <c r="G285" s="255"/>
      <c r="H285" s="255"/>
      <c r="I285" s="255"/>
      <c r="J285" s="883"/>
      <c r="K285" s="892"/>
      <c r="L285" s="376"/>
      <c r="M285" s="380"/>
      <c r="N285" s="399"/>
      <c r="O285" s="400"/>
      <c r="P285" s="401"/>
    </row>
    <row r="286" spans="1:16" outlineLevel="3" x14ac:dyDescent="0.2">
      <c r="A286" s="661" t="e">
        <f>IF(#REF!="","",LEFT(B286,FIND(".",B286,3)))</f>
        <v>#REF!</v>
      </c>
      <c r="B286" s="285" t="s">
        <v>3622</v>
      </c>
      <c r="C286" s="583" t="s">
        <v>715</v>
      </c>
      <c r="D286" s="584"/>
      <c r="E286" s="585"/>
      <c r="F286" s="273"/>
      <c r="G286" s="273"/>
      <c r="H286" s="273"/>
      <c r="I286" s="273"/>
      <c r="J286" s="884"/>
      <c r="K286" s="893"/>
      <c r="L286" s="378"/>
      <c r="M286" s="586"/>
      <c r="N286" s="426"/>
      <c r="O286" s="427"/>
      <c r="P286" s="428"/>
    </row>
    <row r="287" spans="1:16" outlineLevel="1" x14ac:dyDescent="0.2">
      <c r="A287" s="660"/>
      <c r="B287" s="243" t="s">
        <v>70</v>
      </c>
      <c r="C287" s="318" t="s">
        <v>716</v>
      </c>
      <c r="D287" s="244"/>
      <c r="E287" s="245"/>
      <c r="F287" s="246"/>
      <c r="G287" s="246"/>
      <c r="H287" s="246"/>
      <c r="I287" s="246"/>
      <c r="J287" s="246"/>
      <c r="K287" s="246"/>
      <c r="L287" s="369"/>
      <c r="M287" s="370"/>
      <c r="N287" s="405"/>
      <c r="O287" s="406"/>
      <c r="P287" s="407"/>
    </row>
    <row r="288" spans="1:16" outlineLevel="3" x14ac:dyDescent="0.2">
      <c r="A288" s="661" t="e">
        <f>IF(#REF!="","",LEFT(B288,FIND(".",B288,3)))</f>
        <v>#REF!</v>
      </c>
      <c r="B288" s="259" t="s">
        <v>717</v>
      </c>
      <c r="C288" s="249" t="s">
        <v>718</v>
      </c>
      <c r="D288" s="261"/>
      <c r="E288" s="262"/>
      <c r="F288" s="258"/>
      <c r="G288" s="258"/>
      <c r="H288" s="258"/>
      <c r="I288" s="258"/>
      <c r="J288" s="885"/>
      <c r="K288" s="894"/>
      <c r="L288" s="377"/>
      <c r="M288" s="380"/>
      <c r="N288" s="399"/>
      <c r="O288" s="400"/>
      <c r="P288" s="401"/>
    </row>
    <row r="289" spans="1:16" outlineLevel="3" x14ac:dyDescent="0.2">
      <c r="A289" s="661" t="e">
        <f>IF(#REF!="","",LEFT(B289,FIND(".",B289,3)))</f>
        <v>#REF!</v>
      </c>
      <c r="B289" s="248" t="s">
        <v>719</v>
      </c>
      <c r="C289" s="249" t="s">
        <v>668</v>
      </c>
      <c r="D289" s="263"/>
      <c r="E289" s="264"/>
      <c r="F289" s="255"/>
      <c r="G289" s="255"/>
      <c r="H289" s="255"/>
      <c r="I289" s="255"/>
      <c r="J289" s="883"/>
      <c r="K289" s="892"/>
      <c r="L289" s="376"/>
      <c r="M289" s="380"/>
      <c r="N289" s="399"/>
      <c r="O289" s="400"/>
      <c r="P289" s="401"/>
    </row>
    <row r="290" spans="1:16" outlineLevel="3" x14ac:dyDescent="0.2">
      <c r="A290" s="661" t="e">
        <f>IF(#REF!="","",LEFT(B290,FIND(".",B290,3)))</f>
        <v>#REF!</v>
      </c>
      <c r="B290" s="248" t="s">
        <v>720</v>
      </c>
      <c r="C290" s="269" t="s">
        <v>721</v>
      </c>
      <c r="D290" s="263"/>
      <c r="E290" s="264"/>
      <c r="F290" s="255"/>
      <c r="G290" s="255"/>
      <c r="H290" s="255"/>
      <c r="I290" s="255"/>
      <c r="J290" s="883"/>
      <c r="K290" s="892"/>
      <c r="L290" s="376"/>
      <c r="M290" s="382"/>
      <c r="N290" s="399"/>
      <c r="O290" s="400"/>
      <c r="P290" s="401"/>
    </row>
    <row r="291" spans="1:16" outlineLevel="3" x14ac:dyDescent="0.2">
      <c r="A291" s="661" t="e">
        <f>IF(#REF!="","",LEFT(B291,FIND(".",B291,3)))</f>
        <v>#REF!</v>
      </c>
      <c r="B291" s="248" t="s">
        <v>722</v>
      </c>
      <c r="C291" s="249" t="s">
        <v>723</v>
      </c>
      <c r="D291" s="253"/>
      <c r="E291" s="254"/>
      <c r="F291" s="255"/>
      <c r="G291" s="255"/>
      <c r="H291" s="255"/>
      <c r="I291" s="255"/>
      <c r="J291" s="883"/>
      <c r="K291" s="892"/>
      <c r="L291" s="376"/>
      <c r="M291" s="380"/>
      <c r="N291" s="399"/>
      <c r="O291" s="400"/>
      <c r="P291" s="401"/>
    </row>
    <row r="292" spans="1:16" outlineLevel="3" x14ac:dyDescent="0.2">
      <c r="A292" s="661" t="e">
        <f>IF(#REF!="","",LEFT(B292,FIND(".",B292,3)))</f>
        <v>#REF!</v>
      </c>
      <c r="B292" s="248" t="s">
        <v>724</v>
      </c>
      <c r="C292" s="249" t="s">
        <v>725</v>
      </c>
      <c r="D292" s="253"/>
      <c r="E292" s="254"/>
      <c r="F292" s="255"/>
      <c r="G292" s="255"/>
      <c r="H292" s="255"/>
      <c r="I292" s="255"/>
      <c r="J292" s="883"/>
      <c r="K292" s="892"/>
      <c r="L292" s="376"/>
      <c r="M292" s="380"/>
      <c r="N292" s="399"/>
      <c r="O292" s="400"/>
      <c r="P292" s="401"/>
    </row>
    <row r="293" spans="1:16" outlineLevel="3" x14ac:dyDescent="0.2">
      <c r="A293" s="661" t="e">
        <f>IF(#REF!="","",LEFT(B293,FIND(".",B293,3)))</f>
        <v>#REF!</v>
      </c>
      <c r="B293" s="248" t="s">
        <v>726</v>
      </c>
      <c r="C293" s="249" t="s">
        <v>727</v>
      </c>
      <c r="D293" s="253"/>
      <c r="E293" s="254"/>
      <c r="F293" s="255"/>
      <c r="G293" s="255"/>
      <c r="H293" s="255"/>
      <c r="I293" s="255"/>
      <c r="J293" s="883"/>
      <c r="K293" s="892"/>
      <c r="L293" s="376"/>
      <c r="M293" s="380"/>
      <c r="N293" s="399"/>
      <c r="O293" s="400"/>
      <c r="P293" s="401"/>
    </row>
    <row r="294" spans="1:16" outlineLevel="3" x14ac:dyDescent="0.2">
      <c r="A294" s="661" t="e">
        <f>IF(#REF!="","",LEFT(B294,FIND(".",B294,3)))</f>
        <v>#REF!</v>
      </c>
      <c r="B294" s="248" t="s">
        <v>728</v>
      </c>
      <c r="C294" s="249" t="s">
        <v>729</v>
      </c>
      <c r="D294" s="253"/>
      <c r="E294" s="254"/>
      <c r="F294" s="255"/>
      <c r="G294" s="255"/>
      <c r="H294" s="255"/>
      <c r="I294" s="255"/>
      <c r="J294" s="883"/>
      <c r="K294" s="892"/>
      <c r="L294" s="376"/>
      <c r="M294" s="380"/>
      <c r="N294" s="399"/>
      <c r="O294" s="400"/>
      <c r="P294" s="401"/>
    </row>
    <row r="295" spans="1:16" outlineLevel="3" x14ac:dyDescent="0.2">
      <c r="A295" s="661" t="e">
        <f>IF(#REF!="","",LEFT(B295,FIND(".",B295,3)))</f>
        <v>#REF!</v>
      </c>
      <c r="B295" s="285" t="s">
        <v>730</v>
      </c>
      <c r="C295" s="583" t="s">
        <v>731</v>
      </c>
      <c r="D295" s="584"/>
      <c r="E295" s="585"/>
      <c r="F295" s="273"/>
      <c r="G295" s="273"/>
      <c r="H295" s="273"/>
      <c r="I295" s="273"/>
      <c r="J295" s="884"/>
      <c r="K295" s="893"/>
      <c r="L295" s="378"/>
      <c r="M295" s="586"/>
      <c r="N295" s="426"/>
      <c r="O295" s="427"/>
      <c r="P295" s="428"/>
    </row>
    <row r="296" spans="1:16" outlineLevel="1" x14ac:dyDescent="0.2">
      <c r="A296" s="662"/>
      <c r="B296" s="243" t="s">
        <v>72</v>
      </c>
      <c r="C296" s="318" t="s">
        <v>71</v>
      </c>
      <c r="D296" s="244"/>
      <c r="E296" s="245"/>
      <c r="F296" s="246"/>
      <c r="G296" s="246"/>
      <c r="H296" s="246"/>
      <c r="I296" s="246"/>
      <c r="J296" s="246"/>
      <c r="K296" s="246"/>
      <c r="L296" s="369"/>
      <c r="M296" s="370"/>
      <c r="N296" s="405"/>
      <c r="O296" s="406"/>
      <c r="P296" s="407"/>
    </row>
    <row r="297" spans="1:16" outlineLevel="2" x14ac:dyDescent="0.2">
      <c r="A297" s="663"/>
      <c r="B297" s="265" t="s">
        <v>732</v>
      </c>
      <c r="C297" s="323" t="s">
        <v>733</v>
      </c>
      <c r="D297" s="266"/>
      <c r="E297" s="267"/>
      <c r="F297" s="268"/>
      <c r="G297" s="268"/>
      <c r="H297" s="268"/>
      <c r="I297" s="268"/>
      <c r="J297" s="268"/>
      <c r="K297" s="268"/>
      <c r="L297" s="371"/>
      <c r="M297" s="372"/>
      <c r="N297" s="411"/>
      <c r="O297" s="412"/>
      <c r="P297" s="413"/>
    </row>
    <row r="298" spans="1:16" outlineLevel="3" x14ac:dyDescent="0.2">
      <c r="A298" s="661" t="e">
        <f>IF(#REF!="","",LEFT(B298,FIND(".",B298,3)))</f>
        <v>#REF!</v>
      </c>
      <c r="B298" s="259" t="s">
        <v>734</v>
      </c>
      <c r="C298" s="260" t="s">
        <v>735</v>
      </c>
      <c r="D298" s="261"/>
      <c r="E298" s="262"/>
      <c r="F298" s="258"/>
      <c r="G298" s="258"/>
      <c r="H298" s="258"/>
      <c r="I298" s="258"/>
      <c r="J298" s="885"/>
      <c r="K298" s="894"/>
      <c r="L298" s="377"/>
      <c r="M298" s="381"/>
      <c r="N298" s="408"/>
      <c r="O298" s="409"/>
      <c r="P298" s="410"/>
    </row>
    <row r="299" spans="1:16" outlineLevel="3" x14ac:dyDescent="0.2">
      <c r="A299" s="661" t="e">
        <f>IF(#REF!="","",LEFT(B299,FIND(".",B299,3)))</f>
        <v>#REF!</v>
      </c>
      <c r="B299" s="248" t="s">
        <v>736</v>
      </c>
      <c r="C299" s="249" t="s">
        <v>737</v>
      </c>
      <c r="D299" s="263"/>
      <c r="E299" s="264"/>
      <c r="F299" s="255"/>
      <c r="G299" s="255"/>
      <c r="H299" s="255"/>
      <c r="I299" s="255"/>
      <c r="J299" s="883"/>
      <c r="K299" s="892"/>
      <c r="L299" s="376"/>
      <c r="M299" s="380"/>
      <c r="N299" s="399"/>
      <c r="O299" s="400"/>
      <c r="P299" s="401"/>
    </row>
    <row r="300" spans="1:16" outlineLevel="3" x14ac:dyDescent="0.2">
      <c r="A300" s="661" t="e">
        <f>IF(#REF!="","",LEFT(B300,FIND(".",B300,3)))</f>
        <v>#REF!</v>
      </c>
      <c r="B300" s="248" t="s">
        <v>738</v>
      </c>
      <c r="C300" s="269" t="s">
        <v>739</v>
      </c>
      <c r="D300" s="263"/>
      <c r="E300" s="264"/>
      <c r="F300" s="255"/>
      <c r="G300" s="255"/>
      <c r="H300" s="255"/>
      <c r="I300" s="255"/>
      <c r="J300" s="883"/>
      <c r="K300" s="892"/>
      <c r="L300" s="376"/>
      <c r="M300" s="382"/>
      <c r="N300" s="399"/>
      <c r="O300" s="400"/>
      <c r="P300" s="401"/>
    </row>
    <row r="301" spans="1:16" outlineLevel="3" x14ac:dyDescent="0.2">
      <c r="A301" s="661" t="e">
        <f>IF(#REF!="","",LEFT(B301,FIND(".",B301,3)))</f>
        <v>#REF!</v>
      </c>
      <c r="B301" s="248" t="s">
        <v>740</v>
      </c>
      <c r="C301" s="249" t="s">
        <v>741</v>
      </c>
      <c r="D301" s="253"/>
      <c r="E301" s="254"/>
      <c r="F301" s="255"/>
      <c r="G301" s="255"/>
      <c r="H301" s="255"/>
      <c r="I301" s="255"/>
      <c r="J301" s="883"/>
      <c r="K301" s="892"/>
      <c r="L301" s="376"/>
      <c r="M301" s="380"/>
      <c r="N301" s="399"/>
      <c r="O301" s="400"/>
      <c r="P301" s="401"/>
    </row>
    <row r="302" spans="1:16" outlineLevel="3" x14ac:dyDescent="0.2">
      <c r="A302" s="661" t="e">
        <f>IF(#REF!="","",LEFT(B302,FIND(".",B302,3)))</f>
        <v>#REF!</v>
      </c>
      <c r="B302" s="248" t="s">
        <v>742</v>
      </c>
      <c r="C302" s="249" t="s">
        <v>743</v>
      </c>
      <c r="D302" s="253"/>
      <c r="E302" s="254"/>
      <c r="F302" s="255"/>
      <c r="G302" s="255"/>
      <c r="H302" s="255"/>
      <c r="I302" s="255"/>
      <c r="J302" s="883"/>
      <c r="K302" s="892"/>
      <c r="L302" s="376"/>
      <c r="M302" s="380"/>
      <c r="N302" s="399"/>
      <c r="O302" s="400"/>
      <c r="P302" s="401"/>
    </row>
    <row r="303" spans="1:16" ht="25.5" outlineLevel="3" x14ac:dyDescent="0.2">
      <c r="A303" s="661" t="e">
        <f>IF(#REF!="","",LEFT(B303,FIND(".",B303,3)))</f>
        <v>#REF!</v>
      </c>
      <c r="B303" s="248" t="s">
        <v>744</v>
      </c>
      <c r="C303" s="249" t="s">
        <v>745</v>
      </c>
      <c r="D303" s="253"/>
      <c r="E303" s="254"/>
      <c r="F303" s="255"/>
      <c r="G303" s="255"/>
      <c r="H303" s="255"/>
      <c r="I303" s="255"/>
      <c r="J303" s="883"/>
      <c r="K303" s="892"/>
      <c r="L303" s="376"/>
      <c r="M303" s="380"/>
      <c r="N303" s="399"/>
      <c r="O303" s="400"/>
      <c r="P303" s="401"/>
    </row>
    <row r="304" spans="1:16" outlineLevel="3" x14ac:dyDescent="0.2">
      <c r="A304" s="661" t="e">
        <f>IF(#REF!="","",LEFT(B304,FIND(".",B304,3)))</f>
        <v>#REF!</v>
      </c>
      <c r="B304" s="248" t="s">
        <v>746</v>
      </c>
      <c r="C304" s="249" t="s">
        <v>747</v>
      </c>
      <c r="D304" s="253"/>
      <c r="E304" s="254"/>
      <c r="F304" s="255"/>
      <c r="G304" s="255"/>
      <c r="H304" s="255"/>
      <c r="I304" s="255"/>
      <c r="J304" s="883"/>
      <c r="K304" s="892"/>
      <c r="L304" s="376"/>
      <c r="M304" s="380"/>
      <c r="N304" s="399"/>
      <c r="O304" s="400"/>
      <c r="P304" s="401"/>
    </row>
    <row r="305" spans="1:16" outlineLevel="3" x14ac:dyDescent="0.2">
      <c r="A305" s="661" t="e">
        <f>IF(#REF!="","",LEFT(B305,FIND(".",B305,3)))</f>
        <v>#REF!</v>
      </c>
      <c r="B305" s="248" t="s">
        <v>748</v>
      </c>
      <c r="C305" s="249" t="s">
        <v>749</v>
      </c>
      <c r="D305" s="253"/>
      <c r="E305" s="254"/>
      <c r="F305" s="255"/>
      <c r="G305" s="255"/>
      <c r="H305" s="255"/>
      <c r="I305" s="255"/>
      <c r="J305" s="883"/>
      <c r="K305" s="892"/>
      <c r="L305" s="376"/>
      <c r="M305" s="380"/>
      <c r="N305" s="399"/>
      <c r="O305" s="400"/>
      <c r="P305" s="401"/>
    </row>
    <row r="306" spans="1:16" outlineLevel="3" x14ac:dyDescent="0.2">
      <c r="A306" s="661" t="e">
        <f>IF(#REF!="","",LEFT(B306,FIND(".",B306,3)))</f>
        <v>#REF!</v>
      </c>
      <c r="B306" s="248" t="s">
        <v>750</v>
      </c>
      <c r="C306" s="249" t="s">
        <v>751</v>
      </c>
      <c r="D306" s="253"/>
      <c r="E306" s="254"/>
      <c r="F306" s="255"/>
      <c r="G306" s="255"/>
      <c r="H306" s="255"/>
      <c r="I306" s="255"/>
      <c r="J306" s="883"/>
      <c r="K306" s="892"/>
      <c r="L306" s="376"/>
      <c r="M306" s="380"/>
      <c r="N306" s="399"/>
      <c r="O306" s="400"/>
      <c r="P306" s="401"/>
    </row>
    <row r="307" spans="1:16" outlineLevel="3" x14ac:dyDescent="0.2">
      <c r="A307" s="661" t="e">
        <f>IF(#REF!="","",LEFT(B307,FIND(".",B307,3)))</f>
        <v>#REF!</v>
      </c>
      <c r="B307" s="248" t="s">
        <v>752</v>
      </c>
      <c r="C307" s="249" t="s">
        <v>753</v>
      </c>
      <c r="D307" s="253"/>
      <c r="E307" s="254"/>
      <c r="F307" s="255"/>
      <c r="G307" s="255"/>
      <c r="H307" s="255"/>
      <c r="I307" s="255"/>
      <c r="J307" s="883"/>
      <c r="K307" s="892"/>
      <c r="L307" s="376"/>
      <c r="M307" s="380"/>
      <c r="N307" s="399"/>
      <c r="O307" s="400"/>
      <c r="P307" s="401"/>
    </row>
    <row r="308" spans="1:16" outlineLevel="3" x14ac:dyDescent="0.2">
      <c r="A308" s="661" t="e">
        <f>IF(#REF!="","",LEFT(B308,FIND(".",B308,3)))</f>
        <v>#REF!</v>
      </c>
      <c r="B308" s="248" t="s">
        <v>754</v>
      </c>
      <c r="C308" s="249" t="s">
        <v>755</v>
      </c>
      <c r="D308" s="253"/>
      <c r="E308" s="254"/>
      <c r="F308" s="255"/>
      <c r="G308" s="255"/>
      <c r="H308" s="255"/>
      <c r="I308" s="255"/>
      <c r="J308" s="883"/>
      <c r="K308" s="892"/>
      <c r="L308" s="376"/>
      <c r="M308" s="380"/>
      <c r="N308" s="399"/>
      <c r="O308" s="400"/>
      <c r="P308" s="401"/>
    </row>
    <row r="309" spans="1:16" outlineLevel="3" x14ac:dyDescent="0.2">
      <c r="A309" s="661" t="e">
        <f>IF(#REF!="","",LEFT(B309,FIND(".",B309,3)))</f>
        <v>#REF!</v>
      </c>
      <c r="B309" s="285" t="s">
        <v>756</v>
      </c>
      <c r="C309" s="583" t="s">
        <v>757</v>
      </c>
      <c r="D309" s="584"/>
      <c r="E309" s="585"/>
      <c r="F309" s="273"/>
      <c r="G309" s="273"/>
      <c r="H309" s="273"/>
      <c r="I309" s="273"/>
      <c r="J309" s="884"/>
      <c r="K309" s="893"/>
      <c r="L309" s="378"/>
      <c r="M309" s="586"/>
      <c r="N309" s="426"/>
      <c r="O309" s="427"/>
      <c r="P309" s="428"/>
    </row>
    <row r="310" spans="1:16" outlineLevel="2" x14ac:dyDescent="0.2">
      <c r="A310" s="660"/>
      <c r="B310" s="265" t="s">
        <v>758</v>
      </c>
      <c r="C310" s="323" t="s">
        <v>759</v>
      </c>
      <c r="D310" s="266"/>
      <c r="E310" s="267"/>
      <c r="F310" s="268"/>
      <c r="G310" s="268"/>
      <c r="H310" s="268"/>
      <c r="I310" s="268"/>
      <c r="J310" s="268"/>
      <c r="K310" s="268"/>
      <c r="L310" s="371"/>
      <c r="M310" s="372"/>
      <c r="N310" s="411"/>
      <c r="O310" s="412"/>
      <c r="P310" s="413"/>
    </row>
    <row r="311" spans="1:16" outlineLevel="3" x14ac:dyDescent="0.2">
      <c r="A311" s="661" t="e">
        <f>IF(#REF!="","",LEFT(B311,FIND(".",B311,3)))</f>
        <v>#REF!</v>
      </c>
      <c r="B311" s="259" t="s">
        <v>760</v>
      </c>
      <c r="C311" s="249" t="s">
        <v>761</v>
      </c>
      <c r="D311" s="261"/>
      <c r="E311" s="262"/>
      <c r="F311" s="258"/>
      <c r="G311" s="258"/>
      <c r="H311" s="258"/>
      <c r="I311" s="258"/>
      <c r="J311" s="885"/>
      <c r="K311" s="894"/>
      <c r="L311" s="377"/>
      <c r="M311" s="380"/>
      <c r="N311" s="399"/>
      <c r="O311" s="400"/>
      <c r="P311" s="401"/>
    </row>
    <row r="312" spans="1:16" ht="25.5" outlineLevel="3" x14ac:dyDescent="0.2">
      <c r="A312" s="661" t="e">
        <f>IF(#REF!="","",LEFT(B312,FIND(".",B312,3)))</f>
        <v>#REF!</v>
      </c>
      <c r="B312" s="248" t="s">
        <v>762</v>
      </c>
      <c r="C312" s="249" t="s">
        <v>763</v>
      </c>
      <c r="D312" s="263"/>
      <c r="E312" s="264"/>
      <c r="F312" s="255"/>
      <c r="G312" s="255"/>
      <c r="H312" s="255"/>
      <c r="I312" s="255"/>
      <c r="J312" s="883"/>
      <c r="K312" s="892"/>
      <c r="L312" s="376"/>
      <c r="M312" s="380"/>
      <c r="N312" s="399"/>
      <c r="O312" s="400"/>
      <c r="P312" s="401"/>
    </row>
    <row r="313" spans="1:16" ht="25.5" outlineLevel="3" x14ac:dyDescent="0.2">
      <c r="A313" s="661" t="e">
        <f>IF(#REF!="","",LEFT(B313,FIND(".",B313,3)))</f>
        <v>#REF!</v>
      </c>
      <c r="B313" s="248" t="s">
        <v>764</v>
      </c>
      <c r="C313" s="249" t="s">
        <v>765</v>
      </c>
      <c r="D313" s="263"/>
      <c r="E313" s="264"/>
      <c r="F313" s="255"/>
      <c r="G313" s="255"/>
      <c r="H313" s="255"/>
      <c r="I313" s="255"/>
      <c r="J313" s="883"/>
      <c r="K313" s="892"/>
      <c r="L313" s="376"/>
      <c r="M313" s="380"/>
      <c r="N313" s="399"/>
      <c r="O313" s="400"/>
      <c r="P313" s="401"/>
    </row>
    <row r="314" spans="1:16" ht="25.5" outlineLevel="3" x14ac:dyDescent="0.2">
      <c r="A314" s="661" t="e">
        <f>IF(#REF!="","",LEFT(B314,FIND(".",B314,3)))</f>
        <v>#REF!</v>
      </c>
      <c r="B314" s="285" t="s">
        <v>766</v>
      </c>
      <c r="C314" s="583" t="s">
        <v>767</v>
      </c>
      <c r="D314" s="584"/>
      <c r="E314" s="585"/>
      <c r="F314" s="273"/>
      <c r="G314" s="273"/>
      <c r="H314" s="273"/>
      <c r="I314" s="273"/>
      <c r="J314" s="884"/>
      <c r="K314" s="893"/>
      <c r="L314" s="378"/>
      <c r="M314" s="586"/>
      <c r="N314" s="426"/>
      <c r="O314" s="427"/>
      <c r="P314" s="428"/>
    </row>
    <row r="315" spans="1:16" outlineLevel="1" x14ac:dyDescent="0.2">
      <c r="A315" s="660"/>
      <c r="B315" s="243" t="s">
        <v>74</v>
      </c>
      <c r="C315" s="318" t="s">
        <v>73</v>
      </c>
      <c r="D315" s="244"/>
      <c r="E315" s="245"/>
      <c r="F315" s="246"/>
      <c r="G315" s="246"/>
      <c r="H315" s="246"/>
      <c r="I315" s="246"/>
      <c r="J315" s="246"/>
      <c r="K315" s="246"/>
      <c r="L315" s="369"/>
      <c r="M315" s="370"/>
      <c r="N315" s="405"/>
      <c r="O315" s="406"/>
      <c r="P315" s="407"/>
    </row>
    <row r="316" spans="1:16" outlineLevel="3" x14ac:dyDescent="0.2">
      <c r="A316" s="661" t="e">
        <f>IF(#REF!="","",LEFT(B316,FIND(".",B316,3)))</f>
        <v>#REF!</v>
      </c>
      <c r="B316" s="259" t="s">
        <v>768</v>
      </c>
      <c r="C316" s="260" t="s">
        <v>769</v>
      </c>
      <c r="D316" s="261"/>
      <c r="E316" s="262"/>
      <c r="F316" s="258"/>
      <c r="G316" s="258"/>
      <c r="H316" s="258"/>
      <c r="I316" s="258"/>
      <c r="J316" s="885"/>
      <c r="K316" s="894"/>
      <c r="L316" s="377"/>
      <c r="M316" s="381"/>
      <c r="N316" s="408"/>
      <c r="O316" s="409"/>
      <c r="P316" s="410"/>
    </row>
    <row r="317" spans="1:16" ht="25.5" outlineLevel="3" x14ac:dyDescent="0.2">
      <c r="A317" s="661" t="e">
        <f>IF(#REF!="","",LEFT(B317,FIND(".",B317,3)))</f>
        <v>#REF!</v>
      </c>
      <c r="B317" s="248" t="s">
        <v>770</v>
      </c>
      <c r="C317" s="249" t="s">
        <v>771</v>
      </c>
      <c r="D317" s="263"/>
      <c r="E317" s="264"/>
      <c r="F317" s="255"/>
      <c r="G317" s="255"/>
      <c r="H317" s="255"/>
      <c r="I317" s="255"/>
      <c r="J317" s="883"/>
      <c r="K317" s="892"/>
      <c r="L317" s="376"/>
      <c r="M317" s="380"/>
      <c r="N317" s="399"/>
      <c r="O317" s="400"/>
      <c r="P317" s="401"/>
    </row>
    <row r="318" spans="1:16" outlineLevel="3" x14ac:dyDescent="0.2">
      <c r="A318" s="661" t="e">
        <f>IF(#REF!="","",LEFT(B318,FIND(".",B318,3)))</f>
        <v>#REF!</v>
      </c>
      <c r="B318" s="248" t="s">
        <v>772</v>
      </c>
      <c r="C318" s="269" t="s">
        <v>773</v>
      </c>
      <c r="D318" s="263"/>
      <c r="E318" s="264"/>
      <c r="F318" s="255"/>
      <c r="G318" s="255"/>
      <c r="H318" s="255"/>
      <c r="I318" s="255"/>
      <c r="J318" s="883"/>
      <c r="K318" s="892"/>
      <c r="L318" s="376"/>
      <c r="M318" s="382"/>
      <c r="N318" s="399"/>
      <c r="O318" s="400"/>
      <c r="P318" s="401"/>
    </row>
    <row r="319" spans="1:16" outlineLevel="3" x14ac:dyDescent="0.2">
      <c r="A319" s="661" t="e">
        <f>IF(#REF!="","",LEFT(B319,FIND(".",B319,3)))</f>
        <v>#REF!</v>
      </c>
      <c r="B319" s="248" t="s">
        <v>774</v>
      </c>
      <c r="C319" s="249" t="s">
        <v>775</v>
      </c>
      <c r="D319" s="253"/>
      <c r="E319" s="254"/>
      <c r="F319" s="255"/>
      <c r="G319" s="255"/>
      <c r="H319" s="255"/>
      <c r="I319" s="255"/>
      <c r="J319" s="883"/>
      <c r="K319" s="892"/>
      <c r="L319" s="376"/>
      <c r="M319" s="380"/>
      <c r="N319" s="399"/>
      <c r="O319" s="400"/>
      <c r="P319" s="401"/>
    </row>
    <row r="320" spans="1:16" ht="25.5" outlineLevel="3" x14ac:dyDescent="0.2">
      <c r="A320" s="661" t="e">
        <f>IF(#REF!="","",LEFT(B320,FIND(".",B320,3)))</f>
        <v>#REF!</v>
      </c>
      <c r="B320" s="248" t="s">
        <v>776</v>
      </c>
      <c r="C320" s="249" t="s">
        <v>777</v>
      </c>
      <c r="D320" s="253"/>
      <c r="E320" s="254"/>
      <c r="F320" s="255"/>
      <c r="G320" s="255"/>
      <c r="H320" s="255"/>
      <c r="I320" s="255"/>
      <c r="J320" s="883"/>
      <c r="K320" s="892"/>
      <c r="L320" s="376"/>
      <c r="M320" s="380"/>
      <c r="N320" s="399"/>
      <c r="O320" s="400"/>
      <c r="P320" s="401"/>
    </row>
    <row r="321" spans="1:16" outlineLevel="3" x14ac:dyDescent="0.2">
      <c r="A321" s="661" t="e">
        <f>IF(#REF!="","",LEFT(B321,FIND(".",B321,3)))</f>
        <v>#REF!</v>
      </c>
      <c r="B321" s="248" t="s">
        <v>778</v>
      </c>
      <c r="C321" s="249" t="s">
        <v>779</v>
      </c>
      <c r="D321" s="253"/>
      <c r="E321" s="254"/>
      <c r="F321" s="255"/>
      <c r="G321" s="255"/>
      <c r="H321" s="255"/>
      <c r="I321" s="255"/>
      <c r="J321" s="883"/>
      <c r="K321" s="892"/>
      <c r="L321" s="376"/>
      <c r="M321" s="380"/>
      <c r="N321" s="399"/>
      <c r="O321" s="400"/>
      <c r="P321" s="401"/>
    </row>
    <row r="322" spans="1:16" outlineLevel="3" x14ac:dyDescent="0.2">
      <c r="A322" s="661" t="e">
        <f>IF(#REF!="","",LEFT(B322,FIND(".",B322,3)))</f>
        <v>#REF!</v>
      </c>
      <c r="B322" s="248" t="s">
        <v>780</v>
      </c>
      <c r="C322" s="249" t="s">
        <v>781</v>
      </c>
      <c r="D322" s="253"/>
      <c r="E322" s="254"/>
      <c r="F322" s="255"/>
      <c r="G322" s="255"/>
      <c r="H322" s="255"/>
      <c r="I322" s="255"/>
      <c r="J322" s="883"/>
      <c r="K322" s="892"/>
      <c r="L322" s="376"/>
      <c r="M322" s="380"/>
      <c r="N322" s="399"/>
      <c r="O322" s="400"/>
      <c r="P322" s="401"/>
    </row>
    <row r="323" spans="1:16" outlineLevel="3" x14ac:dyDescent="0.2">
      <c r="A323" s="661" t="e">
        <f>IF(#REF!="","",LEFT(B323,FIND(".",B323,3)))</f>
        <v>#REF!</v>
      </c>
      <c r="B323" s="248" t="s">
        <v>782</v>
      </c>
      <c r="C323" s="249" t="s">
        <v>783</v>
      </c>
      <c r="D323" s="253"/>
      <c r="E323" s="254"/>
      <c r="F323" s="255"/>
      <c r="G323" s="255"/>
      <c r="H323" s="255"/>
      <c r="I323" s="255"/>
      <c r="J323" s="883"/>
      <c r="K323" s="892"/>
      <c r="L323" s="376"/>
      <c r="M323" s="380"/>
      <c r="N323" s="399"/>
      <c r="O323" s="400"/>
      <c r="P323" s="401"/>
    </row>
    <row r="324" spans="1:16" outlineLevel="3" x14ac:dyDescent="0.2">
      <c r="A324" s="661" t="e">
        <f>IF(#REF!="","",LEFT(B324,FIND(".",B324,3)))</f>
        <v>#REF!</v>
      </c>
      <c r="B324" s="248" t="s">
        <v>784</v>
      </c>
      <c r="C324" s="249" t="s">
        <v>785</v>
      </c>
      <c r="D324" s="253"/>
      <c r="E324" s="254"/>
      <c r="F324" s="255"/>
      <c r="G324" s="255"/>
      <c r="H324" s="255"/>
      <c r="I324" s="255"/>
      <c r="J324" s="883"/>
      <c r="K324" s="892"/>
      <c r="L324" s="376"/>
      <c r="M324" s="380"/>
      <c r="N324" s="399"/>
      <c r="O324" s="400"/>
      <c r="P324" s="401"/>
    </row>
    <row r="325" spans="1:16" outlineLevel="3" x14ac:dyDescent="0.2">
      <c r="A325" s="661" t="e">
        <f>IF(#REF!="","",LEFT(B325,FIND(".",B325,3)))</f>
        <v>#REF!</v>
      </c>
      <c r="B325" s="285" t="s">
        <v>786</v>
      </c>
      <c r="C325" s="583" t="s">
        <v>787</v>
      </c>
      <c r="D325" s="584"/>
      <c r="E325" s="585"/>
      <c r="F325" s="273"/>
      <c r="G325" s="273"/>
      <c r="H325" s="273"/>
      <c r="I325" s="273"/>
      <c r="J325" s="884"/>
      <c r="K325" s="893"/>
      <c r="L325" s="378"/>
      <c r="M325" s="586"/>
      <c r="N325" s="426"/>
      <c r="O325" s="427"/>
      <c r="P325" s="428"/>
    </row>
    <row r="326" spans="1:16" outlineLevel="1" x14ac:dyDescent="0.2">
      <c r="A326" s="666"/>
      <c r="B326" s="243" t="s">
        <v>76</v>
      </c>
      <c r="C326" s="644" t="s">
        <v>75</v>
      </c>
      <c r="D326" s="244"/>
      <c r="E326" s="245"/>
      <c r="F326" s="246"/>
      <c r="G326" s="246"/>
      <c r="H326" s="246"/>
      <c r="I326" s="246"/>
      <c r="J326" s="246"/>
      <c r="K326" s="246"/>
      <c r="L326" s="369"/>
      <c r="M326" s="374"/>
      <c r="N326" s="396"/>
      <c r="O326" s="397"/>
      <c r="P326" s="398"/>
    </row>
    <row r="327" spans="1:16" outlineLevel="3" x14ac:dyDescent="0.2">
      <c r="A327" s="661" t="e">
        <f>IF(#REF!="","",LEFT(B327,FIND(".",B327,3)))</f>
        <v>#REF!</v>
      </c>
      <c r="B327" s="259" t="s">
        <v>788</v>
      </c>
      <c r="C327" s="260" t="s">
        <v>789</v>
      </c>
      <c r="D327" s="275"/>
      <c r="E327" s="276"/>
      <c r="F327" s="276"/>
      <c r="G327" s="276"/>
      <c r="H327" s="276"/>
      <c r="I327" s="276"/>
      <c r="J327" s="886"/>
      <c r="K327" s="896"/>
      <c r="L327" s="377"/>
      <c r="M327" s="381"/>
      <c r="N327" s="408"/>
      <c r="O327" s="409"/>
      <c r="P327" s="410"/>
    </row>
    <row r="328" spans="1:16" outlineLevel="3" x14ac:dyDescent="0.2">
      <c r="A328" s="661" t="e">
        <f>IF(#REF!="","",LEFT(B328,FIND(".",B328,3)))</f>
        <v>#REF!</v>
      </c>
      <c r="B328" s="248" t="s">
        <v>790</v>
      </c>
      <c r="C328" s="269" t="s">
        <v>791</v>
      </c>
      <c r="D328" s="277"/>
      <c r="E328" s="278"/>
      <c r="F328" s="278"/>
      <c r="G328" s="278"/>
      <c r="H328" s="278"/>
      <c r="I328" s="278"/>
      <c r="J328" s="887"/>
      <c r="K328" s="897"/>
      <c r="L328" s="376"/>
      <c r="M328" s="382"/>
      <c r="N328" s="399"/>
      <c r="O328" s="400"/>
      <c r="P328" s="401"/>
    </row>
    <row r="329" spans="1:16" outlineLevel="3" x14ac:dyDescent="0.2">
      <c r="A329" s="661" t="e">
        <f>IF(#REF!="","",LEFT(B329,FIND(".",B329,3)))</f>
        <v>#REF!</v>
      </c>
      <c r="B329" s="248" t="s">
        <v>792</v>
      </c>
      <c r="C329" s="269" t="s">
        <v>793</v>
      </c>
      <c r="D329" s="277"/>
      <c r="E329" s="278"/>
      <c r="F329" s="278"/>
      <c r="G329" s="278"/>
      <c r="H329" s="278"/>
      <c r="I329" s="278"/>
      <c r="J329" s="887"/>
      <c r="K329" s="897"/>
      <c r="L329" s="376"/>
      <c r="M329" s="382"/>
      <c r="N329" s="399"/>
      <c r="O329" s="400"/>
      <c r="P329" s="401"/>
    </row>
    <row r="330" spans="1:16" outlineLevel="3" x14ac:dyDescent="0.2">
      <c r="A330" s="661" t="e">
        <f>IF(#REF!="","",LEFT(B330,FIND(".",B330,3)))</f>
        <v>#REF!</v>
      </c>
      <c r="B330" s="248" t="s">
        <v>794</v>
      </c>
      <c r="C330" s="269" t="s">
        <v>795</v>
      </c>
      <c r="D330" s="277"/>
      <c r="E330" s="278"/>
      <c r="F330" s="278"/>
      <c r="G330" s="278"/>
      <c r="H330" s="278"/>
      <c r="I330" s="278"/>
      <c r="J330" s="887"/>
      <c r="K330" s="897"/>
      <c r="L330" s="376"/>
      <c r="M330" s="382"/>
      <c r="N330" s="399"/>
      <c r="O330" s="400"/>
      <c r="P330" s="401"/>
    </row>
    <row r="331" spans="1:16" outlineLevel="3" x14ac:dyDescent="0.2">
      <c r="A331" s="661" t="e">
        <f>IF(#REF!="","",LEFT(B331,FIND(".",B331,3)))</f>
        <v>#REF!</v>
      </c>
      <c r="B331" s="248" t="s">
        <v>796</v>
      </c>
      <c r="C331" s="269" t="s">
        <v>797</v>
      </c>
      <c r="D331" s="277"/>
      <c r="E331" s="278"/>
      <c r="F331" s="278"/>
      <c r="G331" s="278"/>
      <c r="H331" s="278"/>
      <c r="I331" s="278"/>
      <c r="J331" s="887"/>
      <c r="K331" s="897"/>
      <c r="L331" s="376"/>
      <c r="M331" s="382"/>
      <c r="N331" s="399"/>
      <c r="O331" s="400"/>
      <c r="P331" s="401"/>
    </row>
    <row r="332" spans="1:16" outlineLevel="3" x14ac:dyDescent="0.2">
      <c r="A332" s="661" t="e">
        <f>IF(#REF!="","",LEFT(B332,FIND(".",B332,3)))</f>
        <v>#REF!</v>
      </c>
      <c r="B332" s="248" t="s">
        <v>798</v>
      </c>
      <c r="C332" s="269" t="s">
        <v>799</v>
      </c>
      <c r="D332" s="277"/>
      <c r="E332" s="278"/>
      <c r="F332" s="278"/>
      <c r="G332" s="278"/>
      <c r="H332" s="278"/>
      <c r="I332" s="278"/>
      <c r="J332" s="887"/>
      <c r="K332" s="897"/>
      <c r="L332" s="376"/>
      <c r="M332" s="382"/>
      <c r="N332" s="399"/>
      <c r="O332" s="400"/>
      <c r="P332" s="401"/>
    </row>
    <row r="333" spans="1:16" outlineLevel="3" x14ac:dyDescent="0.2">
      <c r="A333" s="661" t="e">
        <f>IF(#REF!="","",LEFT(B333,FIND(".",B333,3)))</f>
        <v>#REF!</v>
      </c>
      <c r="B333" s="248" t="s">
        <v>800</v>
      </c>
      <c r="C333" s="269" t="s">
        <v>801</v>
      </c>
      <c r="D333" s="277"/>
      <c r="E333" s="278"/>
      <c r="F333" s="278"/>
      <c r="G333" s="278"/>
      <c r="H333" s="278"/>
      <c r="I333" s="278"/>
      <c r="J333" s="887"/>
      <c r="K333" s="897"/>
      <c r="L333" s="376"/>
      <c r="M333" s="382"/>
      <c r="N333" s="399"/>
      <c r="O333" s="400"/>
      <c r="P333" s="401"/>
    </row>
    <row r="334" spans="1:16" outlineLevel="3" x14ac:dyDescent="0.2">
      <c r="A334" s="661" t="e">
        <f>IF(#REF!="","",LEFT(B334,FIND(".",B334,3)))</f>
        <v>#REF!</v>
      </c>
      <c r="B334" s="248" t="s">
        <v>802</v>
      </c>
      <c r="C334" s="269" t="s">
        <v>803</v>
      </c>
      <c r="D334" s="277"/>
      <c r="E334" s="278"/>
      <c r="F334" s="278"/>
      <c r="G334" s="278"/>
      <c r="H334" s="278"/>
      <c r="I334" s="278"/>
      <c r="J334" s="887"/>
      <c r="K334" s="897"/>
      <c r="L334" s="376"/>
      <c r="M334" s="382"/>
      <c r="N334" s="399"/>
      <c r="O334" s="400"/>
      <c r="P334" s="401"/>
    </row>
    <row r="335" spans="1:16" outlineLevel="3" x14ac:dyDescent="0.2">
      <c r="A335" s="661" t="e">
        <f>IF(#REF!="","",LEFT(B335,FIND(".",B335,3)))</f>
        <v>#REF!</v>
      </c>
      <c r="B335" s="248" t="s">
        <v>804</v>
      </c>
      <c r="C335" s="269" t="s">
        <v>805</v>
      </c>
      <c r="D335" s="277"/>
      <c r="E335" s="278"/>
      <c r="F335" s="278"/>
      <c r="G335" s="278"/>
      <c r="H335" s="278"/>
      <c r="I335" s="278"/>
      <c r="J335" s="887"/>
      <c r="K335" s="897"/>
      <c r="L335" s="376"/>
      <c r="M335" s="382"/>
      <c r="N335" s="399"/>
      <c r="O335" s="400"/>
      <c r="P335" s="401"/>
    </row>
    <row r="336" spans="1:16" outlineLevel="3" x14ac:dyDescent="0.2">
      <c r="A336" s="661" t="e">
        <f>IF(#REF!="","",LEFT(B336,FIND(".",B336,3)))</f>
        <v>#REF!</v>
      </c>
      <c r="B336" s="248" t="s">
        <v>806</v>
      </c>
      <c r="C336" s="269" t="s">
        <v>807</v>
      </c>
      <c r="D336" s="277"/>
      <c r="E336" s="278"/>
      <c r="F336" s="278"/>
      <c r="G336" s="278"/>
      <c r="H336" s="278"/>
      <c r="I336" s="278"/>
      <c r="J336" s="887"/>
      <c r="K336" s="897"/>
      <c r="L336" s="376"/>
      <c r="M336" s="382"/>
      <c r="N336" s="399"/>
      <c r="O336" s="400"/>
      <c r="P336" s="401"/>
    </row>
    <row r="337" spans="1:16" outlineLevel="3" x14ac:dyDescent="0.2">
      <c r="A337" s="661" t="e">
        <f>IF(#REF!="","",LEFT(B337,FIND(".",B337,3)))</f>
        <v>#REF!</v>
      </c>
      <c r="B337" s="248" t="s">
        <v>808</v>
      </c>
      <c r="C337" s="269" t="s">
        <v>809</v>
      </c>
      <c r="D337" s="277"/>
      <c r="E337" s="278"/>
      <c r="F337" s="278"/>
      <c r="G337" s="278"/>
      <c r="H337" s="278"/>
      <c r="I337" s="278"/>
      <c r="J337" s="887"/>
      <c r="K337" s="897"/>
      <c r="L337" s="376"/>
      <c r="M337" s="382"/>
      <c r="N337" s="399"/>
      <c r="O337" s="400"/>
      <c r="P337" s="401"/>
    </row>
    <row r="338" spans="1:16" outlineLevel="3" x14ac:dyDescent="0.2">
      <c r="A338" s="661" t="e">
        <f>IF(#REF!="","",LEFT(B338,FIND(".",B338,3)))</f>
        <v>#REF!</v>
      </c>
      <c r="B338" s="248" t="s">
        <v>810</v>
      </c>
      <c r="C338" s="269" t="s">
        <v>811</v>
      </c>
      <c r="D338" s="277"/>
      <c r="E338" s="278"/>
      <c r="F338" s="278"/>
      <c r="G338" s="278"/>
      <c r="H338" s="278"/>
      <c r="I338" s="278"/>
      <c r="J338" s="887"/>
      <c r="K338" s="897"/>
      <c r="L338" s="376"/>
      <c r="M338" s="382"/>
      <c r="N338" s="399"/>
      <c r="O338" s="400"/>
      <c r="P338" s="401"/>
    </row>
    <row r="339" spans="1:16" outlineLevel="3" x14ac:dyDescent="0.2">
      <c r="A339" s="661" t="e">
        <f>IF(#REF!="","",LEFT(B339,FIND(".",B339,3)))</f>
        <v>#REF!</v>
      </c>
      <c r="B339" s="248" t="s">
        <v>812</v>
      </c>
      <c r="C339" s="269" t="s">
        <v>813</v>
      </c>
      <c r="D339" s="277"/>
      <c r="E339" s="278"/>
      <c r="F339" s="278"/>
      <c r="G339" s="278"/>
      <c r="H339" s="278"/>
      <c r="I339" s="278"/>
      <c r="J339" s="887"/>
      <c r="K339" s="897"/>
      <c r="L339" s="376"/>
      <c r="M339" s="382"/>
      <c r="N339" s="399"/>
      <c r="O339" s="400"/>
      <c r="P339" s="401"/>
    </row>
    <row r="340" spans="1:16" outlineLevel="3" x14ac:dyDescent="0.2">
      <c r="A340" s="661" t="e">
        <f>IF(#REF!="","",LEFT(B340,FIND(".",B340,3)))</f>
        <v>#REF!</v>
      </c>
      <c r="B340" s="248" t="s">
        <v>814</v>
      </c>
      <c r="C340" s="269" t="s">
        <v>815</v>
      </c>
      <c r="D340" s="277"/>
      <c r="E340" s="278"/>
      <c r="F340" s="278"/>
      <c r="G340" s="278"/>
      <c r="H340" s="278"/>
      <c r="I340" s="278"/>
      <c r="J340" s="887"/>
      <c r="K340" s="897"/>
      <c r="L340" s="376"/>
      <c r="M340" s="382"/>
      <c r="N340" s="399"/>
      <c r="O340" s="400"/>
      <c r="P340" s="401"/>
    </row>
    <row r="341" spans="1:16" outlineLevel="3" x14ac:dyDescent="0.2">
      <c r="A341" s="661" t="e">
        <f>IF(#REF!="","",LEFT(B341,FIND(".",B341,3)))</f>
        <v>#REF!</v>
      </c>
      <c r="B341" s="248" t="s">
        <v>816</v>
      </c>
      <c r="C341" s="269" t="s">
        <v>817</v>
      </c>
      <c r="D341" s="277"/>
      <c r="E341" s="278"/>
      <c r="F341" s="278"/>
      <c r="G341" s="278"/>
      <c r="H341" s="278"/>
      <c r="I341" s="278"/>
      <c r="J341" s="887"/>
      <c r="K341" s="897"/>
      <c r="L341" s="376"/>
      <c r="M341" s="382"/>
      <c r="N341" s="399"/>
      <c r="O341" s="400"/>
      <c r="P341" s="401"/>
    </row>
    <row r="342" spans="1:16" outlineLevel="3" x14ac:dyDescent="0.2">
      <c r="A342" s="661" t="e">
        <f>IF(#REF!="","",LEFT(B342,FIND(".",B342,3)))</f>
        <v>#REF!</v>
      </c>
      <c r="B342" s="248" t="s">
        <v>818</v>
      </c>
      <c r="C342" s="269" t="s">
        <v>819</v>
      </c>
      <c r="D342" s="277"/>
      <c r="E342" s="278"/>
      <c r="F342" s="278"/>
      <c r="G342" s="278"/>
      <c r="H342" s="278"/>
      <c r="I342" s="278"/>
      <c r="J342" s="887"/>
      <c r="K342" s="897"/>
      <c r="L342" s="376"/>
      <c r="M342" s="382"/>
      <c r="N342" s="399"/>
      <c r="O342" s="400"/>
      <c r="P342" s="401"/>
    </row>
    <row r="343" spans="1:16" outlineLevel="3" x14ac:dyDescent="0.2">
      <c r="A343" s="661" t="e">
        <f>IF(#REF!="","",LEFT(B343,FIND(".",B343,3)))</f>
        <v>#REF!</v>
      </c>
      <c r="B343" s="248" t="s">
        <v>820</v>
      </c>
      <c r="C343" s="269" t="s">
        <v>821</v>
      </c>
      <c r="D343" s="277"/>
      <c r="E343" s="278"/>
      <c r="F343" s="278"/>
      <c r="G343" s="278"/>
      <c r="H343" s="278"/>
      <c r="I343" s="278"/>
      <c r="J343" s="887"/>
      <c r="K343" s="897"/>
      <c r="L343" s="376"/>
      <c r="M343" s="382"/>
      <c r="N343" s="399"/>
      <c r="O343" s="400"/>
      <c r="P343" s="401"/>
    </row>
    <row r="344" spans="1:16" outlineLevel="3" x14ac:dyDescent="0.2">
      <c r="A344" s="661" t="e">
        <f>IF(#REF!="","",LEFT(B344,FIND(".",B344,3)))</f>
        <v>#REF!</v>
      </c>
      <c r="B344" s="248" t="s">
        <v>822</v>
      </c>
      <c r="C344" s="269" t="s">
        <v>823</v>
      </c>
      <c r="D344" s="277"/>
      <c r="E344" s="278"/>
      <c r="F344" s="278"/>
      <c r="G344" s="278"/>
      <c r="H344" s="278"/>
      <c r="I344" s="278"/>
      <c r="J344" s="887"/>
      <c r="K344" s="897"/>
      <c r="L344" s="376"/>
      <c r="M344" s="382"/>
      <c r="N344" s="399"/>
      <c r="O344" s="400"/>
      <c r="P344" s="401"/>
    </row>
    <row r="345" spans="1:16" outlineLevel="3" x14ac:dyDescent="0.2">
      <c r="A345" s="661" t="e">
        <f>IF(#REF!="","",LEFT(B345,FIND(".",B345,3)))</f>
        <v>#REF!</v>
      </c>
      <c r="B345" s="248" t="s">
        <v>824</v>
      </c>
      <c r="C345" s="269" t="s">
        <v>825</v>
      </c>
      <c r="D345" s="277"/>
      <c r="E345" s="278"/>
      <c r="F345" s="278"/>
      <c r="G345" s="278"/>
      <c r="H345" s="278"/>
      <c r="I345" s="278"/>
      <c r="J345" s="887"/>
      <c r="K345" s="897"/>
      <c r="L345" s="376"/>
      <c r="M345" s="382"/>
      <c r="N345" s="399"/>
      <c r="O345" s="400"/>
      <c r="P345" s="401"/>
    </row>
    <row r="346" spans="1:16" outlineLevel="3" x14ac:dyDescent="0.2">
      <c r="A346" s="661" t="e">
        <f>IF(#REF!="","",LEFT(B346,FIND(".",B346,3)))</f>
        <v>#REF!</v>
      </c>
      <c r="B346" s="248" t="s">
        <v>826</v>
      </c>
      <c r="C346" s="269" t="s">
        <v>827</v>
      </c>
      <c r="D346" s="277"/>
      <c r="E346" s="278"/>
      <c r="F346" s="278"/>
      <c r="G346" s="278"/>
      <c r="H346" s="278"/>
      <c r="I346" s="278"/>
      <c r="J346" s="887"/>
      <c r="K346" s="897"/>
      <c r="L346" s="376"/>
      <c r="M346" s="382"/>
      <c r="N346" s="399"/>
      <c r="O346" s="400"/>
      <c r="P346" s="401"/>
    </row>
    <row r="347" spans="1:16" outlineLevel="3" x14ac:dyDescent="0.2">
      <c r="A347" s="661" t="e">
        <f>IF(#REF!="","",LEFT(B347,FIND(".",B347,3)))</f>
        <v>#REF!</v>
      </c>
      <c r="B347" s="248" t="s">
        <v>828</v>
      </c>
      <c r="C347" s="269" t="s">
        <v>829</v>
      </c>
      <c r="D347" s="277"/>
      <c r="E347" s="278"/>
      <c r="F347" s="278"/>
      <c r="G347" s="278"/>
      <c r="H347" s="278"/>
      <c r="I347" s="278"/>
      <c r="J347" s="887"/>
      <c r="K347" s="897"/>
      <c r="L347" s="376"/>
      <c r="M347" s="382"/>
      <c r="N347" s="399"/>
      <c r="O347" s="400"/>
      <c r="P347" s="401"/>
    </row>
    <row r="348" spans="1:16" outlineLevel="3" x14ac:dyDescent="0.2">
      <c r="A348" s="661" t="e">
        <f>IF(#REF!="","",LEFT(B348,FIND(".",B348,3)))</f>
        <v>#REF!</v>
      </c>
      <c r="B348" s="248" t="s">
        <v>830</v>
      </c>
      <c r="C348" s="269" t="s">
        <v>831</v>
      </c>
      <c r="D348" s="277"/>
      <c r="E348" s="278"/>
      <c r="F348" s="278"/>
      <c r="G348" s="278"/>
      <c r="H348" s="278"/>
      <c r="I348" s="278"/>
      <c r="J348" s="887"/>
      <c r="K348" s="897"/>
      <c r="L348" s="376"/>
      <c r="M348" s="382"/>
      <c r="N348" s="399"/>
      <c r="O348" s="400"/>
      <c r="P348" s="401"/>
    </row>
    <row r="349" spans="1:16" outlineLevel="3" x14ac:dyDescent="0.2">
      <c r="A349" s="661" t="e">
        <f>IF(#REF!="","",LEFT(B349,FIND(".",B349,3)))</f>
        <v>#REF!</v>
      </c>
      <c r="B349" s="248" t="s">
        <v>832</v>
      </c>
      <c r="C349" s="269" t="s">
        <v>833</v>
      </c>
      <c r="D349" s="277"/>
      <c r="E349" s="278"/>
      <c r="F349" s="278"/>
      <c r="G349" s="278"/>
      <c r="H349" s="278"/>
      <c r="I349" s="278"/>
      <c r="J349" s="887"/>
      <c r="K349" s="897"/>
      <c r="L349" s="376"/>
      <c r="M349" s="382"/>
      <c r="N349" s="399"/>
      <c r="O349" s="400"/>
      <c r="P349" s="401"/>
    </row>
    <row r="350" spans="1:16" outlineLevel="3" x14ac:dyDescent="0.2">
      <c r="A350" s="661" t="e">
        <f>IF(#REF!="","",LEFT(B350,FIND(".",B350,3)))</f>
        <v>#REF!</v>
      </c>
      <c r="B350" s="248" t="s">
        <v>834</v>
      </c>
      <c r="C350" s="269" t="s">
        <v>835</v>
      </c>
      <c r="D350" s="277"/>
      <c r="E350" s="278"/>
      <c r="F350" s="278"/>
      <c r="G350" s="278"/>
      <c r="H350" s="278"/>
      <c r="I350" s="278"/>
      <c r="J350" s="887"/>
      <c r="K350" s="897"/>
      <c r="L350" s="376"/>
      <c r="M350" s="382"/>
      <c r="N350" s="399"/>
      <c r="O350" s="400"/>
      <c r="P350" s="401"/>
    </row>
    <row r="351" spans="1:16" outlineLevel="3" x14ac:dyDescent="0.2">
      <c r="A351" s="661" t="e">
        <f>IF(#REF!="","",LEFT(B351,FIND(".",B351,3)))</f>
        <v>#REF!</v>
      </c>
      <c r="B351" s="248" t="s">
        <v>836</v>
      </c>
      <c r="C351" s="269" t="s">
        <v>837</v>
      </c>
      <c r="D351" s="277"/>
      <c r="E351" s="278"/>
      <c r="F351" s="278"/>
      <c r="G351" s="278"/>
      <c r="H351" s="278"/>
      <c r="I351" s="278"/>
      <c r="J351" s="887"/>
      <c r="K351" s="897"/>
      <c r="L351" s="376"/>
      <c r="M351" s="382"/>
      <c r="N351" s="399"/>
      <c r="O351" s="400"/>
      <c r="P351" s="401"/>
    </row>
    <row r="352" spans="1:16" outlineLevel="3" x14ac:dyDescent="0.2">
      <c r="A352" s="661" t="e">
        <f>IF(#REF!="","",LEFT(B352,FIND(".",B352,3)))</f>
        <v>#REF!</v>
      </c>
      <c r="B352" s="248" t="s">
        <v>838</v>
      </c>
      <c r="C352" s="269" t="s">
        <v>839</v>
      </c>
      <c r="D352" s="277"/>
      <c r="E352" s="278"/>
      <c r="F352" s="278"/>
      <c r="G352" s="278"/>
      <c r="H352" s="278"/>
      <c r="I352" s="278"/>
      <c r="J352" s="887"/>
      <c r="K352" s="897"/>
      <c r="L352" s="376"/>
      <c r="M352" s="382"/>
      <c r="N352" s="399"/>
      <c r="O352" s="400"/>
      <c r="P352" s="401"/>
    </row>
    <row r="353" spans="1:16" outlineLevel="3" x14ac:dyDescent="0.2">
      <c r="A353" s="661" t="e">
        <f>IF(#REF!="","",LEFT(B353,FIND(".",B353,3)))</f>
        <v>#REF!</v>
      </c>
      <c r="B353" s="248" t="s">
        <v>840</v>
      </c>
      <c r="C353" s="269" t="s">
        <v>841</v>
      </c>
      <c r="D353" s="277"/>
      <c r="E353" s="278"/>
      <c r="F353" s="278"/>
      <c r="G353" s="278"/>
      <c r="H353" s="278"/>
      <c r="I353" s="278"/>
      <c r="J353" s="887"/>
      <c r="K353" s="897"/>
      <c r="L353" s="376"/>
      <c r="M353" s="382"/>
      <c r="N353" s="399"/>
      <c r="O353" s="400"/>
      <c r="P353" s="401"/>
    </row>
    <row r="354" spans="1:16" outlineLevel="3" x14ac:dyDescent="0.2">
      <c r="A354" s="661" t="e">
        <f>IF(#REF!="","",LEFT(B354,FIND(".",B354,3)))</f>
        <v>#REF!</v>
      </c>
      <c r="B354" s="248" t="s">
        <v>842</v>
      </c>
      <c r="C354" s="269" t="s">
        <v>843</v>
      </c>
      <c r="D354" s="277"/>
      <c r="E354" s="278"/>
      <c r="F354" s="278"/>
      <c r="G354" s="278"/>
      <c r="H354" s="278"/>
      <c r="I354" s="278"/>
      <c r="J354" s="887"/>
      <c r="K354" s="897"/>
      <c r="L354" s="376"/>
      <c r="M354" s="382"/>
      <c r="N354" s="399"/>
      <c r="O354" s="400"/>
      <c r="P354" s="401"/>
    </row>
    <row r="355" spans="1:16" outlineLevel="3" x14ac:dyDescent="0.2">
      <c r="A355" s="661" t="e">
        <f>IF(#REF!="","",LEFT(B355,FIND(".",B355,3)))</f>
        <v>#REF!</v>
      </c>
      <c r="B355" s="248" t="s">
        <v>844</v>
      </c>
      <c r="C355" s="269" t="s">
        <v>845</v>
      </c>
      <c r="D355" s="277"/>
      <c r="E355" s="278"/>
      <c r="F355" s="278"/>
      <c r="G355" s="278"/>
      <c r="H355" s="278"/>
      <c r="I355" s="278"/>
      <c r="J355" s="887"/>
      <c r="K355" s="897"/>
      <c r="L355" s="376"/>
      <c r="M355" s="382"/>
      <c r="N355" s="399"/>
      <c r="O355" s="400"/>
      <c r="P355" s="401"/>
    </row>
    <row r="356" spans="1:16" outlineLevel="3" x14ac:dyDescent="0.2">
      <c r="A356" s="661" t="e">
        <f>IF(#REF!="","",LEFT(B356,FIND(".",B356,3)))</f>
        <v>#REF!</v>
      </c>
      <c r="B356" s="248" t="s">
        <v>846</v>
      </c>
      <c r="C356" s="269" t="s">
        <v>847</v>
      </c>
      <c r="D356" s="277"/>
      <c r="E356" s="278"/>
      <c r="F356" s="278"/>
      <c r="G356" s="278"/>
      <c r="H356" s="278"/>
      <c r="I356" s="278"/>
      <c r="J356" s="887"/>
      <c r="K356" s="897"/>
      <c r="L356" s="376"/>
      <c r="M356" s="382"/>
      <c r="N356" s="399"/>
      <c r="O356" s="400"/>
      <c r="P356" s="401"/>
    </row>
    <row r="357" spans="1:16" outlineLevel="3" x14ac:dyDescent="0.2">
      <c r="A357" s="661" t="e">
        <f>IF(#REF!="","",LEFT(B357,FIND(".",B357,3)))</f>
        <v>#REF!</v>
      </c>
      <c r="B357" s="248" t="s">
        <v>848</v>
      </c>
      <c r="C357" s="269" t="s">
        <v>849</v>
      </c>
      <c r="D357" s="277"/>
      <c r="E357" s="278"/>
      <c r="F357" s="278"/>
      <c r="G357" s="278"/>
      <c r="H357" s="278"/>
      <c r="I357" s="278"/>
      <c r="J357" s="887"/>
      <c r="K357" s="897"/>
      <c r="L357" s="376"/>
      <c r="M357" s="382"/>
      <c r="N357" s="399"/>
      <c r="O357" s="400"/>
      <c r="P357" s="401"/>
    </row>
    <row r="358" spans="1:16" outlineLevel="3" x14ac:dyDescent="0.2">
      <c r="A358" s="661" t="e">
        <f>IF(#REF!="","",LEFT(B358,FIND(".",B358,3)))</f>
        <v>#REF!</v>
      </c>
      <c r="B358" s="248" t="s">
        <v>850</v>
      </c>
      <c r="C358" s="269" t="s">
        <v>851</v>
      </c>
      <c r="D358" s="277"/>
      <c r="E358" s="278"/>
      <c r="F358" s="278"/>
      <c r="G358" s="278"/>
      <c r="H358" s="278"/>
      <c r="I358" s="278"/>
      <c r="J358" s="887"/>
      <c r="K358" s="897"/>
      <c r="L358" s="376"/>
      <c r="M358" s="382"/>
      <c r="N358" s="399"/>
      <c r="O358" s="400"/>
      <c r="P358" s="401"/>
    </row>
    <row r="359" spans="1:16" outlineLevel="3" x14ac:dyDescent="0.2">
      <c r="A359" s="661" t="e">
        <f>IF(#REF!="","",LEFT(B359,FIND(".",B359,3)))</f>
        <v>#REF!</v>
      </c>
      <c r="B359" s="248" t="s">
        <v>852</v>
      </c>
      <c r="C359" s="269" t="s">
        <v>853</v>
      </c>
      <c r="D359" s="277"/>
      <c r="E359" s="278"/>
      <c r="F359" s="278"/>
      <c r="G359" s="278"/>
      <c r="H359" s="278"/>
      <c r="I359" s="278"/>
      <c r="J359" s="887"/>
      <c r="K359" s="897"/>
      <c r="L359" s="376"/>
      <c r="M359" s="382"/>
      <c r="N359" s="399"/>
      <c r="O359" s="400"/>
      <c r="P359" s="401"/>
    </row>
    <row r="360" spans="1:16" outlineLevel="3" x14ac:dyDescent="0.2">
      <c r="A360" s="661" t="e">
        <f>IF(#REF!="","",LEFT(B360,FIND(".",B360,3)))</f>
        <v>#REF!</v>
      </c>
      <c r="B360" s="248" t="s">
        <v>854</v>
      </c>
      <c r="C360" s="269" t="s">
        <v>855</v>
      </c>
      <c r="D360" s="277"/>
      <c r="E360" s="278"/>
      <c r="F360" s="278"/>
      <c r="G360" s="278"/>
      <c r="H360" s="278"/>
      <c r="I360" s="278"/>
      <c r="J360" s="887"/>
      <c r="K360" s="897"/>
      <c r="L360" s="376"/>
      <c r="M360" s="382"/>
      <c r="N360" s="399"/>
      <c r="O360" s="400"/>
      <c r="P360" s="401"/>
    </row>
    <row r="361" spans="1:16" outlineLevel="3" x14ac:dyDescent="0.2">
      <c r="A361" s="661" t="e">
        <f>IF(#REF!="","",LEFT(B361,FIND(".",B361,3)))</f>
        <v>#REF!</v>
      </c>
      <c r="B361" s="248" t="s">
        <v>856</v>
      </c>
      <c r="C361" s="269" t="s">
        <v>857</v>
      </c>
      <c r="D361" s="277"/>
      <c r="E361" s="278"/>
      <c r="F361" s="278"/>
      <c r="G361" s="278"/>
      <c r="H361" s="278"/>
      <c r="I361" s="278"/>
      <c r="J361" s="887"/>
      <c r="K361" s="897"/>
      <c r="L361" s="376"/>
      <c r="M361" s="382"/>
      <c r="N361" s="399"/>
      <c r="O361" s="400"/>
      <c r="P361" s="401"/>
    </row>
    <row r="362" spans="1:16" outlineLevel="3" x14ac:dyDescent="0.2">
      <c r="A362" s="661" t="e">
        <f>IF(#REF!="","",LEFT(B362,FIND(".",B362,3)))</f>
        <v>#REF!</v>
      </c>
      <c r="B362" s="248" t="s">
        <v>858</v>
      </c>
      <c r="C362" s="269" t="s">
        <v>859</v>
      </c>
      <c r="D362" s="277"/>
      <c r="E362" s="278"/>
      <c r="F362" s="278"/>
      <c r="G362" s="278"/>
      <c r="H362" s="278"/>
      <c r="I362" s="278"/>
      <c r="J362" s="887"/>
      <c r="K362" s="897"/>
      <c r="L362" s="376"/>
      <c r="M362" s="382"/>
      <c r="N362" s="399"/>
      <c r="O362" s="400"/>
      <c r="P362" s="401"/>
    </row>
    <row r="363" spans="1:16" outlineLevel="3" x14ac:dyDescent="0.2">
      <c r="A363" s="661" t="e">
        <f>IF(#REF!="","",LEFT(B363,FIND(".",B363,3)))</f>
        <v>#REF!</v>
      </c>
      <c r="B363" s="248" t="s">
        <v>860</v>
      </c>
      <c r="C363" s="269" t="s">
        <v>861</v>
      </c>
      <c r="D363" s="277"/>
      <c r="E363" s="278"/>
      <c r="F363" s="278"/>
      <c r="G363" s="278"/>
      <c r="H363" s="278"/>
      <c r="I363" s="278"/>
      <c r="J363" s="887"/>
      <c r="K363" s="897"/>
      <c r="L363" s="376"/>
      <c r="M363" s="382"/>
      <c r="N363" s="399"/>
      <c r="O363" s="400"/>
      <c r="P363" s="401"/>
    </row>
    <row r="364" spans="1:16" outlineLevel="3" x14ac:dyDescent="0.2">
      <c r="A364" s="661" t="e">
        <f>IF(#REF!="","",LEFT(B364,FIND(".",B364,3)))</f>
        <v>#REF!</v>
      </c>
      <c r="B364" s="248" t="s">
        <v>862</v>
      </c>
      <c r="C364" s="269" t="s">
        <v>863</v>
      </c>
      <c r="D364" s="277"/>
      <c r="E364" s="278"/>
      <c r="F364" s="278"/>
      <c r="G364" s="278"/>
      <c r="H364" s="278"/>
      <c r="I364" s="278"/>
      <c r="J364" s="887"/>
      <c r="K364" s="897"/>
      <c r="L364" s="376"/>
      <c r="M364" s="382"/>
      <c r="N364" s="399"/>
      <c r="O364" s="400"/>
      <c r="P364" s="401"/>
    </row>
    <row r="365" spans="1:16" outlineLevel="3" x14ac:dyDescent="0.2">
      <c r="A365" s="661" t="e">
        <f>IF(#REF!="","",LEFT(B365,FIND(".",B365,3)))</f>
        <v>#REF!</v>
      </c>
      <c r="B365" s="285" t="s">
        <v>864</v>
      </c>
      <c r="C365" s="286" t="s">
        <v>865</v>
      </c>
      <c r="D365" s="587"/>
      <c r="E365" s="588"/>
      <c r="F365" s="588"/>
      <c r="G365" s="588"/>
      <c r="H365" s="588"/>
      <c r="I365" s="588"/>
      <c r="J365" s="888"/>
      <c r="K365" s="898"/>
      <c r="L365" s="378"/>
      <c r="M365" s="393"/>
      <c r="N365" s="426"/>
      <c r="O365" s="427"/>
      <c r="P365" s="428"/>
    </row>
    <row r="366" spans="1:16" s="237" customFormat="1" ht="15.75" x14ac:dyDescent="0.2">
      <c r="A366" s="664"/>
      <c r="B366" s="632" t="s">
        <v>25</v>
      </c>
      <c r="C366" s="642" t="s">
        <v>866</v>
      </c>
      <c r="D366" s="633"/>
      <c r="E366" s="634"/>
      <c r="F366" s="635"/>
      <c r="G366" s="635"/>
      <c r="H366" s="635"/>
      <c r="I366" s="635"/>
      <c r="J366" s="635"/>
      <c r="K366" s="635"/>
      <c r="L366" s="636"/>
      <c r="M366" s="637"/>
      <c r="N366" s="638"/>
      <c r="O366" s="639"/>
      <c r="P366" s="640"/>
    </row>
    <row r="367" spans="1:16" outlineLevel="1" x14ac:dyDescent="0.2">
      <c r="A367" s="663"/>
      <c r="B367" s="243" t="s">
        <v>78</v>
      </c>
      <c r="C367" s="318" t="s">
        <v>77</v>
      </c>
      <c r="D367" s="244"/>
      <c r="E367" s="245"/>
      <c r="F367" s="246"/>
      <c r="G367" s="246"/>
      <c r="H367" s="246"/>
      <c r="I367" s="246"/>
      <c r="J367" s="246"/>
      <c r="K367" s="246"/>
      <c r="L367" s="369"/>
      <c r="M367" s="370"/>
      <c r="N367" s="405"/>
      <c r="O367" s="406"/>
      <c r="P367" s="407"/>
    </row>
    <row r="368" spans="1:16" outlineLevel="3" x14ac:dyDescent="0.2">
      <c r="A368" s="661" t="e">
        <f>IF(#REF!="","",LEFT(B368,FIND(".",B368,3)))</f>
        <v>#REF!</v>
      </c>
      <c r="B368" s="259" t="s">
        <v>867</v>
      </c>
      <c r="C368" s="260" t="s">
        <v>868</v>
      </c>
      <c r="D368" s="261"/>
      <c r="E368" s="262"/>
      <c r="F368" s="258"/>
      <c r="G368" s="258"/>
      <c r="H368" s="258"/>
      <c r="I368" s="258"/>
      <c r="J368" s="885"/>
      <c r="K368" s="894"/>
      <c r="L368" s="377"/>
      <c r="M368" s="381"/>
      <c r="N368" s="408"/>
      <c r="O368" s="409"/>
      <c r="P368" s="410"/>
    </row>
    <row r="369" spans="1:16" outlineLevel="3" x14ac:dyDescent="0.2">
      <c r="A369" s="661" t="e">
        <f>IF(#REF!="","",LEFT(B369,FIND(".",B369,3)))</f>
        <v>#REF!</v>
      </c>
      <c r="B369" s="248" t="s">
        <v>869</v>
      </c>
      <c r="C369" s="269" t="s">
        <v>870</v>
      </c>
      <c r="D369" s="263"/>
      <c r="E369" s="264"/>
      <c r="F369" s="255"/>
      <c r="G369" s="255"/>
      <c r="H369" s="255"/>
      <c r="I369" s="255"/>
      <c r="J369" s="883"/>
      <c r="K369" s="892"/>
      <c r="L369" s="376"/>
      <c r="M369" s="382"/>
      <c r="N369" s="399"/>
      <c r="O369" s="400"/>
      <c r="P369" s="401"/>
    </row>
    <row r="370" spans="1:16" outlineLevel="3" x14ac:dyDescent="0.2">
      <c r="A370" s="661" t="e">
        <f>IF(#REF!="","",LEFT(B370,FIND(".",B370,3)))</f>
        <v>#REF!</v>
      </c>
      <c r="B370" s="248" t="s">
        <v>871</v>
      </c>
      <c r="C370" s="269" t="s">
        <v>872</v>
      </c>
      <c r="D370" s="263"/>
      <c r="E370" s="264"/>
      <c r="F370" s="255"/>
      <c r="G370" s="255"/>
      <c r="H370" s="255"/>
      <c r="I370" s="255"/>
      <c r="J370" s="883"/>
      <c r="K370" s="892"/>
      <c r="L370" s="376"/>
      <c r="M370" s="382"/>
      <c r="N370" s="399"/>
      <c r="O370" s="400"/>
      <c r="P370" s="401"/>
    </row>
    <row r="371" spans="1:16" ht="25.5" outlineLevel="3" x14ac:dyDescent="0.2">
      <c r="A371" s="661" t="e">
        <f>IF(#REF!="","",LEFT(B371,FIND(".",B371,3)))</f>
        <v>#REF!</v>
      </c>
      <c r="B371" s="248" t="s">
        <v>873</v>
      </c>
      <c r="C371" s="269" t="s">
        <v>874</v>
      </c>
      <c r="D371" s="263"/>
      <c r="E371" s="264"/>
      <c r="F371" s="255"/>
      <c r="G371" s="255"/>
      <c r="H371" s="255"/>
      <c r="I371" s="255"/>
      <c r="J371" s="883"/>
      <c r="K371" s="892"/>
      <c r="L371" s="376"/>
      <c r="M371" s="382"/>
      <c r="N371" s="399"/>
      <c r="O371" s="400"/>
      <c r="P371" s="401"/>
    </row>
    <row r="372" spans="1:16" outlineLevel="3" x14ac:dyDescent="0.2">
      <c r="A372" s="661" t="e">
        <f>IF(#REF!="","",LEFT(B372,FIND(".",B372,3)))</f>
        <v>#REF!</v>
      </c>
      <c r="B372" s="248" t="s">
        <v>875</v>
      </c>
      <c r="C372" s="269" t="s">
        <v>876</v>
      </c>
      <c r="D372" s="263"/>
      <c r="E372" s="264"/>
      <c r="F372" s="255"/>
      <c r="G372" s="255"/>
      <c r="H372" s="255"/>
      <c r="I372" s="255"/>
      <c r="J372" s="883"/>
      <c r="K372" s="892"/>
      <c r="L372" s="376"/>
      <c r="M372" s="382"/>
      <c r="N372" s="399"/>
      <c r="O372" s="400"/>
      <c r="P372" s="401"/>
    </row>
    <row r="373" spans="1:16" outlineLevel="3" x14ac:dyDescent="0.2">
      <c r="A373" s="661" t="e">
        <f>IF(#REF!="","",LEFT(B373,FIND(".",B373,3)))</f>
        <v>#REF!</v>
      </c>
      <c r="B373" s="248" t="s">
        <v>877</v>
      </c>
      <c r="C373" s="269" t="s">
        <v>878</v>
      </c>
      <c r="D373" s="263"/>
      <c r="E373" s="264"/>
      <c r="F373" s="255"/>
      <c r="G373" s="255"/>
      <c r="H373" s="255"/>
      <c r="I373" s="255"/>
      <c r="J373" s="883"/>
      <c r="K373" s="892"/>
      <c r="L373" s="376"/>
      <c r="M373" s="382"/>
      <c r="N373" s="399"/>
      <c r="O373" s="400"/>
      <c r="P373" s="401"/>
    </row>
    <row r="374" spans="1:16" outlineLevel="3" x14ac:dyDescent="0.2">
      <c r="A374" s="661" t="e">
        <f>IF(#REF!="","",LEFT(B374,FIND(".",B374,3)))</f>
        <v>#REF!</v>
      </c>
      <c r="B374" s="248" t="s">
        <v>879</v>
      </c>
      <c r="C374" s="269" t="s">
        <v>880</v>
      </c>
      <c r="D374" s="263"/>
      <c r="E374" s="264"/>
      <c r="F374" s="255"/>
      <c r="G374" s="255"/>
      <c r="H374" s="255"/>
      <c r="I374" s="255"/>
      <c r="J374" s="883"/>
      <c r="K374" s="892"/>
      <c r="L374" s="376"/>
      <c r="M374" s="382"/>
      <c r="N374" s="399"/>
      <c r="O374" s="400"/>
      <c r="P374" s="401"/>
    </row>
    <row r="375" spans="1:16" outlineLevel="3" x14ac:dyDescent="0.2">
      <c r="A375" s="661" t="e">
        <f>IF(#REF!="","",LEFT(B375,FIND(".",B375,3)))</f>
        <v>#REF!</v>
      </c>
      <c r="B375" s="248" t="s">
        <v>881</v>
      </c>
      <c r="C375" s="269" t="s">
        <v>882</v>
      </c>
      <c r="D375" s="263"/>
      <c r="E375" s="264"/>
      <c r="F375" s="255"/>
      <c r="G375" s="255"/>
      <c r="H375" s="255"/>
      <c r="I375" s="255"/>
      <c r="J375" s="883"/>
      <c r="K375" s="892"/>
      <c r="L375" s="376"/>
      <c r="M375" s="382"/>
      <c r="N375" s="399"/>
      <c r="O375" s="400"/>
      <c r="P375" s="401"/>
    </row>
    <row r="376" spans="1:16" outlineLevel="3" x14ac:dyDescent="0.2">
      <c r="A376" s="661" t="e">
        <f>IF(#REF!="","",LEFT(B376,FIND(".",B376,3)))</f>
        <v>#REF!</v>
      </c>
      <c r="B376" s="248" t="s">
        <v>883</v>
      </c>
      <c r="C376" s="269" t="s">
        <v>884</v>
      </c>
      <c r="D376" s="263"/>
      <c r="E376" s="264"/>
      <c r="F376" s="255"/>
      <c r="G376" s="255"/>
      <c r="H376" s="255"/>
      <c r="I376" s="255"/>
      <c r="J376" s="883"/>
      <c r="K376" s="892"/>
      <c r="L376" s="376"/>
      <c r="M376" s="382"/>
      <c r="N376" s="399"/>
      <c r="O376" s="400"/>
      <c r="P376" s="401"/>
    </row>
    <row r="377" spans="1:16" outlineLevel="3" x14ac:dyDescent="0.2">
      <c r="A377" s="661" t="e">
        <f>IF(#REF!="","",LEFT(B377,FIND(".",B377,3)))</f>
        <v>#REF!</v>
      </c>
      <c r="B377" s="248" t="s">
        <v>885</v>
      </c>
      <c r="C377" s="269" t="s">
        <v>886</v>
      </c>
      <c r="D377" s="263"/>
      <c r="E377" s="264"/>
      <c r="F377" s="255"/>
      <c r="G377" s="255"/>
      <c r="H377" s="255"/>
      <c r="I377" s="255"/>
      <c r="J377" s="883"/>
      <c r="K377" s="892"/>
      <c r="L377" s="376"/>
      <c r="M377" s="382"/>
      <c r="N377" s="399"/>
      <c r="O377" s="400"/>
      <c r="P377" s="401"/>
    </row>
    <row r="378" spans="1:16" outlineLevel="3" x14ac:dyDescent="0.2">
      <c r="A378" s="661" t="e">
        <f>IF(#REF!="","",LEFT(B378,FIND(".",B378,3)))</f>
        <v>#REF!</v>
      </c>
      <c r="B378" s="248" t="s">
        <v>887</v>
      </c>
      <c r="C378" s="269" t="s">
        <v>888</v>
      </c>
      <c r="D378" s="263"/>
      <c r="E378" s="264"/>
      <c r="F378" s="255"/>
      <c r="G378" s="255"/>
      <c r="H378" s="255"/>
      <c r="I378" s="255"/>
      <c r="J378" s="883"/>
      <c r="K378" s="892"/>
      <c r="L378" s="376"/>
      <c r="M378" s="382"/>
      <c r="N378" s="399"/>
      <c r="O378" s="400"/>
      <c r="P378" s="401"/>
    </row>
    <row r="379" spans="1:16" outlineLevel="3" x14ac:dyDescent="0.2">
      <c r="A379" s="661" t="e">
        <f>IF(#REF!="","",LEFT(B379,FIND(".",B379,3)))</f>
        <v>#REF!</v>
      </c>
      <c r="B379" s="248" t="s">
        <v>889</v>
      </c>
      <c r="C379" s="269" t="s">
        <v>890</v>
      </c>
      <c r="D379" s="263"/>
      <c r="E379" s="264"/>
      <c r="F379" s="255"/>
      <c r="G379" s="255"/>
      <c r="H379" s="255"/>
      <c r="I379" s="255"/>
      <c r="J379" s="883"/>
      <c r="K379" s="892"/>
      <c r="L379" s="376"/>
      <c r="M379" s="382"/>
      <c r="N379" s="399"/>
      <c r="O379" s="400"/>
      <c r="P379" s="401"/>
    </row>
    <row r="380" spans="1:16" outlineLevel="3" x14ac:dyDescent="0.2">
      <c r="A380" s="661" t="e">
        <f>IF(#REF!="","",LEFT(B380,FIND(".",B380,3)))</f>
        <v>#REF!</v>
      </c>
      <c r="B380" s="248" t="s">
        <v>891</v>
      </c>
      <c r="C380" s="269" t="s">
        <v>892</v>
      </c>
      <c r="D380" s="263"/>
      <c r="E380" s="264"/>
      <c r="F380" s="255"/>
      <c r="G380" s="255"/>
      <c r="H380" s="255"/>
      <c r="I380" s="255"/>
      <c r="J380" s="883"/>
      <c r="K380" s="892"/>
      <c r="L380" s="376"/>
      <c r="M380" s="382"/>
      <c r="N380" s="399"/>
      <c r="O380" s="400"/>
      <c r="P380" s="401"/>
    </row>
    <row r="381" spans="1:16" outlineLevel="3" x14ac:dyDescent="0.2">
      <c r="A381" s="661" t="e">
        <f>IF(#REF!="","",LEFT(B381,FIND(".",B381,3)))</f>
        <v>#REF!</v>
      </c>
      <c r="B381" s="248" t="s">
        <v>893</v>
      </c>
      <c r="C381" s="269" t="s">
        <v>894</v>
      </c>
      <c r="D381" s="263"/>
      <c r="E381" s="264"/>
      <c r="F381" s="255"/>
      <c r="G381" s="255"/>
      <c r="H381" s="255"/>
      <c r="I381" s="255"/>
      <c r="J381" s="883"/>
      <c r="K381" s="892"/>
      <c r="L381" s="376"/>
      <c r="M381" s="382"/>
      <c r="N381" s="399"/>
      <c r="O381" s="400"/>
      <c r="P381" s="401"/>
    </row>
    <row r="382" spans="1:16" outlineLevel="3" x14ac:dyDescent="0.2">
      <c r="A382" s="661" t="e">
        <f>IF(#REF!="","",LEFT(B382,FIND(".",B382,3)))</f>
        <v>#REF!</v>
      </c>
      <c r="B382" s="248" t="s">
        <v>895</v>
      </c>
      <c r="C382" s="249" t="s">
        <v>896</v>
      </c>
      <c r="D382" s="263"/>
      <c r="E382" s="264"/>
      <c r="F382" s="255"/>
      <c r="G382" s="255"/>
      <c r="H382" s="255"/>
      <c r="I382" s="255"/>
      <c r="J382" s="883"/>
      <c r="K382" s="892"/>
      <c r="L382" s="376"/>
      <c r="M382" s="380"/>
      <c r="N382" s="399"/>
      <c r="O382" s="400"/>
      <c r="P382" s="401"/>
    </row>
    <row r="383" spans="1:16" ht="25.5" outlineLevel="3" x14ac:dyDescent="0.2">
      <c r="A383" s="661" t="e">
        <f>IF(#REF!="","",LEFT(B383,FIND(".",B383,3)))</f>
        <v>#REF!</v>
      </c>
      <c r="B383" s="248" t="s">
        <v>897</v>
      </c>
      <c r="C383" s="269" t="s">
        <v>898</v>
      </c>
      <c r="D383" s="263"/>
      <c r="E383" s="264"/>
      <c r="F383" s="255"/>
      <c r="G383" s="255"/>
      <c r="H383" s="255"/>
      <c r="I383" s="255"/>
      <c r="J383" s="883"/>
      <c r="K383" s="892"/>
      <c r="L383" s="376"/>
      <c r="M383" s="382"/>
      <c r="N383" s="399"/>
      <c r="O383" s="400"/>
      <c r="P383" s="401"/>
    </row>
    <row r="384" spans="1:16" outlineLevel="3" x14ac:dyDescent="0.2">
      <c r="A384" s="661" t="e">
        <f>IF(#REF!="","",LEFT(B384,FIND(".",B384,3)))</f>
        <v>#REF!</v>
      </c>
      <c r="B384" s="248" t="s">
        <v>899</v>
      </c>
      <c r="C384" s="269" t="s">
        <v>900</v>
      </c>
      <c r="D384" s="263"/>
      <c r="E384" s="264"/>
      <c r="F384" s="255"/>
      <c r="G384" s="255"/>
      <c r="H384" s="255"/>
      <c r="I384" s="255"/>
      <c r="J384" s="883"/>
      <c r="K384" s="892"/>
      <c r="L384" s="376"/>
      <c r="M384" s="382"/>
      <c r="N384" s="399"/>
      <c r="O384" s="400"/>
      <c r="P384" s="401"/>
    </row>
    <row r="385" spans="1:16" outlineLevel="3" x14ac:dyDescent="0.2">
      <c r="A385" s="661" t="e">
        <f>IF(#REF!="","",LEFT(B385,FIND(".",B385,3)))</f>
        <v>#REF!</v>
      </c>
      <c r="B385" s="285" t="s">
        <v>901</v>
      </c>
      <c r="C385" s="286" t="s">
        <v>902</v>
      </c>
      <c r="D385" s="271"/>
      <c r="E385" s="272"/>
      <c r="F385" s="273"/>
      <c r="G385" s="273"/>
      <c r="H385" s="273"/>
      <c r="I385" s="273"/>
      <c r="J385" s="884"/>
      <c r="K385" s="893"/>
      <c r="L385" s="378"/>
      <c r="M385" s="393"/>
      <c r="N385" s="426"/>
      <c r="O385" s="427"/>
      <c r="P385" s="428"/>
    </row>
    <row r="386" spans="1:16" outlineLevel="1" x14ac:dyDescent="0.2">
      <c r="A386" s="662"/>
      <c r="B386" s="243" t="s">
        <v>80</v>
      </c>
      <c r="C386" s="318" t="s">
        <v>79</v>
      </c>
      <c r="D386" s="244"/>
      <c r="E386" s="245"/>
      <c r="F386" s="246"/>
      <c r="G386" s="246"/>
      <c r="H386" s="246"/>
      <c r="I386" s="246"/>
      <c r="J386" s="246"/>
      <c r="K386" s="246"/>
      <c r="L386" s="369"/>
      <c r="M386" s="370"/>
      <c r="N386" s="405"/>
      <c r="O386" s="406"/>
      <c r="P386" s="407"/>
    </row>
    <row r="387" spans="1:16" outlineLevel="2" x14ac:dyDescent="0.2">
      <c r="A387" s="663"/>
      <c r="B387" s="265" t="s">
        <v>903</v>
      </c>
      <c r="C387" s="323" t="s">
        <v>109</v>
      </c>
      <c r="D387" s="266"/>
      <c r="E387" s="267"/>
      <c r="F387" s="268"/>
      <c r="G387" s="268"/>
      <c r="H387" s="268"/>
      <c r="I387" s="268"/>
      <c r="J387" s="268"/>
      <c r="K387" s="268"/>
      <c r="L387" s="371"/>
      <c r="M387" s="372"/>
      <c r="N387" s="411"/>
      <c r="O387" s="412"/>
      <c r="P387" s="413"/>
    </row>
    <row r="388" spans="1:16" s="283" customFormat="1" outlineLevel="3" x14ac:dyDescent="0.25">
      <c r="A388" s="661" t="e">
        <f>IF(#REF!="","",LEFT(B388,FIND(".",B388,3)))</f>
        <v>#REF!</v>
      </c>
      <c r="B388" s="248" t="s">
        <v>3623</v>
      </c>
      <c r="C388" s="269" t="s">
        <v>905</v>
      </c>
      <c r="D388" s="281"/>
      <c r="E388" s="282"/>
      <c r="F388" s="282"/>
      <c r="G388" s="282"/>
      <c r="H388" s="282"/>
      <c r="I388" s="282"/>
      <c r="J388" s="889"/>
      <c r="K388" s="899"/>
      <c r="L388" s="376"/>
      <c r="M388" s="388"/>
      <c r="N388" s="399"/>
      <c r="O388" s="400"/>
      <c r="P388" s="401"/>
    </row>
    <row r="389" spans="1:16" s="283" customFormat="1" outlineLevel="3" x14ac:dyDescent="0.25">
      <c r="A389" s="661" t="e">
        <f>IF(#REF!="","",LEFT(B389,FIND(".",B389,3)))</f>
        <v>#REF!</v>
      </c>
      <c r="B389" s="248" t="s">
        <v>3624</v>
      </c>
      <c r="C389" s="269" t="s">
        <v>907</v>
      </c>
      <c r="D389" s="281"/>
      <c r="E389" s="282"/>
      <c r="F389" s="282"/>
      <c r="G389" s="282"/>
      <c r="H389" s="282"/>
      <c r="I389" s="282"/>
      <c r="J389" s="889"/>
      <c r="K389" s="899"/>
      <c r="L389" s="376"/>
      <c r="M389" s="388"/>
      <c r="N389" s="399"/>
      <c r="O389" s="400"/>
      <c r="P389" s="401"/>
    </row>
    <row r="390" spans="1:16" s="283" customFormat="1" outlineLevel="3" x14ac:dyDescent="0.25">
      <c r="A390" s="661" t="e">
        <f>IF(#REF!="","",LEFT(B390,FIND(".",B390,3)))</f>
        <v>#REF!</v>
      </c>
      <c r="B390" s="248" t="s">
        <v>904</v>
      </c>
      <c r="C390" s="269" t="s">
        <v>909</v>
      </c>
      <c r="D390" s="281"/>
      <c r="E390" s="282"/>
      <c r="F390" s="282"/>
      <c r="G390" s="282"/>
      <c r="H390" s="282"/>
      <c r="I390" s="282"/>
      <c r="J390" s="889"/>
      <c r="K390" s="899"/>
      <c r="L390" s="376"/>
      <c r="M390" s="388"/>
      <c r="N390" s="399"/>
      <c r="O390" s="400"/>
      <c r="P390" s="401"/>
    </row>
    <row r="391" spans="1:16" s="283" customFormat="1" outlineLevel="3" x14ac:dyDescent="0.25">
      <c r="A391" s="661" t="e">
        <f>IF(#REF!="","",LEFT(B391,FIND(".",B391,3)))</f>
        <v>#REF!</v>
      </c>
      <c r="B391" s="248" t="s">
        <v>3625</v>
      </c>
      <c r="C391" s="269" t="s">
        <v>911</v>
      </c>
      <c r="D391" s="281"/>
      <c r="E391" s="282"/>
      <c r="F391" s="282"/>
      <c r="G391" s="282"/>
      <c r="H391" s="282"/>
      <c r="I391" s="282"/>
      <c r="J391" s="889"/>
      <c r="K391" s="899"/>
      <c r="L391" s="376"/>
      <c r="M391" s="388"/>
      <c r="N391" s="399"/>
      <c r="O391" s="400"/>
      <c r="P391" s="401"/>
    </row>
    <row r="392" spans="1:16" s="283" customFormat="1" outlineLevel="3" x14ac:dyDescent="0.25">
      <c r="A392" s="661" t="e">
        <f>IF(#REF!="","",LEFT(B392,FIND(".",B392,3)))</f>
        <v>#REF!</v>
      </c>
      <c r="B392" s="248" t="s">
        <v>906</v>
      </c>
      <c r="C392" s="269" t="s">
        <v>913</v>
      </c>
      <c r="D392" s="281"/>
      <c r="E392" s="282"/>
      <c r="F392" s="282"/>
      <c r="G392" s="282"/>
      <c r="H392" s="282"/>
      <c r="I392" s="282"/>
      <c r="J392" s="889"/>
      <c r="K392" s="899"/>
      <c r="L392" s="376"/>
      <c r="M392" s="388"/>
      <c r="N392" s="399"/>
      <c r="O392" s="400"/>
      <c r="P392" s="401"/>
    </row>
    <row r="393" spans="1:16" s="283" customFormat="1" outlineLevel="3" x14ac:dyDescent="0.25">
      <c r="A393" s="661" t="e">
        <f>IF(#REF!="","",LEFT(B393,FIND(".",B393,3)))</f>
        <v>#REF!</v>
      </c>
      <c r="B393" s="248" t="s">
        <v>908</v>
      </c>
      <c r="C393" s="269" t="s">
        <v>915</v>
      </c>
      <c r="D393" s="281"/>
      <c r="E393" s="282"/>
      <c r="F393" s="282"/>
      <c r="G393" s="282"/>
      <c r="H393" s="282"/>
      <c r="I393" s="282"/>
      <c r="J393" s="889"/>
      <c r="K393" s="899"/>
      <c r="L393" s="376"/>
      <c r="M393" s="388"/>
      <c r="N393" s="399"/>
      <c r="O393" s="400"/>
      <c r="P393" s="401"/>
    </row>
    <row r="394" spans="1:16" s="283" customFormat="1" outlineLevel="3" x14ac:dyDescent="0.25">
      <c r="A394" s="661" t="e">
        <f>IF(#REF!="","",LEFT(B394,FIND(".",B394,3)))</f>
        <v>#REF!</v>
      </c>
      <c r="B394" s="248" t="s">
        <v>910</v>
      </c>
      <c r="C394" s="269" t="s">
        <v>917</v>
      </c>
      <c r="D394" s="281"/>
      <c r="E394" s="282"/>
      <c r="F394" s="282"/>
      <c r="G394" s="282"/>
      <c r="H394" s="282"/>
      <c r="I394" s="282"/>
      <c r="J394" s="889"/>
      <c r="K394" s="899"/>
      <c r="L394" s="376"/>
      <c r="M394" s="388"/>
      <c r="N394" s="399"/>
      <c r="O394" s="400"/>
      <c r="P394" s="401"/>
    </row>
    <row r="395" spans="1:16" s="283" customFormat="1" outlineLevel="3" x14ac:dyDescent="0.25">
      <c r="A395" s="661" t="e">
        <f>IF(#REF!="","",LEFT(B395,FIND(".",B395,3)))</f>
        <v>#REF!</v>
      </c>
      <c r="B395" s="248" t="s">
        <v>912</v>
      </c>
      <c r="C395" s="269" t="s">
        <v>919</v>
      </c>
      <c r="D395" s="281"/>
      <c r="E395" s="282"/>
      <c r="F395" s="282"/>
      <c r="G395" s="282"/>
      <c r="H395" s="282"/>
      <c r="I395" s="282"/>
      <c r="J395" s="889"/>
      <c r="K395" s="899"/>
      <c r="L395" s="376"/>
      <c r="M395" s="388"/>
      <c r="N395" s="399"/>
      <c r="O395" s="400"/>
      <c r="P395" s="401"/>
    </row>
    <row r="396" spans="1:16" s="283" customFormat="1" outlineLevel="3" x14ac:dyDescent="0.25">
      <c r="A396" s="661" t="e">
        <f>IF(#REF!="","",LEFT(B396,FIND(".",B396,3)))</f>
        <v>#REF!</v>
      </c>
      <c r="B396" s="248" t="s">
        <v>914</v>
      </c>
      <c r="C396" s="287" t="s">
        <v>921</v>
      </c>
      <c r="D396" s="281"/>
      <c r="E396" s="282"/>
      <c r="F396" s="282"/>
      <c r="G396" s="282"/>
      <c r="H396" s="282"/>
      <c r="I396" s="282"/>
      <c r="J396" s="889"/>
      <c r="K396" s="899"/>
      <c r="L396" s="376"/>
      <c r="M396" s="389"/>
      <c r="N396" s="402"/>
      <c r="O396" s="403"/>
      <c r="P396" s="404"/>
    </row>
    <row r="397" spans="1:16" s="283" customFormat="1" outlineLevel="3" x14ac:dyDescent="0.25">
      <c r="A397" s="661" t="e">
        <f>IF(#REF!="","",LEFT(B397,FIND(".",B397,3)))</f>
        <v>#REF!</v>
      </c>
      <c r="B397" s="248" t="s">
        <v>916</v>
      </c>
      <c r="C397" s="269" t="s">
        <v>923</v>
      </c>
      <c r="D397" s="281"/>
      <c r="E397" s="282"/>
      <c r="F397" s="282"/>
      <c r="G397" s="282"/>
      <c r="H397" s="282"/>
      <c r="I397" s="282"/>
      <c r="J397" s="889"/>
      <c r="K397" s="899"/>
      <c r="L397" s="376"/>
      <c r="M397" s="388"/>
      <c r="N397" s="399"/>
      <c r="O397" s="400"/>
      <c r="P397" s="401"/>
    </row>
    <row r="398" spans="1:16" s="283" customFormat="1" outlineLevel="3" x14ac:dyDescent="0.25">
      <c r="A398" s="661" t="e">
        <f>IF(#REF!="","",LEFT(B398,FIND(".",B398,3)))</f>
        <v>#REF!</v>
      </c>
      <c r="B398" s="248" t="s">
        <v>918</v>
      </c>
      <c r="C398" s="284" t="s">
        <v>925</v>
      </c>
      <c r="D398" s="281"/>
      <c r="E398" s="282"/>
      <c r="F398" s="282"/>
      <c r="G398" s="282"/>
      <c r="H398" s="282"/>
      <c r="I398" s="282"/>
      <c r="J398" s="889"/>
      <c r="K398" s="899"/>
      <c r="L398" s="376"/>
      <c r="M398" s="390"/>
      <c r="N398" s="402"/>
      <c r="O398" s="403"/>
      <c r="P398" s="404"/>
    </row>
    <row r="399" spans="1:16" s="283" customFormat="1" outlineLevel="3" x14ac:dyDescent="0.25">
      <c r="A399" s="661" t="e">
        <f>IF(#REF!="","",LEFT(B399,FIND(".",B399,3)))</f>
        <v>#REF!</v>
      </c>
      <c r="B399" s="248" t="s">
        <v>920</v>
      </c>
      <c r="C399" s="284" t="s">
        <v>927</v>
      </c>
      <c r="D399" s="281"/>
      <c r="E399" s="282"/>
      <c r="F399" s="282"/>
      <c r="G399" s="282"/>
      <c r="H399" s="282"/>
      <c r="I399" s="282"/>
      <c r="J399" s="889"/>
      <c r="K399" s="899"/>
      <c r="L399" s="376"/>
      <c r="M399" s="390"/>
      <c r="N399" s="402"/>
      <c r="O399" s="403"/>
      <c r="P399" s="404"/>
    </row>
    <row r="400" spans="1:16" s="283" customFormat="1" outlineLevel="3" x14ac:dyDescent="0.25">
      <c r="A400" s="661" t="e">
        <f>IF(#REF!="","",LEFT(B400,FIND(".",B400,3)))</f>
        <v>#REF!</v>
      </c>
      <c r="B400" s="248" t="s">
        <v>922</v>
      </c>
      <c r="C400" s="284" t="s">
        <v>929</v>
      </c>
      <c r="D400" s="281"/>
      <c r="E400" s="282"/>
      <c r="F400" s="282"/>
      <c r="G400" s="282"/>
      <c r="H400" s="282"/>
      <c r="I400" s="282"/>
      <c r="J400" s="889"/>
      <c r="K400" s="899"/>
      <c r="L400" s="376"/>
      <c r="M400" s="390"/>
      <c r="N400" s="402"/>
      <c r="O400" s="403"/>
      <c r="P400" s="404"/>
    </row>
    <row r="401" spans="1:16" s="283" customFormat="1" outlineLevel="3" x14ac:dyDescent="0.25">
      <c r="A401" s="661" t="e">
        <f>IF(#REF!="","",LEFT(B401,FIND(".",B401,3)))</f>
        <v>#REF!</v>
      </c>
      <c r="B401" s="248" t="s">
        <v>924</v>
      </c>
      <c r="C401" s="269" t="s">
        <v>931</v>
      </c>
      <c r="D401" s="281"/>
      <c r="E401" s="282"/>
      <c r="F401" s="282"/>
      <c r="G401" s="282"/>
      <c r="H401" s="282"/>
      <c r="I401" s="282"/>
      <c r="J401" s="889"/>
      <c r="K401" s="899"/>
      <c r="L401" s="376"/>
      <c r="M401" s="388"/>
      <c r="N401" s="399"/>
      <c r="O401" s="400"/>
      <c r="P401" s="401"/>
    </row>
    <row r="402" spans="1:16" s="283" customFormat="1" outlineLevel="3" x14ac:dyDescent="0.25">
      <c r="A402" s="661" t="e">
        <f>IF(#REF!="","",LEFT(B402,FIND(".",B402,3)))</f>
        <v>#REF!</v>
      </c>
      <c r="B402" s="248" t="s">
        <v>926</v>
      </c>
      <c r="C402" s="269" t="s">
        <v>933</v>
      </c>
      <c r="D402" s="281"/>
      <c r="E402" s="282"/>
      <c r="F402" s="282"/>
      <c r="G402" s="282"/>
      <c r="H402" s="282"/>
      <c r="I402" s="282"/>
      <c r="J402" s="889"/>
      <c r="K402" s="899"/>
      <c r="L402" s="376"/>
      <c r="M402" s="388"/>
      <c r="N402" s="399"/>
      <c r="O402" s="400"/>
      <c r="P402" s="401"/>
    </row>
    <row r="403" spans="1:16" s="283" customFormat="1" outlineLevel="3" x14ac:dyDescent="0.25">
      <c r="A403" s="661" t="e">
        <f>IF(#REF!="","",LEFT(B403,FIND(".",B403,3)))</f>
        <v>#REF!</v>
      </c>
      <c r="B403" s="248" t="s">
        <v>3626</v>
      </c>
      <c r="C403" s="269" t="s">
        <v>935</v>
      </c>
      <c r="D403" s="281"/>
      <c r="E403" s="282"/>
      <c r="F403" s="282"/>
      <c r="G403" s="282"/>
      <c r="H403" s="282"/>
      <c r="I403" s="282"/>
      <c r="J403" s="889"/>
      <c r="K403" s="899"/>
      <c r="L403" s="376"/>
      <c r="M403" s="388"/>
      <c r="N403" s="399"/>
      <c r="O403" s="400"/>
      <c r="P403" s="401"/>
    </row>
    <row r="404" spans="1:16" s="283" customFormat="1" outlineLevel="3" x14ac:dyDescent="0.25">
      <c r="A404" s="661" t="e">
        <f>IF(#REF!="","",LEFT(B404,FIND(".",B404,3)))</f>
        <v>#REF!</v>
      </c>
      <c r="B404" s="248" t="s">
        <v>3627</v>
      </c>
      <c r="C404" s="269" t="s">
        <v>937</v>
      </c>
      <c r="D404" s="281"/>
      <c r="E404" s="282"/>
      <c r="F404" s="282"/>
      <c r="G404" s="282"/>
      <c r="H404" s="282"/>
      <c r="I404" s="282"/>
      <c r="J404" s="889"/>
      <c r="K404" s="899"/>
      <c r="L404" s="376"/>
      <c r="M404" s="388"/>
      <c r="N404" s="399"/>
      <c r="O404" s="400"/>
      <c r="P404" s="401"/>
    </row>
    <row r="405" spans="1:16" s="283" customFormat="1" ht="25.5" outlineLevel="3" x14ac:dyDescent="0.25">
      <c r="A405" s="661" t="e">
        <f>IF(#REF!="","",LEFT(B405,FIND(".",B405,3)))</f>
        <v>#REF!</v>
      </c>
      <c r="B405" s="248" t="s">
        <v>3628</v>
      </c>
      <c r="C405" s="269" t="s">
        <v>939</v>
      </c>
      <c r="D405" s="281"/>
      <c r="E405" s="282"/>
      <c r="F405" s="282"/>
      <c r="G405" s="282"/>
      <c r="H405" s="282"/>
      <c r="I405" s="282"/>
      <c r="J405" s="889"/>
      <c r="K405" s="899"/>
      <c r="L405" s="376"/>
      <c r="M405" s="388"/>
      <c r="N405" s="399"/>
      <c r="O405" s="400"/>
      <c r="P405" s="401"/>
    </row>
    <row r="406" spans="1:16" s="283" customFormat="1" ht="25.5" outlineLevel="3" x14ac:dyDescent="0.25">
      <c r="A406" s="661" t="e">
        <f>IF(#REF!="","",LEFT(B406,FIND(".",B406,3)))</f>
        <v>#REF!</v>
      </c>
      <c r="B406" s="248" t="s">
        <v>928</v>
      </c>
      <c r="C406" s="249" t="s">
        <v>941</v>
      </c>
      <c r="D406" s="281"/>
      <c r="E406" s="282"/>
      <c r="F406" s="282"/>
      <c r="G406" s="282"/>
      <c r="H406" s="282"/>
      <c r="I406" s="282"/>
      <c r="J406" s="889"/>
      <c r="K406" s="899"/>
      <c r="L406" s="376"/>
      <c r="M406" s="391"/>
      <c r="N406" s="399"/>
      <c r="O406" s="400"/>
      <c r="P406" s="401"/>
    </row>
    <row r="407" spans="1:16" s="283" customFormat="1" outlineLevel="3" x14ac:dyDescent="0.25">
      <c r="A407" s="661" t="e">
        <f>IF(#REF!="","",LEFT(B407,FIND(".",B407,3)))</f>
        <v>#REF!</v>
      </c>
      <c r="B407" s="248" t="s">
        <v>930</v>
      </c>
      <c r="C407" s="287" t="s">
        <v>943</v>
      </c>
      <c r="D407" s="281"/>
      <c r="E407" s="282"/>
      <c r="F407" s="282"/>
      <c r="G407" s="282"/>
      <c r="H407" s="282"/>
      <c r="I407" s="282"/>
      <c r="J407" s="889"/>
      <c r="K407" s="899"/>
      <c r="L407" s="376"/>
      <c r="M407" s="389"/>
      <c r="N407" s="402"/>
      <c r="O407" s="403"/>
      <c r="P407" s="404"/>
    </row>
    <row r="408" spans="1:16" s="283" customFormat="1" outlineLevel="3" x14ac:dyDescent="0.25">
      <c r="A408" s="661" t="e">
        <f>IF(#REF!="","",LEFT(B408,FIND(".",B408,3)))</f>
        <v>#REF!</v>
      </c>
      <c r="B408" s="248" t="s">
        <v>932</v>
      </c>
      <c r="C408" s="249" t="s">
        <v>945</v>
      </c>
      <c r="D408" s="281"/>
      <c r="E408" s="282"/>
      <c r="F408" s="282"/>
      <c r="G408" s="282"/>
      <c r="H408" s="282"/>
      <c r="I408" s="282"/>
      <c r="J408" s="889"/>
      <c r="K408" s="899"/>
      <c r="L408" s="376"/>
      <c r="M408" s="391"/>
      <c r="N408" s="399"/>
      <c r="O408" s="400"/>
      <c r="P408" s="401"/>
    </row>
    <row r="409" spans="1:16" s="283" customFormat="1" outlineLevel="3" x14ac:dyDescent="0.25">
      <c r="A409" s="661" t="e">
        <f>IF(#REF!="","",LEFT(B409,FIND(".",B409,3)))</f>
        <v>#REF!</v>
      </c>
      <c r="B409" s="248" t="s">
        <v>934</v>
      </c>
      <c r="C409" s="249" t="s">
        <v>946</v>
      </c>
      <c r="D409" s="281"/>
      <c r="E409" s="282"/>
      <c r="F409" s="282"/>
      <c r="G409" s="282"/>
      <c r="H409" s="282"/>
      <c r="I409" s="282"/>
      <c r="J409" s="889"/>
      <c r="K409" s="899"/>
      <c r="L409" s="376"/>
      <c r="M409" s="380"/>
      <c r="N409" s="399"/>
      <c r="O409" s="400"/>
      <c r="P409" s="401"/>
    </row>
    <row r="410" spans="1:16" s="283" customFormat="1" outlineLevel="3" x14ac:dyDescent="0.25">
      <c r="A410" s="661" t="e">
        <f>IF(#REF!="","",LEFT(B410,FIND(".",B410,3)))</f>
        <v>#REF!</v>
      </c>
      <c r="B410" s="248" t="s">
        <v>936</v>
      </c>
      <c r="C410" s="269" t="s">
        <v>947</v>
      </c>
      <c r="D410" s="281"/>
      <c r="E410" s="282"/>
      <c r="F410" s="282"/>
      <c r="G410" s="282"/>
      <c r="H410" s="282"/>
      <c r="I410" s="282"/>
      <c r="J410" s="889"/>
      <c r="K410" s="899"/>
      <c r="L410" s="376"/>
      <c r="M410" s="382"/>
      <c r="N410" s="399"/>
      <c r="O410" s="400"/>
      <c r="P410" s="401"/>
    </row>
    <row r="411" spans="1:16" s="283" customFormat="1" outlineLevel="3" x14ac:dyDescent="0.25">
      <c r="A411" s="661" t="e">
        <f>IF(#REF!="","",LEFT(B411,FIND(".",B411,3)))</f>
        <v>#REF!</v>
      </c>
      <c r="B411" s="248" t="s">
        <v>938</v>
      </c>
      <c r="C411" s="269" t="s">
        <v>948</v>
      </c>
      <c r="D411" s="281"/>
      <c r="E411" s="282"/>
      <c r="F411" s="282"/>
      <c r="G411" s="282"/>
      <c r="H411" s="282"/>
      <c r="I411" s="282"/>
      <c r="J411" s="889"/>
      <c r="K411" s="899"/>
      <c r="L411" s="376"/>
      <c r="M411" s="382"/>
      <c r="N411" s="399"/>
      <c r="O411" s="400"/>
      <c r="P411" s="401"/>
    </row>
    <row r="412" spans="1:16" s="283" customFormat="1" outlineLevel="3" x14ac:dyDescent="0.25">
      <c r="A412" s="661" t="e">
        <f>IF(#REF!="","",LEFT(B412,FIND(".",B412,3)))</f>
        <v>#REF!</v>
      </c>
      <c r="B412" s="248" t="s">
        <v>940</v>
      </c>
      <c r="C412" s="269" t="s">
        <v>949</v>
      </c>
      <c r="D412" s="281"/>
      <c r="E412" s="282"/>
      <c r="F412" s="282"/>
      <c r="G412" s="282"/>
      <c r="H412" s="282"/>
      <c r="I412" s="282"/>
      <c r="J412" s="889"/>
      <c r="K412" s="899"/>
      <c r="L412" s="376"/>
      <c r="M412" s="382"/>
      <c r="N412" s="399"/>
      <c r="O412" s="400"/>
      <c r="P412" s="401"/>
    </row>
    <row r="413" spans="1:16" s="283" customFormat="1" outlineLevel="3" x14ac:dyDescent="0.25">
      <c r="A413" s="661" t="e">
        <f>IF(#REF!="","",LEFT(B413,FIND(".",B413,3)))</f>
        <v>#REF!</v>
      </c>
      <c r="B413" s="248" t="s">
        <v>942</v>
      </c>
      <c r="C413" s="269" t="s">
        <v>950</v>
      </c>
      <c r="D413" s="281"/>
      <c r="E413" s="282"/>
      <c r="F413" s="282"/>
      <c r="G413" s="282"/>
      <c r="H413" s="282"/>
      <c r="I413" s="282"/>
      <c r="J413" s="889"/>
      <c r="K413" s="899"/>
      <c r="L413" s="376"/>
      <c r="M413" s="382"/>
      <c r="N413" s="399"/>
      <c r="O413" s="400"/>
      <c r="P413" s="401"/>
    </row>
    <row r="414" spans="1:16" s="283" customFormat="1" outlineLevel="3" x14ac:dyDescent="0.25">
      <c r="A414" s="661" t="e">
        <f>IF(#REF!="","",LEFT(B414,FIND(".",B414,3)))</f>
        <v>#REF!</v>
      </c>
      <c r="B414" s="248" t="s">
        <v>944</v>
      </c>
      <c r="C414" s="249" t="s">
        <v>951</v>
      </c>
      <c r="D414" s="281"/>
      <c r="E414" s="282"/>
      <c r="F414" s="282"/>
      <c r="G414" s="282"/>
      <c r="H414" s="282"/>
      <c r="I414" s="282"/>
      <c r="J414" s="889"/>
      <c r="K414" s="899"/>
      <c r="L414" s="376"/>
      <c r="M414" s="380"/>
      <c r="N414" s="399"/>
      <c r="O414" s="400"/>
      <c r="P414" s="401"/>
    </row>
    <row r="415" spans="1:16" s="283" customFormat="1" ht="25.5" outlineLevel="3" x14ac:dyDescent="0.25">
      <c r="A415" s="661" t="e">
        <f>IF(#REF!="","",LEFT(B415,FIND(".",B415,3)))</f>
        <v>#REF!</v>
      </c>
      <c r="B415" s="285" t="s">
        <v>3629</v>
      </c>
      <c r="C415" s="286" t="s">
        <v>952</v>
      </c>
      <c r="D415" s="589"/>
      <c r="E415" s="312"/>
      <c r="F415" s="312"/>
      <c r="G415" s="312"/>
      <c r="H415" s="312"/>
      <c r="I415" s="312"/>
      <c r="J415" s="890"/>
      <c r="K415" s="900"/>
      <c r="L415" s="378"/>
      <c r="M415" s="393"/>
      <c r="N415" s="426"/>
      <c r="O415" s="427"/>
      <c r="P415" s="428"/>
    </row>
    <row r="416" spans="1:16" outlineLevel="2" x14ac:dyDescent="0.2">
      <c r="A416" s="660"/>
      <c r="B416" s="265" t="s">
        <v>953</v>
      </c>
      <c r="C416" s="323" t="s">
        <v>110</v>
      </c>
      <c r="D416" s="266"/>
      <c r="E416" s="267"/>
      <c r="F416" s="268"/>
      <c r="G416" s="268"/>
      <c r="H416" s="268"/>
      <c r="I416" s="268"/>
      <c r="J416" s="268"/>
      <c r="K416" s="268"/>
      <c r="L416" s="371"/>
      <c r="M416" s="372"/>
      <c r="N416" s="411"/>
      <c r="O416" s="412"/>
      <c r="P416" s="413"/>
    </row>
    <row r="417" spans="1:16" ht="25.5" outlineLevel="3" x14ac:dyDescent="0.2">
      <c r="A417" s="661" t="e">
        <f>IF(#REF!="","",LEFT(B417,FIND(".",B417,3)))</f>
        <v>#REF!</v>
      </c>
      <c r="B417" s="259" t="s">
        <v>954</v>
      </c>
      <c r="C417" s="269" t="s">
        <v>955</v>
      </c>
      <c r="D417" s="261"/>
      <c r="E417" s="262"/>
      <c r="F417" s="258"/>
      <c r="G417" s="258"/>
      <c r="H417" s="258"/>
      <c r="I417" s="258"/>
      <c r="J417" s="885"/>
      <c r="K417" s="894"/>
      <c r="L417" s="377"/>
      <c r="M417" s="382"/>
      <c r="N417" s="399"/>
      <c r="O417" s="400"/>
      <c r="P417" s="401"/>
    </row>
    <row r="418" spans="1:16" ht="25.5" outlineLevel="3" x14ac:dyDescent="0.2">
      <c r="A418" s="661" t="e">
        <f>IF(#REF!="","",LEFT(B418,FIND(".",B418,3)))</f>
        <v>#REF!</v>
      </c>
      <c r="B418" s="248" t="s">
        <v>956</v>
      </c>
      <c r="C418" s="269" t="s">
        <v>957</v>
      </c>
      <c r="D418" s="263"/>
      <c r="E418" s="264"/>
      <c r="F418" s="255"/>
      <c r="G418" s="255"/>
      <c r="H418" s="255"/>
      <c r="I418" s="255"/>
      <c r="J418" s="883"/>
      <c r="K418" s="892"/>
      <c r="L418" s="376"/>
      <c r="M418" s="382"/>
      <c r="N418" s="399"/>
      <c r="O418" s="400"/>
      <c r="P418" s="401"/>
    </row>
    <row r="419" spans="1:16" ht="25.5" outlineLevel="3" x14ac:dyDescent="0.2">
      <c r="A419" s="661" t="e">
        <f>IF(#REF!="","",LEFT(B419,FIND(".",B419,3)))</f>
        <v>#REF!</v>
      </c>
      <c r="B419" s="248" t="s">
        <v>958</v>
      </c>
      <c r="C419" s="269" t="s">
        <v>959</v>
      </c>
      <c r="D419" s="263"/>
      <c r="E419" s="264"/>
      <c r="F419" s="255"/>
      <c r="G419" s="255"/>
      <c r="H419" s="255"/>
      <c r="I419" s="255"/>
      <c r="J419" s="883"/>
      <c r="K419" s="892"/>
      <c r="L419" s="376"/>
      <c r="M419" s="382"/>
      <c r="N419" s="399"/>
      <c r="O419" s="400"/>
      <c r="P419" s="401"/>
    </row>
    <row r="420" spans="1:16" outlineLevel="3" x14ac:dyDescent="0.2">
      <c r="A420" s="661" t="e">
        <f>IF(#REF!="","",LEFT(B420,FIND(".",B420,3)))</f>
        <v>#REF!</v>
      </c>
      <c r="B420" s="248" t="s">
        <v>3630</v>
      </c>
      <c r="C420" s="269" t="s">
        <v>961</v>
      </c>
      <c r="D420" s="263"/>
      <c r="E420" s="264"/>
      <c r="F420" s="255"/>
      <c r="G420" s="255"/>
      <c r="H420" s="255"/>
      <c r="I420" s="255"/>
      <c r="J420" s="883"/>
      <c r="K420" s="892"/>
      <c r="L420" s="376"/>
      <c r="M420" s="388"/>
      <c r="N420" s="399"/>
      <c r="O420" s="400"/>
      <c r="P420" s="401"/>
    </row>
    <row r="421" spans="1:16" outlineLevel="3" x14ac:dyDescent="0.2">
      <c r="A421" s="661" t="e">
        <f>IF(#REF!="","",LEFT(B421,FIND(".",B421,3)))</f>
        <v>#REF!</v>
      </c>
      <c r="B421" s="248" t="s">
        <v>960</v>
      </c>
      <c r="C421" s="269" t="s">
        <v>963</v>
      </c>
      <c r="D421" s="263"/>
      <c r="E421" s="264"/>
      <c r="F421" s="255"/>
      <c r="G421" s="255"/>
      <c r="H421" s="255"/>
      <c r="I421" s="255"/>
      <c r="J421" s="883"/>
      <c r="K421" s="892"/>
      <c r="L421" s="376"/>
      <c r="M421" s="388"/>
      <c r="N421" s="399"/>
      <c r="O421" s="400"/>
      <c r="P421" s="401"/>
    </row>
    <row r="422" spans="1:16" outlineLevel="3" x14ac:dyDescent="0.2">
      <c r="A422" s="661" t="e">
        <f>IF(#REF!="","",LEFT(B422,FIND(".",B422,3)))</f>
        <v>#REF!</v>
      </c>
      <c r="B422" s="248" t="s">
        <v>962</v>
      </c>
      <c r="C422" s="269" t="s">
        <v>965</v>
      </c>
      <c r="D422" s="263"/>
      <c r="E422" s="264"/>
      <c r="F422" s="255"/>
      <c r="G422" s="255"/>
      <c r="H422" s="255"/>
      <c r="I422" s="255"/>
      <c r="J422" s="883"/>
      <c r="K422" s="892"/>
      <c r="L422" s="376"/>
      <c r="M422" s="382"/>
      <c r="N422" s="399"/>
      <c r="O422" s="400"/>
      <c r="P422" s="401"/>
    </row>
    <row r="423" spans="1:16" ht="25.5" outlineLevel="3" x14ac:dyDescent="0.2">
      <c r="A423" s="661" t="e">
        <f>IF(#REF!="","",LEFT(B423,FIND(".",B423,3)))</f>
        <v>#REF!</v>
      </c>
      <c r="B423" s="248" t="s">
        <v>3631</v>
      </c>
      <c r="C423" s="269" t="s">
        <v>966</v>
      </c>
      <c r="D423" s="263"/>
      <c r="E423" s="264"/>
      <c r="F423" s="255"/>
      <c r="G423" s="255"/>
      <c r="H423" s="255"/>
      <c r="I423" s="255"/>
      <c r="J423" s="883"/>
      <c r="K423" s="892"/>
      <c r="L423" s="376"/>
      <c r="M423" s="382"/>
      <c r="N423" s="399"/>
      <c r="O423" s="400"/>
      <c r="P423" s="401"/>
    </row>
    <row r="424" spans="1:16" ht="25.5" outlineLevel="3" x14ac:dyDescent="0.2">
      <c r="A424" s="661" t="e">
        <f>IF(#REF!="","",LEFT(B424,FIND(".",B424,3)))</f>
        <v>#REF!</v>
      </c>
      <c r="B424" s="248" t="s">
        <v>964</v>
      </c>
      <c r="C424" s="269" t="s">
        <v>967</v>
      </c>
      <c r="D424" s="263"/>
      <c r="E424" s="264"/>
      <c r="F424" s="255"/>
      <c r="G424" s="255"/>
      <c r="H424" s="255"/>
      <c r="I424" s="255"/>
      <c r="J424" s="883"/>
      <c r="K424" s="892"/>
      <c r="L424" s="376"/>
      <c r="M424" s="382"/>
      <c r="N424" s="399"/>
      <c r="O424" s="400"/>
      <c r="P424" s="401"/>
    </row>
    <row r="425" spans="1:16" ht="25.5" outlineLevel="3" x14ac:dyDescent="0.2">
      <c r="A425" s="661" t="e">
        <f>IF(#REF!="","",LEFT(B425,FIND(".",B425,3)))</f>
        <v>#REF!</v>
      </c>
      <c r="B425" s="285" t="s">
        <v>3632</v>
      </c>
      <c r="C425" s="286" t="s">
        <v>968</v>
      </c>
      <c r="D425" s="271"/>
      <c r="E425" s="272"/>
      <c r="F425" s="273"/>
      <c r="G425" s="273"/>
      <c r="H425" s="273"/>
      <c r="I425" s="273"/>
      <c r="J425" s="884"/>
      <c r="K425" s="893"/>
      <c r="L425" s="378"/>
      <c r="M425" s="393"/>
      <c r="N425" s="426"/>
      <c r="O425" s="427"/>
      <c r="P425" s="428"/>
    </row>
    <row r="426" spans="1:16" outlineLevel="2" x14ac:dyDescent="0.2">
      <c r="A426" s="660"/>
      <c r="B426" s="265" t="s">
        <v>969</v>
      </c>
      <c r="C426" s="323" t="s">
        <v>970</v>
      </c>
      <c r="D426" s="266"/>
      <c r="E426" s="267"/>
      <c r="F426" s="268"/>
      <c r="G426" s="268"/>
      <c r="H426" s="268"/>
      <c r="I426" s="268"/>
      <c r="J426" s="268"/>
      <c r="K426" s="268"/>
      <c r="L426" s="371"/>
      <c r="M426" s="372"/>
      <c r="N426" s="411"/>
      <c r="O426" s="412"/>
      <c r="P426" s="413"/>
    </row>
    <row r="427" spans="1:16" ht="25.5" outlineLevel="3" x14ac:dyDescent="0.2">
      <c r="A427" s="661" t="e">
        <f>IF(#REF!="","",LEFT(B427,FIND(".",B427,3)))</f>
        <v>#REF!</v>
      </c>
      <c r="B427" s="259" t="s">
        <v>971</v>
      </c>
      <c r="C427" s="269" t="s">
        <v>972</v>
      </c>
      <c r="D427" s="261"/>
      <c r="E427" s="262"/>
      <c r="F427" s="258"/>
      <c r="G427" s="258"/>
      <c r="H427" s="258"/>
      <c r="I427" s="258"/>
      <c r="J427" s="885"/>
      <c r="K427" s="894"/>
      <c r="L427" s="377"/>
      <c r="M427" s="382"/>
      <c r="N427" s="399"/>
      <c r="O427" s="400"/>
      <c r="P427" s="401"/>
    </row>
    <row r="428" spans="1:16" ht="25.5" outlineLevel="3" x14ac:dyDescent="0.2">
      <c r="A428" s="661" t="e">
        <f>IF(#REF!="","",LEFT(B428,FIND(".",B428,3)))</f>
        <v>#REF!</v>
      </c>
      <c r="B428" s="248" t="s">
        <v>973</v>
      </c>
      <c r="C428" s="269" t="s">
        <v>974</v>
      </c>
      <c r="D428" s="263"/>
      <c r="E428" s="264"/>
      <c r="F428" s="255"/>
      <c r="G428" s="255"/>
      <c r="H428" s="255"/>
      <c r="I428" s="255"/>
      <c r="J428" s="883"/>
      <c r="K428" s="892"/>
      <c r="L428" s="376"/>
      <c r="M428" s="382"/>
      <c r="N428" s="399"/>
      <c r="O428" s="400"/>
      <c r="P428" s="401"/>
    </row>
    <row r="429" spans="1:16" ht="25.5" outlineLevel="3" x14ac:dyDescent="0.2">
      <c r="A429" s="661" t="e">
        <f>IF(#REF!="","",LEFT(B429,FIND(".",B429,3)))</f>
        <v>#REF!</v>
      </c>
      <c r="B429" s="248" t="s">
        <v>975</v>
      </c>
      <c r="C429" s="269" t="s">
        <v>976</v>
      </c>
      <c r="D429" s="263"/>
      <c r="E429" s="264"/>
      <c r="F429" s="255"/>
      <c r="G429" s="255"/>
      <c r="H429" s="255"/>
      <c r="I429" s="255"/>
      <c r="J429" s="883"/>
      <c r="K429" s="892"/>
      <c r="L429" s="376"/>
      <c r="M429" s="382"/>
      <c r="N429" s="399"/>
      <c r="O429" s="400"/>
      <c r="P429" s="401"/>
    </row>
    <row r="430" spans="1:16" ht="51" outlineLevel="3" x14ac:dyDescent="0.2">
      <c r="A430" s="661" t="e">
        <f>IF(#REF!="","",LEFT(B430,FIND(".",B430,3)))</f>
        <v>#REF!</v>
      </c>
      <c r="B430" s="248" t="s">
        <v>977</v>
      </c>
      <c r="C430" s="269" t="s">
        <v>978</v>
      </c>
      <c r="D430" s="263"/>
      <c r="E430" s="264"/>
      <c r="F430" s="255"/>
      <c r="G430" s="255"/>
      <c r="H430" s="255"/>
      <c r="I430" s="255"/>
      <c r="J430" s="883"/>
      <c r="K430" s="892"/>
      <c r="L430" s="376"/>
      <c r="M430" s="382"/>
      <c r="N430" s="399"/>
      <c r="O430" s="400"/>
      <c r="P430" s="401"/>
    </row>
    <row r="431" spans="1:16" ht="38.25" outlineLevel="3" x14ac:dyDescent="0.2">
      <c r="A431" s="661" t="e">
        <f>IF(#REF!="","",LEFT(B431,FIND(".",B431,3)))</f>
        <v>#REF!</v>
      </c>
      <c r="B431" s="248" t="s">
        <v>979</v>
      </c>
      <c r="C431" s="269" t="s">
        <v>980</v>
      </c>
      <c r="D431" s="263"/>
      <c r="E431" s="264"/>
      <c r="F431" s="255"/>
      <c r="G431" s="255"/>
      <c r="H431" s="255"/>
      <c r="I431" s="255"/>
      <c r="J431" s="883"/>
      <c r="K431" s="892"/>
      <c r="L431" s="376"/>
      <c r="M431" s="382"/>
      <c r="N431" s="399"/>
      <c r="O431" s="400"/>
      <c r="P431" s="401"/>
    </row>
    <row r="432" spans="1:16" ht="25.5" outlineLevel="3" x14ac:dyDescent="0.2">
      <c r="A432" s="661" t="e">
        <f>IF(#REF!="","",LEFT(B432,FIND(".",B432,3)))</f>
        <v>#REF!</v>
      </c>
      <c r="B432" s="248" t="s">
        <v>981</v>
      </c>
      <c r="C432" s="269" t="s">
        <v>982</v>
      </c>
      <c r="D432" s="263"/>
      <c r="E432" s="264"/>
      <c r="F432" s="255"/>
      <c r="G432" s="255"/>
      <c r="H432" s="255"/>
      <c r="I432" s="255"/>
      <c r="J432" s="883"/>
      <c r="K432" s="892"/>
      <c r="L432" s="376"/>
      <c r="M432" s="382"/>
      <c r="N432" s="399"/>
      <c r="O432" s="400"/>
      <c r="P432" s="401"/>
    </row>
    <row r="433" spans="1:16" ht="25.5" outlineLevel="3" x14ac:dyDescent="0.2">
      <c r="A433" s="661" t="e">
        <f>IF(#REF!="","",LEFT(B433,FIND(".",B433,3)))</f>
        <v>#REF!</v>
      </c>
      <c r="B433" s="248" t="s">
        <v>983</v>
      </c>
      <c r="C433" s="269" t="s">
        <v>984</v>
      </c>
      <c r="D433" s="263"/>
      <c r="E433" s="264"/>
      <c r="F433" s="255"/>
      <c r="G433" s="255"/>
      <c r="H433" s="255"/>
      <c r="I433" s="255"/>
      <c r="J433" s="883"/>
      <c r="K433" s="892"/>
      <c r="L433" s="376"/>
      <c r="M433" s="382"/>
      <c r="N433" s="399"/>
      <c r="O433" s="400"/>
      <c r="P433" s="401"/>
    </row>
    <row r="434" spans="1:16" ht="25.5" outlineLevel="3" x14ac:dyDescent="0.2">
      <c r="A434" s="661" t="e">
        <f>IF(#REF!="","",LEFT(B434,FIND(".",B434,3)))</f>
        <v>#REF!</v>
      </c>
      <c r="B434" s="248" t="s">
        <v>985</v>
      </c>
      <c r="C434" s="269" t="s">
        <v>986</v>
      </c>
      <c r="D434" s="263"/>
      <c r="E434" s="264"/>
      <c r="F434" s="255"/>
      <c r="G434" s="255"/>
      <c r="H434" s="255"/>
      <c r="I434" s="255"/>
      <c r="J434" s="883"/>
      <c r="K434" s="892"/>
      <c r="L434" s="376"/>
      <c r="M434" s="382"/>
      <c r="N434" s="399"/>
      <c r="O434" s="400"/>
      <c r="P434" s="401"/>
    </row>
    <row r="435" spans="1:16" ht="25.5" outlineLevel="3" x14ac:dyDescent="0.2">
      <c r="A435" s="661" t="e">
        <f>IF(#REF!="","",LEFT(B435,FIND(".",B435,3)))</f>
        <v>#REF!</v>
      </c>
      <c r="B435" s="248" t="s">
        <v>987</v>
      </c>
      <c r="C435" s="269" t="s">
        <v>988</v>
      </c>
      <c r="D435" s="263"/>
      <c r="E435" s="264"/>
      <c r="F435" s="255"/>
      <c r="G435" s="255"/>
      <c r="H435" s="255"/>
      <c r="I435" s="255"/>
      <c r="J435" s="883"/>
      <c r="K435" s="892"/>
      <c r="L435" s="376"/>
      <c r="M435" s="382"/>
      <c r="N435" s="399"/>
      <c r="O435" s="400"/>
      <c r="P435" s="401"/>
    </row>
    <row r="436" spans="1:16" ht="38.25" outlineLevel="3" x14ac:dyDescent="0.2">
      <c r="A436" s="661" t="e">
        <f>IF(#REF!="","",LEFT(B436,FIND(".",B436,3)))</f>
        <v>#REF!</v>
      </c>
      <c r="B436" s="248" t="s">
        <v>989</v>
      </c>
      <c r="C436" s="269" t="s">
        <v>990</v>
      </c>
      <c r="D436" s="263"/>
      <c r="E436" s="264"/>
      <c r="F436" s="255"/>
      <c r="G436" s="255"/>
      <c r="H436" s="255"/>
      <c r="I436" s="255"/>
      <c r="J436" s="883"/>
      <c r="K436" s="892"/>
      <c r="L436" s="376"/>
      <c r="M436" s="382"/>
      <c r="N436" s="399"/>
      <c r="O436" s="400"/>
      <c r="P436" s="401"/>
    </row>
    <row r="437" spans="1:16" ht="25.5" outlineLevel="3" x14ac:dyDescent="0.2">
      <c r="A437" s="661" t="e">
        <f>IF(#REF!="","",LEFT(B437,FIND(".",B437,3)))</f>
        <v>#REF!</v>
      </c>
      <c r="B437" s="248" t="s">
        <v>3633</v>
      </c>
      <c r="C437" s="269" t="s">
        <v>992</v>
      </c>
      <c r="D437" s="263"/>
      <c r="E437" s="264"/>
      <c r="F437" s="255"/>
      <c r="G437" s="255"/>
      <c r="H437" s="255"/>
      <c r="I437" s="255"/>
      <c r="J437" s="883"/>
      <c r="K437" s="892"/>
      <c r="L437" s="376"/>
      <c r="M437" s="382"/>
      <c r="N437" s="399"/>
      <c r="O437" s="400"/>
      <c r="P437" s="401"/>
    </row>
    <row r="438" spans="1:16" ht="25.5" outlineLevel="3" x14ac:dyDescent="0.2">
      <c r="A438" s="661" t="e">
        <f>IF(#REF!="","",LEFT(B438,FIND(".",B438,3)))</f>
        <v>#REF!</v>
      </c>
      <c r="B438" s="248" t="s">
        <v>991</v>
      </c>
      <c r="C438" s="269" t="s">
        <v>994</v>
      </c>
      <c r="D438" s="263"/>
      <c r="E438" s="264"/>
      <c r="F438" s="255"/>
      <c r="G438" s="255"/>
      <c r="H438" s="255"/>
      <c r="I438" s="255"/>
      <c r="J438" s="883"/>
      <c r="K438" s="892"/>
      <c r="L438" s="376"/>
      <c r="M438" s="382"/>
      <c r="N438" s="399"/>
      <c r="O438" s="400"/>
      <c r="P438" s="401"/>
    </row>
    <row r="439" spans="1:16" ht="38.25" outlineLevel="3" x14ac:dyDescent="0.2">
      <c r="A439" s="661" t="e">
        <f>IF(#REF!="","",LEFT(B439,FIND(".",B439,3)))</f>
        <v>#REF!</v>
      </c>
      <c r="B439" s="248" t="s">
        <v>993</v>
      </c>
      <c r="C439" s="249" t="s">
        <v>996</v>
      </c>
      <c r="D439" s="263"/>
      <c r="E439" s="264"/>
      <c r="F439" s="255"/>
      <c r="G439" s="255"/>
      <c r="H439" s="255"/>
      <c r="I439" s="255"/>
      <c r="J439" s="883"/>
      <c r="K439" s="892"/>
      <c r="L439" s="376"/>
      <c r="M439" s="380"/>
      <c r="N439" s="399"/>
      <c r="O439" s="400"/>
      <c r="P439" s="401"/>
    </row>
    <row r="440" spans="1:16" ht="25.5" outlineLevel="3" x14ac:dyDescent="0.2">
      <c r="A440" s="661" t="e">
        <f>IF(#REF!="","",LEFT(B440,FIND(".",B440,3)))</f>
        <v>#REF!</v>
      </c>
      <c r="B440" s="248" t="s">
        <v>995</v>
      </c>
      <c r="C440" s="249" t="s">
        <v>998</v>
      </c>
      <c r="D440" s="263"/>
      <c r="E440" s="264"/>
      <c r="F440" s="255"/>
      <c r="G440" s="255"/>
      <c r="H440" s="255"/>
      <c r="I440" s="255"/>
      <c r="J440" s="883"/>
      <c r="K440" s="892"/>
      <c r="L440" s="376"/>
      <c r="M440" s="380"/>
      <c r="N440" s="399"/>
      <c r="O440" s="400"/>
      <c r="P440" s="401"/>
    </row>
    <row r="441" spans="1:16" ht="25.5" outlineLevel="3" x14ac:dyDescent="0.2">
      <c r="A441" s="661" t="e">
        <f>IF(#REF!="","",LEFT(B441,FIND(".",B441,3)))</f>
        <v>#REF!</v>
      </c>
      <c r="B441" s="285" t="s">
        <v>997</v>
      </c>
      <c r="C441" s="583" t="s">
        <v>999</v>
      </c>
      <c r="D441" s="271"/>
      <c r="E441" s="272"/>
      <c r="F441" s="273"/>
      <c r="G441" s="273"/>
      <c r="H441" s="273"/>
      <c r="I441" s="273"/>
      <c r="J441" s="884"/>
      <c r="K441" s="893"/>
      <c r="L441" s="378"/>
      <c r="M441" s="586"/>
      <c r="N441" s="426"/>
      <c r="O441" s="427"/>
      <c r="P441" s="428"/>
    </row>
    <row r="442" spans="1:16" outlineLevel="2" x14ac:dyDescent="0.2">
      <c r="A442" s="660"/>
      <c r="B442" s="265" t="s">
        <v>1000</v>
      </c>
      <c r="C442" s="323" t="s">
        <v>111</v>
      </c>
      <c r="D442" s="266"/>
      <c r="E442" s="267"/>
      <c r="F442" s="268"/>
      <c r="G442" s="268"/>
      <c r="H442" s="268"/>
      <c r="I442" s="268"/>
      <c r="J442" s="268"/>
      <c r="K442" s="268"/>
      <c r="L442" s="371"/>
      <c r="M442" s="372"/>
      <c r="N442" s="411"/>
      <c r="O442" s="412"/>
      <c r="P442" s="413"/>
    </row>
    <row r="443" spans="1:16" outlineLevel="3" x14ac:dyDescent="0.2">
      <c r="A443" s="661" t="e">
        <f>IF(#REF!="","",LEFT(B443,FIND(".",B443,3)))</f>
        <v>#REF!</v>
      </c>
      <c r="B443" s="259" t="s">
        <v>1001</v>
      </c>
      <c r="C443" s="260" t="s">
        <v>1002</v>
      </c>
      <c r="D443" s="261"/>
      <c r="E443" s="262"/>
      <c r="F443" s="258"/>
      <c r="G443" s="258"/>
      <c r="H443" s="258"/>
      <c r="I443" s="258"/>
      <c r="J443" s="885"/>
      <c r="K443" s="894"/>
      <c r="L443" s="377"/>
      <c r="M443" s="381"/>
      <c r="N443" s="408"/>
      <c r="O443" s="409"/>
      <c r="P443" s="410"/>
    </row>
    <row r="444" spans="1:16" ht="25.5" outlineLevel="3" x14ac:dyDescent="0.2">
      <c r="A444" s="661" t="e">
        <f>IF(#REF!="","",LEFT(B444,FIND(".",B444,3)))</f>
        <v>#REF!</v>
      </c>
      <c r="B444" s="248" t="s">
        <v>1003</v>
      </c>
      <c r="C444" s="269" t="s">
        <v>1004</v>
      </c>
      <c r="D444" s="263"/>
      <c r="E444" s="264"/>
      <c r="F444" s="255"/>
      <c r="G444" s="255"/>
      <c r="H444" s="255"/>
      <c r="I444" s="255"/>
      <c r="J444" s="883"/>
      <c r="K444" s="892"/>
      <c r="L444" s="376"/>
      <c r="M444" s="382"/>
      <c r="N444" s="399"/>
      <c r="O444" s="400"/>
      <c r="P444" s="401"/>
    </row>
    <row r="445" spans="1:16" outlineLevel="3" x14ac:dyDescent="0.2">
      <c r="A445" s="661" t="e">
        <f>IF(#REF!="","",LEFT(B445,FIND(".",B445,3)))</f>
        <v>#REF!</v>
      </c>
      <c r="B445" s="248" t="s">
        <v>1005</v>
      </c>
      <c r="C445" s="269" t="s">
        <v>1006</v>
      </c>
      <c r="D445" s="263"/>
      <c r="E445" s="264"/>
      <c r="F445" s="255"/>
      <c r="G445" s="255"/>
      <c r="H445" s="255"/>
      <c r="I445" s="255"/>
      <c r="J445" s="883"/>
      <c r="K445" s="892"/>
      <c r="L445" s="376"/>
      <c r="M445" s="382"/>
      <c r="N445" s="399"/>
      <c r="O445" s="400"/>
      <c r="P445" s="401"/>
    </row>
    <row r="446" spans="1:16" outlineLevel="3" x14ac:dyDescent="0.2">
      <c r="A446" s="661" t="e">
        <f>IF(#REF!="","",LEFT(B446,FIND(".",B446,3)))</f>
        <v>#REF!</v>
      </c>
      <c r="B446" s="248" t="s">
        <v>1007</v>
      </c>
      <c r="C446" s="269" t="s">
        <v>1008</v>
      </c>
      <c r="D446" s="263"/>
      <c r="E446" s="264"/>
      <c r="F446" s="255"/>
      <c r="G446" s="255"/>
      <c r="H446" s="255"/>
      <c r="I446" s="255"/>
      <c r="J446" s="883"/>
      <c r="K446" s="892"/>
      <c r="L446" s="376"/>
      <c r="M446" s="382"/>
      <c r="N446" s="399"/>
      <c r="O446" s="400"/>
      <c r="P446" s="401"/>
    </row>
    <row r="447" spans="1:16" outlineLevel="3" x14ac:dyDescent="0.2">
      <c r="A447" s="661" t="e">
        <f>IF(#REF!="","",LEFT(B447,FIND(".",B447,3)))</f>
        <v>#REF!</v>
      </c>
      <c r="B447" s="248" t="s">
        <v>1009</v>
      </c>
      <c r="C447" s="269" t="s">
        <v>1010</v>
      </c>
      <c r="D447" s="263"/>
      <c r="E447" s="264"/>
      <c r="F447" s="255"/>
      <c r="G447" s="255"/>
      <c r="H447" s="255"/>
      <c r="I447" s="255"/>
      <c r="J447" s="883"/>
      <c r="K447" s="892"/>
      <c r="L447" s="376"/>
      <c r="M447" s="382"/>
      <c r="N447" s="399"/>
      <c r="O447" s="400"/>
      <c r="P447" s="401"/>
    </row>
    <row r="448" spans="1:16" ht="25.5" outlineLevel="3" x14ac:dyDescent="0.2">
      <c r="A448" s="661" t="e">
        <f>IF(#REF!="","",LEFT(B448,FIND(".",B448,3)))</f>
        <v>#REF!</v>
      </c>
      <c r="B448" s="248" t="s">
        <v>1011</v>
      </c>
      <c r="C448" s="269" t="s">
        <v>1012</v>
      </c>
      <c r="D448" s="263"/>
      <c r="E448" s="264"/>
      <c r="F448" s="255"/>
      <c r="G448" s="255"/>
      <c r="H448" s="255"/>
      <c r="I448" s="255"/>
      <c r="J448" s="883"/>
      <c r="K448" s="892"/>
      <c r="L448" s="376"/>
      <c r="M448" s="382"/>
      <c r="N448" s="399"/>
      <c r="O448" s="400"/>
      <c r="P448" s="401"/>
    </row>
    <row r="449" spans="1:16" outlineLevel="3" x14ac:dyDescent="0.2">
      <c r="A449" s="661" t="e">
        <f>IF(#REF!="","",LEFT(B449,FIND(".",B449,3)))</f>
        <v>#REF!</v>
      </c>
      <c r="B449" s="248" t="s">
        <v>1013</v>
      </c>
      <c r="C449" s="269" t="s">
        <v>1014</v>
      </c>
      <c r="D449" s="263"/>
      <c r="E449" s="264"/>
      <c r="F449" s="255"/>
      <c r="G449" s="255"/>
      <c r="H449" s="255"/>
      <c r="I449" s="255"/>
      <c r="J449" s="883"/>
      <c r="K449" s="892"/>
      <c r="L449" s="376"/>
      <c r="M449" s="382"/>
      <c r="N449" s="399"/>
      <c r="O449" s="400"/>
      <c r="P449" s="401"/>
    </row>
    <row r="450" spans="1:16" ht="38.25" outlineLevel="3" x14ac:dyDescent="0.2">
      <c r="A450" s="661" t="e">
        <f>IF(#REF!="","",LEFT(B450,FIND(".",B450,3)))</f>
        <v>#REF!</v>
      </c>
      <c r="B450" s="285" t="s">
        <v>1015</v>
      </c>
      <c r="C450" s="286" t="s">
        <v>1016</v>
      </c>
      <c r="D450" s="271"/>
      <c r="E450" s="272"/>
      <c r="F450" s="273"/>
      <c r="G450" s="273"/>
      <c r="H450" s="273"/>
      <c r="I450" s="273"/>
      <c r="J450" s="884"/>
      <c r="K450" s="893"/>
      <c r="L450" s="378"/>
      <c r="M450" s="393"/>
      <c r="N450" s="426"/>
      <c r="O450" s="427"/>
      <c r="P450" s="428"/>
    </row>
    <row r="451" spans="1:16" outlineLevel="2" x14ac:dyDescent="0.2">
      <c r="A451" s="660"/>
      <c r="B451" s="265" t="s">
        <v>1017</v>
      </c>
      <c r="C451" s="323" t="s">
        <v>112</v>
      </c>
      <c r="D451" s="266"/>
      <c r="E451" s="267"/>
      <c r="F451" s="268"/>
      <c r="G451" s="268"/>
      <c r="H451" s="268"/>
      <c r="I451" s="268"/>
      <c r="J451" s="268"/>
      <c r="K451" s="268"/>
      <c r="L451" s="371"/>
      <c r="M451" s="372"/>
      <c r="N451" s="411"/>
      <c r="O451" s="412"/>
      <c r="P451" s="413"/>
    </row>
    <row r="452" spans="1:16" outlineLevel="3" x14ac:dyDescent="0.2">
      <c r="A452" s="661" t="e">
        <f>IF(#REF!="","",LEFT(B452,FIND(".",B452,3)))</f>
        <v>#REF!</v>
      </c>
      <c r="B452" s="259" t="s">
        <v>1018</v>
      </c>
      <c r="C452" s="260" t="s">
        <v>1019</v>
      </c>
      <c r="D452" s="261"/>
      <c r="E452" s="262"/>
      <c r="F452" s="258"/>
      <c r="G452" s="258"/>
      <c r="H452" s="258"/>
      <c r="I452" s="258"/>
      <c r="J452" s="885"/>
      <c r="K452" s="894"/>
      <c r="L452" s="377"/>
      <c r="M452" s="381"/>
      <c r="N452" s="408"/>
      <c r="O452" s="409"/>
      <c r="P452" s="410"/>
    </row>
    <row r="453" spans="1:16" ht="25.5" outlineLevel="3" x14ac:dyDescent="0.2">
      <c r="A453" s="661" t="e">
        <f>IF(#REF!="","",LEFT(B453,FIND(".",B453,3)))</f>
        <v>#REF!</v>
      </c>
      <c r="B453" s="248" t="s">
        <v>1020</v>
      </c>
      <c r="C453" s="269" t="s">
        <v>1021</v>
      </c>
      <c r="D453" s="263"/>
      <c r="E453" s="264"/>
      <c r="F453" s="255"/>
      <c r="G453" s="255"/>
      <c r="H453" s="255"/>
      <c r="I453" s="255"/>
      <c r="J453" s="883"/>
      <c r="K453" s="892"/>
      <c r="L453" s="376"/>
      <c r="M453" s="382"/>
      <c r="N453" s="399"/>
      <c r="O453" s="400"/>
      <c r="P453" s="401"/>
    </row>
    <row r="454" spans="1:16" outlineLevel="3" x14ac:dyDescent="0.2">
      <c r="A454" s="661" t="e">
        <f>IF(#REF!="","",LEFT(B454,FIND(".",B454,3)))</f>
        <v>#REF!</v>
      </c>
      <c r="B454" s="248" t="s">
        <v>1022</v>
      </c>
      <c r="C454" s="269" t="s">
        <v>1023</v>
      </c>
      <c r="D454" s="263"/>
      <c r="E454" s="264"/>
      <c r="F454" s="255"/>
      <c r="G454" s="255"/>
      <c r="H454" s="255"/>
      <c r="I454" s="255"/>
      <c r="J454" s="883"/>
      <c r="K454" s="892"/>
      <c r="L454" s="376"/>
      <c r="M454" s="382"/>
      <c r="N454" s="399"/>
      <c r="O454" s="400"/>
      <c r="P454" s="401"/>
    </row>
    <row r="455" spans="1:16" ht="25.5" outlineLevel="3" x14ac:dyDescent="0.2">
      <c r="A455" s="661" t="e">
        <f>IF(#REF!="","",LEFT(B455,FIND(".",B455,3)))</f>
        <v>#REF!</v>
      </c>
      <c r="B455" s="248" t="s">
        <v>1024</v>
      </c>
      <c r="C455" s="269" t="s">
        <v>1025</v>
      </c>
      <c r="D455" s="263"/>
      <c r="E455" s="264"/>
      <c r="F455" s="255"/>
      <c r="G455" s="255"/>
      <c r="H455" s="255"/>
      <c r="I455" s="255"/>
      <c r="J455" s="883"/>
      <c r="K455" s="892"/>
      <c r="L455" s="376"/>
      <c r="M455" s="382"/>
      <c r="N455" s="399"/>
      <c r="O455" s="400"/>
      <c r="P455" s="401"/>
    </row>
    <row r="456" spans="1:16" outlineLevel="3" x14ac:dyDescent="0.2">
      <c r="A456" s="661" t="e">
        <f>IF(#REF!="","",LEFT(B456,FIND(".",B456,3)))</f>
        <v>#REF!</v>
      </c>
      <c r="B456" s="248" t="s">
        <v>1026</v>
      </c>
      <c r="C456" s="269" t="s">
        <v>1027</v>
      </c>
      <c r="D456" s="263"/>
      <c r="E456" s="264"/>
      <c r="F456" s="255"/>
      <c r="G456" s="255"/>
      <c r="H456" s="255"/>
      <c r="I456" s="255"/>
      <c r="J456" s="883"/>
      <c r="K456" s="892"/>
      <c r="L456" s="376"/>
      <c r="M456" s="382"/>
      <c r="N456" s="399"/>
      <c r="O456" s="400"/>
      <c r="P456" s="401"/>
    </row>
    <row r="457" spans="1:16" outlineLevel="3" x14ac:dyDescent="0.2">
      <c r="A457" s="661" t="e">
        <f>IF(#REF!="","",LEFT(B457,FIND(".",B457,3)))</f>
        <v>#REF!</v>
      </c>
      <c r="B457" s="248" t="s">
        <v>1028</v>
      </c>
      <c r="C457" s="269" t="s">
        <v>1029</v>
      </c>
      <c r="D457" s="263"/>
      <c r="E457" s="264"/>
      <c r="F457" s="255"/>
      <c r="G457" s="255"/>
      <c r="H457" s="255"/>
      <c r="I457" s="255"/>
      <c r="J457" s="883"/>
      <c r="K457" s="892"/>
      <c r="L457" s="376"/>
      <c r="M457" s="382"/>
      <c r="N457" s="399"/>
      <c r="O457" s="400"/>
      <c r="P457" s="401"/>
    </row>
    <row r="458" spans="1:16" outlineLevel="3" x14ac:dyDescent="0.2">
      <c r="A458" s="661" t="e">
        <f>IF(#REF!="","",LEFT(B458,FIND(".",B458,3)))</f>
        <v>#REF!</v>
      </c>
      <c r="B458" s="248" t="s">
        <v>1030</v>
      </c>
      <c r="C458" s="269" t="s">
        <v>1031</v>
      </c>
      <c r="D458" s="263"/>
      <c r="E458" s="264"/>
      <c r="F458" s="255"/>
      <c r="G458" s="255"/>
      <c r="H458" s="255"/>
      <c r="I458" s="255"/>
      <c r="J458" s="883"/>
      <c r="K458" s="892"/>
      <c r="L458" s="376"/>
      <c r="M458" s="382"/>
      <c r="N458" s="399"/>
      <c r="O458" s="400"/>
      <c r="P458" s="401"/>
    </row>
    <row r="459" spans="1:16" outlineLevel="3" x14ac:dyDescent="0.2">
      <c r="A459" s="661" t="e">
        <f>IF(#REF!="","",LEFT(B459,FIND(".",B459,3)))</f>
        <v>#REF!</v>
      </c>
      <c r="B459" s="248" t="s">
        <v>1032</v>
      </c>
      <c r="C459" s="269" t="s">
        <v>1033</v>
      </c>
      <c r="D459" s="263"/>
      <c r="E459" s="264"/>
      <c r="F459" s="255"/>
      <c r="G459" s="255"/>
      <c r="H459" s="255"/>
      <c r="I459" s="255"/>
      <c r="J459" s="883"/>
      <c r="K459" s="892"/>
      <c r="L459" s="376"/>
      <c r="M459" s="382"/>
      <c r="N459" s="399"/>
      <c r="O459" s="400"/>
      <c r="P459" s="401"/>
    </row>
    <row r="460" spans="1:16" outlineLevel="3" x14ac:dyDescent="0.2">
      <c r="A460" s="661" t="e">
        <f>IF(#REF!="","",LEFT(B460,FIND(".",B460,3)))</f>
        <v>#REF!</v>
      </c>
      <c r="B460" s="248" t="s">
        <v>1034</v>
      </c>
      <c r="C460" s="269" t="s">
        <v>1035</v>
      </c>
      <c r="D460" s="263"/>
      <c r="E460" s="264"/>
      <c r="F460" s="255"/>
      <c r="G460" s="255"/>
      <c r="H460" s="255"/>
      <c r="I460" s="255"/>
      <c r="J460" s="883"/>
      <c r="K460" s="892"/>
      <c r="L460" s="376"/>
      <c r="M460" s="382"/>
      <c r="N460" s="399"/>
      <c r="O460" s="400"/>
      <c r="P460" s="401"/>
    </row>
    <row r="461" spans="1:16" outlineLevel="3" x14ac:dyDescent="0.2">
      <c r="A461" s="661" t="e">
        <f>IF(#REF!="","",LEFT(B461,FIND(".",B461,3)))</f>
        <v>#REF!</v>
      </c>
      <c r="B461" s="248" t="s">
        <v>1036</v>
      </c>
      <c r="C461" s="269" t="s">
        <v>1037</v>
      </c>
      <c r="D461" s="263"/>
      <c r="E461" s="264"/>
      <c r="F461" s="255"/>
      <c r="G461" s="255"/>
      <c r="H461" s="255"/>
      <c r="I461" s="255"/>
      <c r="J461" s="883"/>
      <c r="K461" s="892"/>
      <c r="L461" s="376"/>
      <c r="M461" s="382"/>
      <c r="N461" s="399"/>
      <c r="O461" s="400"/>
      <c r="P461" s="401"/>
    </row>
    <row r="462" spans="1:16" ht="51" outlineLevel="3" x14ac:dyDescent="0.2">
      <c r="A462" s="661" t="e">
        <f>IF(#REF!="","",LEFT(B462,FIND(".",B462,3)))</f>
        <v>#REF!</v>
      </c>
      <c r="B462" s="248" t="s">
        <v>1038</v>
      </c>
      <c r="C462" s="269" t="s">
        <v>1039</v>
      </c>
      <c r="D462" s="263"/>
      <c r="E462" s="264"/>
      <c r="F462" s="255"/>
      <c r="G462" s="255"/>
      <c r="H462" s="255"/>
      <c r="I462" s="255"/>
      <c r="J462" s="883"/>
      <c r="K462" s="892"/>
      <c r="L462" s="376"/>
      <c r="M462" s="382"/>
      <c r="N462" s="399"/>
      <c r="O462" s="400"/>
      <c r="P462" s="401"/>
    </row>
    <row r="463" spans="1:16" ht="25.5" outlineLevel="3" x14ac:dyDescent="0.2">
      <c r="A463" s="661" t="e">
        <f>IF(#REF!="","",LEFT(B463,FIND(".",B463,3)))</f>
        <v>#REF!</v>
      </c>
      <c r="B463" s="285" t="s">
        <v>1040</v>
      </c>
      <c r="C463" s="583" t="s">
        <v>1041</v>
      </c>
      <c r="D463" s="271"/>
      <c r="E463" s="272"/>
      <c r="F463" s="273"/>
      <c r="G463" s="273"/>
      <c r="H463" s="273"/>
      <c r="I463" s="273"/>
      <c r="J463" s="884"/>
      <c r="K463" s="893"/>
      <c r="L463" s="378"/>
      <c r="M463" s="586"/>
      <c r="N463" s="426"/>
      <c r="O463" s="427"/>
      <c r="P463" s="428"/>
    </row>
    <row r="464" spans="1:16" outlineLevel="2" x14ac:dyDescent="0.2">
      <c r="A464" s="660"/>
      <c r="B464" s="265" t="s">
        <v>1042</v>
      </c>
      <c r="C464" s="323" t="s">
        <v>1043</v>
      </c>
      <c r="D464" s="266"/>
      <c r="E464" s="267"/>
      <c r="F464" s="268"/>
      <c r="G464" s="268"/>
      <c r="H464" s="268"/>
      <c r="I464" s="268"/>
      <c r="J464" s="268"/>
      <c r="K464" s="268"/>
      <c r="L464" s="371"/>
      <c r="M464" s="372"/>
      <c r="N464" s="411"/>
      <c r="O464" s="412"/>
      <c r="P464" s="413"/>
    </row>
    <row r="465" spans="1:16" outlineLevel="3" x14ac:dyDescent="0.2">
      <c r="A465" s="661" t="e">
        <f>IF(#REF!="","",LEFT(B465,FIND(".",B465,3)))</f>
        <v>#REF!</v>
      </c>
      <c r="B465" s="248" t="s">
        <v>1044</v>
      </c>
      <c r="C465" s="269" t="s">
        <v>1045</v>
      </c>
      <c r="D465" s="263"/>
      <c r="E465" s="264"/>
      <c r="F465" s="255"/>
      <c r="G465" s="255"/>
      <c r="H465" s="255"/>
      <c r="I465" s="255"/>
      <c r="J465" s="883"/>
      <c r="K465" s="892"/>
      <c r="L465" s="376"/>
      <c r="M465" s="382"/>
      <c r="N465" s="399"/>
      <c r="O465" s="400"/>
      <c r="P465" s="401"/>
    </row>
    <row r="466" spans="1:16" outlineLevel="3" x14ac:dyDescent="0.2">
      <c r="A466" s="661" t="e">
        <f>IF(#REF!="","",LEFT(B466,FIND(".",B466,3)))</f>
        <v>#REF!</v>
      </c>
      <c r="B466" s="248" t="s">
        <v>1046</v>
      </c>
      <c r="C466" s="284" t="s">
        <v>1047</v>
      </c>
      <c r="D466" s="263"/>
      <c r="E466" s="264"/>
      <c r="F466" s="255"/>
      <c r="G466" s="255"/>
      <c r="H466" s="255"/>
      <c r="I466" s="255"/>
      <c r="J466" s="883"/>
      <c r="K466" s="892"/>
      <c r="L466" s="376"/>
      <c r="M466" s="392"/>
      <c r="N466" s="402"/>
      <c r="O466" s="403"/>
      <c r="P466" s="404"/>
    </row>
    <row r="467" spans="1:16" outlineLevel="3" x14ac:dyDescent="0.2">
      <c r="A467" s="661" t="e">
        <f>IF(#REF!="","",LEFT(B467,FIND(".",B467,3)))</f>
        <v>#REF!</v>
      </c>
      <c r="B467" s="248" t="s">
        <v>1048</v>
      </c>
      <c r="C467" s="269" t="s">
        <v>1049</v>
      </c>
      <c r="D467" s="263"/>
      <c r="E467" s="264"/>
      <c r="F467" s="255"/>
      <c r="G467" s="255"/>
      <c r="H467" s="255"/>
      <c r="I467" s="255"/>
      <c r="J467" s="883"/>
      <c r="K467" s="892"/>
      <c r="L467" s="376"/>
      <c r="M467" s="382"/>
      <c r="N467" s="399"/>
      <c r="O467" s="400"/>
      <c r="P467" s="401"/>
    </row>
    <row r="468" spans="1:16" outlineLevel="3" x14ac:dyDescent="0.2">
      <c r="A468" s="661" t="e">
        <f>IF(#REF!="","",LEFT(B468,FIND(".",B468,3)))</f>
        <v>#REF!</v>
      </c>
      <c r="B468" s="248" t="s">
        <v>1050</v>
      </c>
      <c r="C468" s="269" t="s">
        <v>1051</v>
      </c>
      <c r="D468" s="263"/>
      <c r="E468" s="264"/>
      <c r="F468" s="255"/>
      <c r="G468" s="255"/>
      <c r="H468" s="255"/>
      <c r="I468" s="255"/>
      <c r="J468" s="883"/>
      <c r="K468" s="892"/>
      <c r="L468" s="376"/>
      <c r="M468" s="382"/>
      <c r="N468" s="399"/>
      <c r="O468" s="400"/>
      <c r="P468" s="401"/>
    </row>
    <row r="469" spans="1:16" outlineLevel="3" x14ac:dyDescent="0.2">
      <c r="A469" s="661" t="e">
        <f>IF(#REF!="","",LEFT(B469,FIND(".",B469,3)))</f>
        <v>#REF!</v>
      </c>
      <c r="B469" s="285" t="s">
        <v>1052</v>
      </c>
      <c r="C469" s="286" t="s">
        <v>1053</v>
      </c>
      <c r="D469" s="271"/>
      <c r="E469" s="272"/>
      <c r="F469" s="273"/>
      <c r="G469" s="273"/>
      <c r="H469" s="273"/>
      <c r="I469" s="273"/>
      <c r="J469" s="884"/>
      <c r="K469" s="893"/>
      <c r="L469" s="378"/>
      <c r="M469" s="393"/>
      <c r="N469" s="426"/>
      <c r="O469" s="427"/>
      <c r="P469" s="428"/>
    </row>
    <row r="470" spans="1:16" outlineLevel="2" x14ac:dyDescent="0.2">
      <c r="A470" s="660"/>
      <c r="B470" s="265" t="s">
        <v>1054</v>
      </c>
      <c r="C470" s="323" t="s">
        <v>113</v>
      </c>
      <c r="D470" s="266"/>
      <c r="E470" s="267"/>
      <c r="F470" s="268"/>
      <c r="G470" s="268"/>
      <c r="H470" s="268"/>
      <c r="I470" s="268"/>
      <c r="J470" s="268"/>
      <c r="K470" s="268"/>
      <c r="L470" s="371"/>
      <c r="M470" s="372"/>
      <c r="N470" s="411"/>
      <c r="O470" s="412"/>
      <c r="P470" s="413"/>
    </row>
    <row r="471" spans="1:16" ht="51" outlineLevel="3" x14ac:dyDescent="0.2">
      <c r="A471" s="661" t="e">
        <f>IF(#REF!="","",LEFT(B471,FIND(".",B471,3)))</f>
        <v>#REF!</v>
      </c>
      <c r="B471" s="248" t="s">
        <v>3634</v>
      </c>
      <c r="C471" s="269" t="s">
        <v>1056</v>
      </c>
      <c r="D471" s="263"/>
      <c r="E471" s="264"/>
      <c r="F471" s="255"/>
      <c r="G471" s="255"/>
      <c r="H471" s="255"/>
      <c r="I471" s="255"/>
      <c r="J471" s="883"/>
      <c r="K471" s="892"/>
      <c r="L471" s="376"/>
      <c r="M471" s="382"/>
      <c r="N471" s="399"/>
      <c r="O471" s="400"/>
      <c r="P471" s="401"/>
    </row>
    <row r="472" spans="1:16" ht="25.5" outlineLevel="3" x14ac:dyDescent="0.2">
      <c r="A472" s="661" t="e">
        <f>IF(#REF!="","",LEFT(B472,FIND(".",B472,3)))</f>
        <v>#REF!</v>
      </c>
      <c r="B472" s="248" t="s">
        <v>1055</v>
      </c>
      <c r="C472" s="269" t="s">
        <v>1058</v>
      </c>
      <c r="D472" s="263"/>
      <c r="E472" s="264"/>
      <c r="F472" s="255"/>
      <c r="G472" s="255"/>
      <c r="H472" s="255"/>
      <c r="I472" s="255"/>
      <c r="J472" s="883"/>
      <c r="K472" s="892"/>
      <c r="L472" s="376"/>
      <c r="M472" s="382"/>
      <c r="N472" s="399"/>
      <c r="O472" s="400"/>
      <c r="P472" s="401"/>
    </row>
    <row r="473" spans="1:16" ht="38.25" outlineLevel="3" x14ac:dyDescent="0.2">
      <c r="A473" s="661" t="e">
        <f>IF(#REF!="","",LEFT(B473,FIND(".",B473,3)))</f>
        <v>#REF!</v>
      </c>
      <c r="B473" s="248" t="s">
        <v>1057</v>
      </c>
      <c r="C473" s="269" t="s">
        <v>1060</v>
      </c>
      <c r="D473" s="263"/>
      <c r="E473" s="264"/>
      <c r="F473" s="255"/>
      <c r="G473" s="255"/>
      <c r="H473" s="255"/>
      <c r="I473" s="255"/>
      <c r="J473" s="883"/>
      <c r="K473" s="892"/>
      <c r="L473" s="376"/>
      <c r="M473" s="382"/>
      <c r="N473" s="399"/>
      <c r="O473" s="400"/>
      <c r="P473" s="401"/>
    </row>
    <row r="474" spans="1:16" ht="38.25" outlineLevel="3" x14ac:dyDescent="0.2">
      <c r="A474" s="661" t="e">
        <f>IF(#REF!="","",LEFT(B474,FIND(".",B474,3)))</f>
        <v>#REF!</v>
      </c>
      <c r="B474" s="248" t="s">
        <v>1059</v>
      </c>
      <c r="C474" s="269" t="s">
        <v>1062</v>
      </c>
      <c r="D474" s="263"/>
      <c r="E474" s="264"/>
      <c r="F474" s="255"/>
      <c r="G474" s="255"/>
      <c r="H474" s="255"/>
      <c r="I474" s="255"/>
      <c r="J474" s="883"/>
      <c r="K474" s="892"/>
      <c r="L474" s="376"/>
      <c r="M474" s="382"/>
      <c r="N474" s="399"/>
      <c r="O474" s="400"/>
      <c r="P474" s="401"/>
    </row>
    <row r="475" spans="1:16" ht="25.5" outlineLevel="3" x14ac:dyDescent="0.2">
      <c r="A475" s="661" t="e">
        <f>IF(#REF!="","",LEFT(B475,FIND(".",B475,3)))</f>
        <v>#REF!</v>
      </c>
      <c r="B475" s="248" t="s">
        <v>1061</v>
      </c>
      <c r="C475" s="249" t="s">
        <v>1064</v>
      </c>
      <c r="D475" s="263"/>
      <c r="E475" s="264"/>
      <c r="F475" s="255"/>
      <c r="G475" s="255"/>
      <c r="H475" s="255"/>
      <c r="I475" s="255"/>
      <c r="J475" s="883"/>
      <c r="K475" s="892"/>
      <c r="L475" s="376"/>
      <c r="M475" s="380"/>
      <c r="N475" s="399"/>
      <c r="O475" s="400"/>
      <c r="P475" s="401"/>
    </row>
    <row r="476" spans="1:16" ht="25.5" outlineLevel="3" x14ac:dyDescent="0.2">
      <c r="A476" s="661" t="e">
        <f>IF(#REF!="","",LEFT(B476,FIND(".",B476,3)))</f>
        <v>#REF!</v>
      </c>
      <c r="B476" s="285" t="s">
        <v>1063</v>
      </c>
      <c r="C476" s="583" t="s">
        <v>1065</v>
      </c>
      <c r="D476" s="271"/>
      <c r="E476" s="272"/>
      <c r="F476" s="273"/>
      <c r="G476" s="273"/>
      <c r="H476" s="273"/>
      <c r="I476" s="273"/>
      <c r="J476" s="884"/>
      <c r="K476" s="893"/>
      <c r="L476" s="378"/>
      <c r="M476" s="586"/>
      <c r="N476" s="426"/>
      <c r="O476" s="427"/>
      <c r="P476" s="428"/>
    </row>
    <row r="477" spans="1:16" outlineLevel="2" x14ac:dyDescent="0.2">
      <c r="A477" s="660"/>
      <c r="B477" s="265" t="s">
        <v>1066</v>
      </c>
      <c r="C477" s="591" t="s">
        <v>1067</v>
      </c>
      <c r="D477" s="266"/>
      <c r="E477" s="267"/>
      <c r="F477" s="268"/>
      <c r="G477" s="268"/>
      <c r="H477" s="268"/>
      <c r="I477" s="268"/>
      <c r="J477" s="268"/>
      <c r="K477" s="268"/>
      <c r="L477" s="371"/>
      <c r="M477" s="375"/>
      <c r="N477" s="411"/>
      <c r="O477" s="412"/>
      <c r="P477" s="413"/>
    </row>
    <row r="478" spans="1:16" ht="25.5" outlineLevel="3" x14ac:dyDescent="0.2">
      <c r="A478" s="661" t="e">
        <f>IF(#REF!="","",LEFT(B478,FIND(".",B478,3)))</f>
        <v>#REF!</v>
      </c>
      <c r="B478" s="259" t="s">
        <v>1068</v>
      </c>
      <c r="C478" s="260" t="s">
        <v>1069</v>
      </c>
      <c r="D478" s="261"/>
      <c r="E478" s="262"/>
      <c r="F478" s="258"/>
      <c r="G478" s="258"/>
      <c r="H478" s="258"/>
      <c r="I478" s="258"/>
      <c r="J478" s="885"/>
      <c r="K478" s="894"/>
      <c r="L478" s="377"/>
      <c r="M478" s="381"/>
      <c r="N478" s="408"/>
      <c r="O478" s="409"/>
      <c r="P478" s="410"/>
    </row>
    <row r="479" spans="1:16" outlineLevel="3" x14ac:dyDescent="0.2">
      <c r="A479" s="661" t="e">
        <f>IF(#REF!="","",LEFT(B479,FIND(".",B479,3)))</f>
        <v>#REF!</v>
      </c>
      <c r="B479" s="248" t="s">
        <v>1070</v>
      </c>
      <c r="C479" s="269" t="s">
        <v>1071</v>
      </c>
      <c r="D479" s="263"/>
      <c r="E479" s="264"/>
      <c r="F479" s="255"/>
      <c r="G479" s="255"/>
      <c r="H479" s="255"/>
      <c r="I479" s="255"/>
      <c r="J479" s="883"/>
      <c r="K479" s="892"/>
      <c r="L479" s="376"/>
      <c r="M479" s="382"/>
      <c r="N479" s="399"/>
      <c r="O479" s="400"/>
      <c r="P479" s="401"/>
    </row>
    <row r="480" spans="1:16" ht="25.5" outlineLevel="3" x14ac:dyDescent="0.2">
      <c r="A480" s="661" t="e">
        <f>IF(#REF!="","",LEFT(B480,FIND(".",B480,3)))</f>
        <v>#REF!</v>
      </c>
      <c r="B480" s="248" t="s">
        <v>3635</v>
      </c>
      <c r="C480" s="269" t="s">
        <v>1073</v>
      </c>
      <c r="D480" s="263"/>
      <c r="E480" s="264"/>
      <c r="F480" s="255"/>
      <c r="G480" s="255"/>
      <c r="H480" s="255"/>
      <c r="I480" s="255"/>
      <c r="J480" s="883"/>
      <c r="K480" s="892"/>
      <c r="L480" s="376"/>
      <c r="M480" s="382"/>
      <c r="N480" s="399"/>
      <c r="O480" s="400"/>
      <c r="P480" s="401"/>
    </row>
    <row r="481" spans="1:16" ht="38.25" outlineLevel="3" x14ac:dyDescent="0.2">
      <c r="A481" s="661" t="e">
        <f>IF(#REF!="","",LEFT(B481,FIND(".",B481,3)))</f>
        <v>#REF!</v>
      </c>
      <c r="B481" s="248" t="s">
        <v>1072</v>
      </c>
      <c r="C481" s="269" t="s">
        <v>1075</v>
      </c>
      <c r="D481" s="263"/>
      <c r="E481" s="264"/>
      <c r="F481" s="255"/>
      <c r="G481" s="255"/>
      <c r="H481" s="255"/>
      <c r="I481" s="255"/>
      <c r="J481" s="883"/>
      <c r="K481" s="892"/>
      <c r="L481" s="376"/>
      <c r="M481" s="382"/>
      <c r="N481" s="399"/>
      <c r="O481" s="400"/>
      <c r="P481" s="401"/>
    </row>
    <row r="482" spans="1:16" ht="38.25" outlineLevel="3" x14ac:dyDescent="0.2">
      <c r="A482" s="661" t="e">
        <f>IF(#REF!="","",LEFT(B482,FIND(".",B482,3)))</f>
        <v>#REF!</v>
      </c>
      <c r="B482" s="248" t="s">
        <v>1074</v>
      </c>
      <c r="C482" s="269" t="s">
        <v>1077</v>
      </c>
      <c r="D482" s="263"/>
      <c r="E482" s="264"/>
      <c r="F482" s="255"/>
      <c r="G482" s="255"/>
      <c r="H482" s="255"/>
      <c r="I482" s="255"/>
      <c r="J482" s="883"/>
      <c r="K482" s="892"/>
      <c r="L482" s="376"/>
      <c r="M482" s="382"/>
      <c r="N482" s="399"/>
      <c r="O482" s="400"/>
      <c r="P482" s="401"/>
    </row>
    <row r="483" spans="1:16" ht="38.25" outlineLevel="3" x14ac:dyDescent="0.2">
      <c r="A483" s="661" t="e">
        <f>IF(#REF!="","",LEFT(B483,FIND(".",B483,3)))</f>
        <v>#REF!</v>
      </c>
      <c r="B483" s="285" t="s">
        <v>1076</v>
      </c>
      <c r="C483" s="286" t="s">
        <v>1078</v>
      </c>
      <c r="D483" s="271"/>
      <c r="E483" s="272"/>
      <c r="F483" s="273"/>
      <c r="G483" s="273"/>
      <c r="H483" s="273"/>
      <c r="I483" s="273"/>
      <c r="J483" s="884"/>
      <c r="K483" s="893"/>
      <c r="L483" s="378"/>
      <c r="M483" s="393"/>
      <c r="N483" s="426"/>
      <c r="O483" s="427"/>
      <c r="P483" s="428"/>
    </row>
    <row r="484" spans="1:16" outlineLevel="2" x14ac:dyDescent="0.2">
      <c r="A484" s="660"/>
      <c r="B484" s="265" t="s">
        <v>1079</v>
      </c>
      <c r="C484" s="323" t="s">
        <v>1080</v>
      </c>
      <c r="D484" s="266"/>
      <c r="E484" s="267"/>
      <c r="F484" s="268"/>
      <c r="G484" s="268"/>
      <c r="H484" s="268"/>
      <c r="I484" s="268"/>
      <c r="J484" s="268"/>
      <c r="K484" s="268"/>
      <c r="L484" s="371"/>
      <c r="M484" s="372"/>
      <c r="N484" s="411"/>
      <c r="O484" s="412"/>
      <c r="P484" s="413"/>
    </row>
    <row r="485" spans="1:16" outlineLevel="3" x14ac:dyDescent="0.2">
      <c r="A485" s="661" t="e">
        <f>IF(#REF!="","",LEFT(B485,FIND(".",B485,3)))</f>
        <v>#REF!</v>
      </c>
      <c r="B485" s="259" t="s">
        <v>1081</v>
      </c>
      <c r="C485" s="260" t="s">
        <v>1082</v>
      </c>
      <c r="D485" s="261"/>
      <c r="E485" s="262"/>
      <c r="F485" s="258"/>
      <c r="G485" s="258"/>
      <c r="H485" s="258"/>
      <c r="I485" s="258"/>
      <c r="J485" s="885"/>
      <c r="K485" s="894"/>
      <c r="L485" s="377"/>
      <c r="M485" s="381"/>
      <c r="N485" s="408"/>
      <c r="O485" s="409"/>
      <c r="P485" s="410"/>
    </row>
    <row r="486" spans="1:16" outlineLevel="3" x14ac:dyDescent="0.2">
      <c r="A486" s="661" t="e">
        <f>IF(#REF!="","",LEFT(B486,FIND(".",B486,3)))</f>
        <v>#REF!</v>
      </c>
      <c r="B486" s="248" t="s">
        <v>1083</v>
      </c>
      <c r="C486" s="269" t="s">
        <v>1084</v>
      </c>
      <c r="D486" s="263"/>
      <c r="E486" s="264"/>
      <c r="F486" s="255"/>
      <c r="G486" s="255"/>
      <c r="H486" s="255"/>
      <c r="I486" s="255"/>
      <c r="J486" s="883"/>
      <c r="K486" s="892"/>
      <c r="L486" s="376"/>
      <c r="M486" s="382"/>
      <c r="N486" s="399"/>
      <c r="O486" s="400"/>
      <c r="P486" s="401"/>
    </row>
    <row r="487" spans="1:16" ht="25.5" outlineLevel="3" x14ac:dyDescent="0.2">
      <c r="A487" s="661" t="e">
        <f>IF(#REF!="","",LEFT(B487,FIND(".",B487,3)))</f>
        <v>#REF!</v>
      </c>
      <c r="B487" s="285" t="s">
        <v>1085</v>
      </c>
      <c r="C487" s="286" t="s">
        <v>1086</v>
      </c>
      <c r="D487" s="271"/>
      <c r="E487" s="272"/>
      <c r="F487" s="273"/>
      <c r="G487" s="273"/>
      <c r="H487" s="273"/>
      <c r="I487" s="273"/>
      <c r="J487" s="884"/>
      <c r="K487" s="893"/>
      <c r="L487" s="378"/>
      <c r="M487" s="393"/>
      <c r="N487" s="426"/>
      <c r="O487" s="427"/>
      <c r="P487" s="428"/>
    </row>
    <row r="488" spans="1:16" outlineLevel="2" x14ac:dyDescent="0.2">
      <c r="A488" s="660"/>
      <c r="B488" s="265" t="s">
        <v>1087</v>
      </c>
      <c r="C488" s="645" t="s">
        <v>114</v>
      </c>
      <c r="D488" s="266"/>
      <c r="E488" s="267"/>
      <c r="F488" s="268"/>
      <c r="G488" s="268"/>
      <c r="H488" s="268"/>
      <c r="I488" s="268"/>
      <c r="J488" s="268"/>
      <c r="K488" s="268"/>
      <c r="L488" s="371"/>
      <c r="M488" s="373"/>
      <c r="N488" s="420"/>
      <c r="O488" s="421"/>
      <c r="P488" s="422"/>
    </row>
    <row r="489" spans="1:16" outlineLevel="3" x14ac:dyDescent="0.2">
      <c r="A489" s="661" t="e">
        <f>IF(#REF!="","",LEFT(B489,FIND(".",B489,3)))</f>
        <v>#REF!</v>
      </c>
      <c r="B489" s="259" t="s">
        <v>1088</v>
      </c>
      <c r="C489" s="260" t="s">
        <v>1089</v>
      </c>
      <c r="D489" s="261"/>
      <c r="E489" s="262"/>
      <c r="F489" s="258"/>
      <c r="G489" s="258"/>
      <c r="H489" s="258"/>
      <c r="I489" s="258"/>
      <c r="J489" s="885"/>
      <c r="K489" s="894"/>
      <c r="L489" s="377"/>
      <c r="M489" s="381"/>
      <c r="N489" s="408"/>
      <c r="O489" s="409"/>
      <c r="P489" s="410"/>
    </row>
    <row r="490" spans="1:16" outlineLevel="3" x14ac:dyDescent="0.2">
      <c r="A490" s="661" t="e">
        <f>IF(#REF!="","",LEFT(B490,FIND(".",B490,3)))</f>
        <v>#REF!</v>
      </c>
      <c r="B490" s="248" t="s">
        <v>1090</v>
      </c>
      <c r="C490" s="269" t="s">
        <v>1091</v>
      </c>
      <c r="D490" s="263"/>
      <c r="E490" s="264"/>
      <c r="F490" s="255"/>
      <c r="G490" s="255"/>
      <c r="H490" s="255"/>
      <c r="I490" s="255"/>
      <c r="J490" s="883"/>
      <c r="K490" s="892"/>
      <c r="L490" s="376"/>
      <c r="M490" s="382"/>
      <c r="N490" s="399"/>
      <c r="O490" s="400"/>
      <c r="P490" s="401"/>
    </row>
    <row r="491" spans="1:16" outlineLevel="3" x14ac:dyDescent="0.2">
      <c r="A491" s="661" t="e">
        <f>IF(#REF!="","",LEFT(B491,FIND(".",B491,3)))</f>
        <v>#REF!</v>
      </c>
      <c r="B491" s="248" t="s">
        <v>1092</v>
      </c>
      <c r="C491" s="269" t="s">
        <v>1093</v>
      </c>
      <c r="D491" s="263"/>
      <c r="E491" s="264"/>
      <c r="F491" s="255"/>
      <c r="G491" s="255"/>
      <c r="H491" s="255"/>
      <c r="I491" s="255"/>
      <c r="J491" s="883"/>
      <c r="K491" s="892"/>
      <c r="L491" s="376"/>
      <c r="M491" s="382"/>
      <c r="N491" s="399"/>
      <c r="O491" s="400"/>
      <c r="P491" s="401"/>
    </row>
    <row r="492" spans="1:16" outlineLevel="3" x14ac:dyDescent="0.2">
      <c r="A492" s="661" t="e">
        <f>IF(#REF!="","",LEFT(B492,FIND(".",B492,3)))</f>
        <v>#REF!</v>
      </c>
      <c r="B492" s="248" t="s">
        <v>1094</v>
      </c>
      <c r="C492" s="269" t="s">
        <v>1095</v>
      </c>
      <c r="D492" s="263"/>
      <c r="E492" s="264"/>
      <c r="F492" s="255"/>
      <c r="G492" s="255"/>
      <c r="H492" s="255"/>
      <c r="I492" s="255"/>
      <c r="J492" s="883"/>
      <c r="K492" s="892"/>
      <c r="L492" s="376"/>
      <c r="M492" s="382"/>
      <c r="N492" s="399"/>
      <c r="O492" s="400"/>
      <c r="P492" s="401"/>
    </row>
    <row r="493" spans="1:16" outlineLevel="3" x14ac:dyDescent="0.2">
      <c r="A493" s="661" t="e">
        <f>IF(#REF!="","",LEFT(B493,FIND(".",B493,3)))</f>
        <v>#REF!</v>
      </c>
      <c r="B493" s="248" t="s">
        <v>1096</v>
      </c>
      <c r="C493" s="269" t="s">
        <v>1097</v>
      </c>
      <c r="D493" s="263"/>
      <c r="E493" s="264"/>
      <c r="F493" s="255"/>
      <c r="G493" s="255"/>
      <c r="H493" s="255"/>
      <c r="I493" s="255"/>
      <c r="J493" s="883"/>
      <c r="K493" s="892"/>
      <c r="L493" s="376"/>
      <c r="M493" s="382"/>
      <c r="N493" s="399"/>
      <c r="O493" s="400"/>
      <c r="P493" s="401"/>
    </row>
    <row r="494" spans="1:16" outlineLevel="3" x14ac:dyDescent="0.2">
      <c r="A494" s="661" t="e">
        <f>IF(#REF!="","",LEFT(B494,FIND(".",B494,3)))</f>
        <v>#REF!</v>
      </c>
      <c r="B494" s="248" t="s">
        <v>1098</v>
      </c>
      <c r="C494" s="269" t="s">
        <v>1099</v>
      </c>
      <c r="D494" s="263"/>
      <c r="E494" s="264"/>
      <c r="F494" s="255"/>
      <c r="G494" s="255"/>
      <c r="H494" s="255"/>
      <c r="I494" s="255"/>
      <c r="J494" s="883"/>
      <c r="K494" s="892"/>
      <c r="L494" s="376"/>
      <c r="M494" s="382"/>
      <c r="N494" s="399"/>
      <c r="O494" s="400"/>
      <c r="P494" s="401"/>
    </row>
    <row r="495" spans="1:16" outlineLevel="3" x14ac:dyDescent="0.2">
      <c r="A495" s="661" t="e">
        <f>IF(#REF!="","",LEFT(B495,FIND(".",B495,3)))</f>
        <v>#REF!</v>
      </c>
      <c r="B495" s="248" t="s">
        <v>1100</v>
      </c>
      <c r="C495" s="269" t="s">
        <v>1101</v>
      </c>
      <c r="D495" s="263"/>
      <c r="E495" s="264"/>
      <c r="F495" s="255"/>
      <c r="G495" s="255"/>
      <c r="H495" s="255"/>
      <c r="I495" s="255"/>
      <c r="J495" s="883"/>
      <c r="K495" s="892"/>
      <c r="L495" s="376"/>
      <c r="M495" s="382"/>
      <c r="N495" s="399"/>
      <c r="O495" s="400"/>
      <c r="P495" s="401"/>
    </row>
    <row r="496" spans="1:16" outlineLevel="3" x14ac:dyDescent="0.2">
      <c r="A496" s="661" t="e">
        <f>IF(#REF!="","",LEFT(B496,FIND(".",B496,3)))</f>
        <v>#REF!</v>
      </c>
      <c r="B496" s="248" t="s">
        <v>1102</v>
      </c>
      <c r="C496" s="269" t="s">
        <v>1103</v>
      </c>
      <c r="D496" s="263"/>
      <c r="E496" s="264"/>
      <c r="F496" s="255"/>
      <c r="G496" s="255"/>
      <c r="H496" s="255"/>
      <c r="I496" s="255"/>
      <c r="J496" s="883"/>
      <c r="K496" s="892"/>
      <c r="L496" s="376"/>
      <c r="M496" s="382"/>
      <c r="N496" s="399"/>
      <c r="O496" s="400"/>
      <c r="P496" s="401"/>
    </row>
    <row r="497" spans="1:16" outlineLevel="3" x14ac:dyDescent="0.2">
      <c r="A497" s="661" t="e">
        <f>IF(#REF!="","",LEFT(B497,FIND(".",B497,3)))</f>
        <v>#REF!</v>
      </c>
      <c r="B497" s="248" t="s">
        <v>1104</v>
      </c>
      <c r="C497" s="269" t="s">
        <v>1105</v>
      </c>
      <c r="D497" s="263"/>
      <c r="E497" s="264"/>
      <c r="F497" s="255"/>
      <c r="G497" s="255"/>
      <c r="H497" s="255"/>
      <c r="I497" s="255"/>
      <c r="J497" s="883"/>
      <c r="K497" s="892"/>
      <c r="L497" s="376"/>
      <c r="M497" s="382"/>
      <c r="N497" s="399"/>
      <c r="O497" s="400"/>
      <c r="P497" s="401"/>
    </row>
    <row r="498" spans="1:16" outlineLevel="3" x14ac:dyDescent="0.2">
      <c r="A498" s="661" t="e">
        <f>IF(#REF!="","",LEFT(B498,FIND(".",B498,3)))</f>
        <v>#REF!</v>
      </c>
      <c r="B498" s="248" t="s">
        <v>1106</v>
      </c>
      <c r="C498" s="287" t="s">
        <v>1107</v>
      </c>
      <c r="D498" s="263"/>
      <c r="E498" s="264"/>
      <c r="F498" s="255"/>
      <c r="G498" s="255"/>
      <c r="H498" s="255"/>
      <c r="I498" s="255"/>
      <c r="J498" s="883"/>
      <c r="K498" s="892"/>
      <c r="L498" s="376"/>
      <c r="M498" s="394"/>
      <c r="N498" s="402"/>
      <c r="O498" s="403"/>
      <c r="P498" s="404"/>
    </row>
    <row r="499" spans="1:16" outlineLevel="3" x14ac:dyDescent="0.2">
      <c r="A499" s="661" t="e">
        <f>IF(#REF!="","",LEFT(B499,FIND(".",B499,3)))</f>
        <v>#REF!</v>
      </c>
      <c r="B499" s="248" t="s">
        <v>1108</v>
      </c>
      <c r="C499" s="269" t="s">
        <v>1109</v>
      </c>
      <c r="D499" s="263"/>
      <c r="E499" s="264"/>
      <c r="F499" s="255"/>
      <c r="G499" s="255"/>
      <c r="H499" s="255"/>
      <c r="I499" s="255"/>
      <c r="J499" s="883"/>
      <c r="K499" s="892"/>
      <c r="L499" s="376"/>
      <c r="M499" s="382"/>
      <c r="N499" s="399"/>
      <c r="O499" s="400"/>
      <c r="P499" s="401"/>
    </row>
    <row r="500" spans="1:16" outlineLevel="3" x14ac:dyDescent="0.2">
      <c r="A500" s="661" t="e">
        <f>IF(#REF!="","",LEFT(B500,FIND(".",B500,3)))</f>
        <v>#REF!</v>
      </c>
      <c r="B500" s="248" t="s">
        <v>1110</v>
      </c>
      <c r="C500" s="269" t="s">
        <v>1111</v>
      </c>
      <c r="D500" s="263"/>
      <c r="E500" s="264"/>
      <c r="F500" s="255"/>
      <c r="G500" s="255"/>
      <c r="H500" s="255"/>
      <c r="I500" s="255"/>
      <c r="J500" s="883"/>
      <c r="K500" s="892"/>
      <c r="L500" s="376"/>
      <c r="M500" s="382"/>
      <c r="N500" s="399"/>
      <c r="O500" s="400"/>
      <c r="P500" s="401"/>
    </row>
    <row r="501" spans="1:16" outlineLevel="3" x14ac:dyDescent="0.2">
      <c r="A501" s="661" t="e">
        <f>IF(#REF!="","",LEFT(B501,FIND(".",B501,3)))</f>
        <v>#REF!</v>
      </c>
      <c r="B501" s="285" t="s">
        <v>1112</v>
      </c>
      <c r="C501" s="286" t="s">
        <v>1113</v>
      </c>
      <c r="D501" s="271"/>
      <c r="E501" s="272"/>
      <c r="F501" s="273"/>
      <c r="G501" s="273"/>
      <c r="H501" s="273"/>
      <c r="I501" s="273"/>
      <c r="J501" s="884"/>
      <c r="K501" s="893"/>
      <c r="L501" s="378"/>
      <c r="M501" s="393"/>
      <c r="N501" s="426"/>
      <c r="O501" s="427"/>
      <c r="P501" s="428"/>
    </row>
    <row r="502" spans="1:16" s="237" customFormat="1" ht="15.75" x14ac:dyDescent="0.2">
      <c r="A502" s="664"/>
      <c r="B502" s="632" t="s">
        <v>25</v>
      </c>
      <c r="C502" s="642" t="s">
        <v>1114</v>
      </c>
      <c r="D502" s="633"/>
      <c r="E502" s="634"/>
      <c r="F502" s="635"/>
      <c r="G502" s="635"/>
      <c r="H502" s="635"/>
      <c r="I502" s="635"/>
      <c r="J502" s="635"/>
      <c r="K502" s="635"/>
      <c r="L502" s="636"/>
      <c r="M502" s="637"/>
      <c r="N502" s="638"/>
      <c r="O502" s="639"/>
      <c r="P502" s="640"/>
    </row>
    <row r="503" spans="1:16" outlineLevel="1" x14ac:dyDescent="0.2">
      <c r="A503" s="655"/>
      <c r="B503" s="243" t="s">
        <v>1115</v>
      </c>
      <c r="C503" s="644" t="s">
        <v>81</v>
      </c>
      <c r="D503" s="244"/>
      <c r="E503" s="245"/>
      <c r="F503" s="246"/>
      <c r="G503" s="246"/>
      <c r="H503" s="246"/>
      <c r="I503" s="246"/>
      <c r="J503" s="246"/>
      <c r="K503" s="246"/>
      <c r="L503" s="369"/>
      <c r="M503" s="374"/>
      <c r="N503" s="396"/>
      <c r="O503" s="397"/>
      <c r="P503" s="398"/>
    </row>
    <row r="504" spans="1:16" outlineLevel="2" x14ac:dyDescent="0.2">
      <c r="A504" s="663"/>
      <c r="B504" s="265" t="s">
        <v>1116</v>
      </c>
      <c r="C504" s="323" t="s">
        <v>1117</v>
      </c>
      <c r="D504" s="266"/>
      <c r="E504" s="267"/>
      <c r="F504" s="268"/>
      <c r="G504" s="268"/>
      <c r="H504" s="268"/>
      <c r="I504" s="268"/>
      <c r="J504" s="268"/>
      <c r="K504" s="268"/>
      <c r="L504" s="371"/>
      <c r="M504" s="372"/>
      <c r="N504" s="411"/>
      <c r="O504" s="412"/>
      <c r="P504" s="413"/>
    </row>
    <row r="505" spans="1:16" outlineLevel="3" x14ac:dyDescent="0.2">
      <c r="A505" s="661" t="e">
        <f>IF(#REF!="","",LEFT(B505,FIND(".",B505,3)))</f>
        <v>#REF!</v>
      </c>
      <c r="B505" s="259" t="s">
        <v>1118</v>
      </c>
      <c r="C505" s="260" t="s">
        <v>1119</v>
      </c>
      <c r="D505" s="275"/>
      <c r="E505" s="276"/>
      <c r="F505" s="276"/>
      <c r="G505" s="276"/>
      <c r="H505" s="276"/>
      <c r="I505" s="276"/>
      <c r="J505" s="886"/>
      <c r="K505" s="896"/>
      <c r="L505" s="377"/>
      <c r="M505" s="381"/>
      <c r="N505" s="408"/>
      <c r="O505" s="409"/>
      <c r="P505" s="410"/>
    </row>
    <row r="506" spans="1:16" outlineLevel="3" x14ac:dyDescent="0.2">
      <c r="A506" s="661" t="e">
        <f>IF(#REF!="","",LEFT(B506,FIND(".",B506,3)))</f>
        <v>#REF!</v>
      </c>
      <c r="B506" s="248" t="s">
        <v>1120</v>
      </c>
      <c r="C506" s="269" t="s">
        <v>1121</v>
      </c>
      <c r="D506" s="277"/>
      <c r="E506" s="278"/>
      <c r="F506" s="278"/>
      <c r="G506" s="278"/>
      <c r="H506" s="278"/>
      <c r="I506" s="278"/>
      <c r="J506" s="887"/>
      <c r="K506" s="897"/>
      <c r="L506" s="376"/>
      <c r="M506" s="382"/>
      <c r="N506" s="399"/>
      <c r="O506" s="400"/>
      <c r="P506" s="401"/>
    </row>
    <row r="507" spans="1:16" outlineLevel="3" x14ac:dyDescent="0.2">
      <c r="A507" s="661" t="e">
        <f>IF(#REF!="","",LEFT(B507,FIND(".",B507,3)))</f>
        <v>#REF!</v>
      </c>
      <c r="B507" s="248" t="s">
        <v>1122</v>
      </c>
      <c r="C507" s="269" t="s">
        <v>1123</v>
      </c>
      <c r="D507" s="277"/>
      <c r="E507" s="278"/>
      <c r="F507" s="278"/>
      <c r="G507" s="278"/>
      <c r="H507" s="278"/>
      <c r="I507" s="278"/>
      <c r="J507" s="887"/>
      <c r="K507" s="897"/>
      <c r="L507" s="376"/>
      <c r="M507" s="382"/>
      <c r="N507" s="399"/>
      <c r="O507" s="400"/>
      <c r="P507" s="401"/>
    </row>
    <row r="508" spans="1:16" outlineLevel="3" x14ac:dyDescent="0.2">
      <c r="A508" s="661" t="e">
        <f>IF(#REF!="","",LEFT(B508,FIND(".",B508,3)))</f>
        <v>#REF!</v>
      </c>
      <c r="B508" s="248" t="s">
        <v>1124</v>
      </c>
      <c r="C508" s="269" t="s">
        <v>1125</v>
      </c>
      <c r="D508" s="277"/>
      <c r="E508" s="278"/>
      <c r="F508" s="278"/>
      <c r="G508" s="278"/>
      <c r="H508" s="278"/>
      <c r="I508" s="278"/>
      <c r="J508" s="887"/>
      <c r="K508" s="897"/>
      <c r="L508" s="376"/>
      <c r="M508" s="382"/>
      <c r="N508" s="399"/>
      <c r="O508" s="400"/>
      <c r="P508" s="401"/>
    </row>
    <row r="509" spans="1:16" outlineLevel="3" x14ac:dyDescent="0.2">
      <c r="A509" s="661" t="e">
        <f>IF(#REF!="","",LEFT(B509,FIND(".",B509,3)))</f>
        <v>#REF!</v>
      </c>
      <c r="B509" s="248" t="s">
        <v>1126</v>
      </c>
      <c r="C509" s="269" t="s">
        <v>1127</v>
      </c>
      <c r="D509" s="277"/>
      <c r="E509" s="278"/>
      <c r="F509" s="278"/>
      <c r="G509" s="278"/>
      <c r="H509" s="278"/>
      <c r="I509" s="278"/>
      <c r="J509" s="887"/>
      <c r="K509" s="897"/>
      <c r="L509" s="376"/>
      <c r="M509" s="382"/>
      <c r="N509" s="399"/>
      <c r="O509" s="400"/>
      <c r="P509" s="401"/>
    </row>
    <row r="510" spans="1:16" outlineLevel="3" x14ac:dyDescent="0.2">
      <c r="A510" s="661" t="e">
        <f>IF(#REF!="","",LEFT(B510,FIND(".",B510,3)))</f>
        <v>#REF!</v>
      </c>
      <c r="B510" s="248" t="s">
        <v>1128</v>
      </c>
      <c r="C510" s="269" t="s">
        <v>1129</v>
      </c>
      <c r="D510" s="277"/>
      <c r="E510" s="278"/>
      <c r="F510" s="278"/>
      <c r="G510" s="278"/>
      <c r="H510" s="278"/>
      <c r="I510" s="278"/>
      <c r="J510" s="887"/>
      <c r="K510" s="897"/>
      <c r="L510" s="376"/>
      <c r="M510" s="382"/>
      <c r="N510" s="399"/>
      <c r="O510" s="400"/>
      <c r="P510" s="401"/>
    </row>
    <row r="511" spans="1:16" outlineLevel="3" x14ac:dyDescent="0.2">
      <c r="A511" s="661" t="e">
        <f>IF(#REF!="","",LEFT(B511,FIND(".",B511,3)))</f>
        <v>#REF!</v>
      </c>
      <c r="B511" s="248" t="s">
        <v>1130</v>
      </c>
      <c r="C511" s="269" t="s">
        <v>1131</v>
      </c>
      <c r="D511" s="277"/>
      <c r="E511" s="278"/>
      <c r="F511" s="278"/>
      <c r="G511" s="278"/>
      <c r="H511" s="278"/>
      <c r="I511" s="278"/>
      <c r="J511" s="887"/>
      <c r="K511" s="897"/>
      <c r="L511" s="376"/>
      <c r="M511" s="382"/>
      <c r="N511" s="399"/>
      <c r="O511" s="400"/>
      <c r="P511" s="401"/>
    </row>
    <row r="512" spans="1:16" outlineLevel="3" x14ac:dyDescent="0.2">
      <c r="A512" s="661" t="e">
        <f>IF(#REF!="","",LEFT(B512,FIND(".",B512,3)))</f>
        <v>#REF!</v>
      </c>
      <c r="B512" s="248" t="s">
        <v>1132</v>
      </c>
      <c r="C512" s="269" t="s">
        <v>1133</v>
      </c>
      <c r="D512" s="277"/>
      <c r="E512" s="278"/>
      <c r="F512" s="278"/>
      <c r="G512" s="278"/>
      <c r="H512" s="278"/>
      <c r="I512" s="278"/>
      <c r="J512" s="887"/>
      <c r="K512" s="897"/>
      <c r="L512" s="376"/>
      <c r="M512" s="382"/>
      <c r="N512" s="399"/>
      <c r="O512" s="400"/>
      <c r="P512" s="401"/>
    </row>
    <row r="513" spans="1:16" outlineLevel="3" x14ac:dyDescent="0.2">
      <c r="A513" s="661" t="e">
        <f>IF(#REF!="","",LEFT(B513,FIND(".",B513,3)))</f>
        <v>#REF!</v>
      </c>
      <c r="B513" s="248" t="s">
        <v>1134</v>
      </c>
      <c r="C513" s="269" t="s">
        <v>1135</v>
      </c>
      <c r="D513" s="277"/>
      <c r="E513" s="278"/>
      <c r="F513" s="278"/>
      <c r="G513" s="278"/>
      <c r="H513" s="278"/>
      <c r="I513" s="278"/>
      <c r="J513" s="887"/>
      <c r="K513" s="897"/>
      <c r="L513" s="376"/>
      <c r="M513" s="382"/>
      <c r="N513" s="399"/>
      <c r="O513" s="400"/>
      <c r="P513" s="401"/>
    </row>
    <row r="514" spans="1:16" outlineLevel="3" x14ac:dyDescent="0.2">
      <c r="A514" s="661" t="e">
        <f>IF(#REF!="","",LEFT(B514,FIND(".",B514,3)))</f>
        <v>#REF!</v>
      </c>
      <c r="B514" s="248" t="s">
        <v>1136</v>
      </c>
      <c r="C514" s="269" t="s">
        <v>1137</v>
      </c>
      <c r="D514" s="277"/>
      <c r="E514" s="278"/>
      <c r="F514" s="278"/>
      <c r="G514" s="278"/>
      <c r="H514" s="278"/>
      <c r="I514" s="278"/>
      <c r="J514" s="887"/>
      <c r="K514" s="897"/>
      <c r="L514" s="376"/>
      <c r="M514" s="382"/>
      <c r="N514" s="399"/>
      <c r="O514" s="400"/>
      <c r="P514" s="401"/>
    </row>
    <row r="515" spans="1:16" outlineLevel="3" x14ac:dyDescent="0.2">
      <c r="A515" s="661" t="e">
        <f>IF(#REF!="","",LEFT(B515,FIND(".",B515,3)))</f>
        <v>#REF!</v>
      </c>
      <c r="B515" s="248" t="s">
        <v>1138</v>
      </c>
      <c r="C515" s="269" t="s">
        <v>1139</v>
      </c>
      <c r="D515" s="277"/>
      <c r="E515" s="278"/>
      <c r="F515" s="278"/>
      <c r="G515" s="278"/>
      <c r="H515" s="278"/>
      <c r="I515" s="278"/>
      <c r="J515" s="887"/>
      <c r="K515" s="897"/>
      <c r="L515" s="376"/>
      <c r="M515" s="382"/>
      <c r="N515" s="399"/>
      <c r="O515" s="400"/>
      <c r="P515" s="401"/>
    </row>
    <row r="516" spans="1:16" outlineLevel="3" x14ac:dyDescent="0.2">
      <c r="A516" s="661" t="e">
        <f>IF(#REF!="","",LEFT(B516,FIND(".",B516,3)))</f>
        <v>#REF!</v>
      </c>
      <c r="B516" s="248" t="s">
        <v>1140</v>
      </c>
      <c r="C516" s="269" t="s">
        <v>1141</v>
      </c>
      <c r="D516" s="277"/>
      <c r="E516" s="278"/>
      <c r="F516" s="278"/>
      <c r="G516" s="278"/>
      <c r="H516" s="278"/>
      <c r="I516" s="278"/>
      <c r="J516" s="887"/>
      <c r="K516" s="897"/>
      <c r="L516" s="376"/>
      <c r="M516" s="382"/>
      <c r="N516" s="399"/>
      <c r="O516" s="400"/>
      <c r="P516" s="401"/>
    </row>
    <row r="517" spans="1:16" outlineLevel="3" x14ac:dyDescent="0.2">
      <c r="A517" s="661" t="e">
        <f>IF(#REF!="","",LEFT(B517,FIND(".",B517,3)))</f>
        <v>#REF!</v>
      </c>
      <c r="B517" s="248" t="s">
        <v>1142</v>
      </c>
      <c r="C517" s="269" t="s">
        <v>1143</v>
      </c>
      <c r="D517" s="277"/>
      <c r="E517" s="278"/>
      <c r="F517" s="278"/>
      <c r="G517" s="278"/>
      <c r="H517" s="278"/>
      <c r="I517" s="278"/>
      <c r="J517" s="887"/>
      <c r="K517" s="897"/>
      <c r="L517" s="376"/>
      <c r="M517" s="382"/>
      <c r="N517" s="399"/>
      <c r="O517" s="400"/>
      <c r="P517" s="401"/>
    </row>
    <row r="518" spans="1:16" outlineLevel="3" x14ac:dyDescent="0.2">
      <c r="A518" s="661" t="e">
        <f>IF(#REF!="","",LEFT(B518,FIND(".",B518,3)))</f>
        <v>#REF!</v>
      </c>
      <c r="B518" s="248" t="s">
        <v>1144</v>
      </c>
      <c r="C518" s="269" t="s">
        <v>1145</v>
      </c>
      <c r="D518" s="277"/>
      <c r="E518" s="278"/>
      <c r="F518" s="278"/>
      <c r="G518" s="278"/>
      <c r="H518" s="278"/>
      <c r="I518" s="278"/>
      <c r="J518" s="887"/>
      <c r="K518" s="897"/>
      <c r="L518" s="376"/>
      <c r="M518" s="382"/>
      <c r="N518" s="399"/>
      <c r="O518" s="400"/>
      <c r="P518" s="401"/>
    </row>
    <row r="519" spans="1:16" outlineLevel="3" x14ac:dyDescent="0.2">
      <c r="A519" s="661" t="e">
        <f>IF(#REF!="","",LEFT(B519,FIND(".",B519,3)))</f>
        <v>#REF!</v>
      </c>
      <c r="B519" s="248" t="s">
        <v>1146</v>
      </c>
      <c r="C519" s="269" t="s">
        <v>1147</v>
      </c>
      <c r="D519" s="277"/>
      <c r="E519" s="278"/>
      <c r="F519" s="278"/>
      <c r="G519" s="278"/>
      <c r="H519" s="278"/>
      <c r="I519" s="278"/>
      <c r="J519" s="887"/>
      <c r="K519" s="897"/>
      <c r="L519" s="376"/>
      <c r="M519" s="382"/>
      <c r="N519" s="399"/>
      <c r="O519" s="400"/>
      <c r="P519" s="401"/>
    </row>
    <row r="520" spans="1:16" outlineLevel="3" x14ac:dyDescent="0.2">
      <c r="A520" s="661" t="e">
        <f>IF(#REF!="","",LEFT(B520,FIND(".",B520,3)))</f>
        <v>#REF!</v>
      </c>
      <c r="B520" s="248" t="s">
        <v>1148</v>
      </c>
      <c r="C520" s="269" t="s">
        <v>1149</v>
      </c>
      <c r="D520" s="277"/>
      <c r="E520" s="278"/>
      <c r="F520" s="278"/>
      <c r="G520" s="278"/>
      <c r="H520" s="278"/>
      <c r="I520" s="278"/>
      <c r="J520" s="887"/>
      <c r="K520" s="897"/>
      <c r="L520" s="376"/>
      <c r="M520" s="382"/>
      <c r="N520" s="399"/>
      <c r="O520" s="400"/>
      <c r="P520" s="401"/>
    </row>
    <row r="521" spans="1:16" outlineLevel="3" x14ac:dyDescent="0.2">
      <c r="A521" s="661" t="e">
        <f>IF(#REF!="","",LEFT(B521,FIND(".",B521,3)))</f>
        <v>#REF!</v>
      </c>
      <c r="B521" s="248" t="s">
        <v>1150</v>
      </c>
      <c r="C521" s="269" t="s">
        <v>1151</v>
      </c>
      <c r="D521" s="263"/>
      <c r="E521" s="264"/>
      <c r="F521" s="255"/>
      <c r="G521" s="255"/>
      <c r="H521" s="255"/>
      <c r="I521" s="255"/>
      <c r="J521" s="883"/>
      <c r="K521" s="892"/>
      <c r="L521" s="376"/>
      <c r="M521" s="382"/>
      <c r="N521" s="399"/>
      <c r="O521" s="400"/>
      <c r="P521" s="401"/>
    </row>
    <row r="522" spans="1:16" outlineLevel="3" x14ac:dyDescent="0.2">
      <c r="A522" s="661" t="e">
        <f>IF(#REF!="","",LEFT(B522,FIND(".",B522,3)))</f>
        <v>#REF!</v>
      </c>
      <c r="B522" s="285" t="s">
        <v>1152</v>
      </c>
      <c r="C522" s="286" t="s">
        <v>1153</v>
      </c>
      <c r="D522" s="271"/>
      <c r="E522" s="272"/>
      <c r="F522" s="273"/>
      <c r="G522" s="273"/>
      <c r="H522" s="273"/>
      <c r="I522" s="273"/>
      <c r="J522" s="884"/>
      <c r="K522" s="893"/>
      <c r="L522" s="378"/>
      <c r="M522" s="393"/>
      <c r="N522" s="426"/>
      <c r="O522" s="427"/>
      <c r="P522" s="428"/>
    </row>
    <row r="523" spans="1:16" outlineLevel="2" x14ac:dyDescent="0.2">
      <c r="A523" s="660"/>
      <c r="B523" s="265" t="s">
        <v>1154</v>
      </c>
      <c r="C523" s="323" t="s">
        <v>1155</v>
      </c>
      <c r="D523" s="266"/>
      <c r="E523" s="267"/>
      <c r="F523" s="268"/>
      <c r="G523" s="268"/>
      <c r="H523" s="268"/>
      <c r="I523" s="268"/>
      <c r="J523" s="268"/>
      <c r="K523" s="268"/>
      <c r="L523" s="371"/>
      <c r="M523" s="372"/>
      <c r="N523" s="411"/>
      <c r="O523" s="412"/>
      <c r="P523" s="413"/>
    </row>
    <row r="524" spans="1:16" outlineLevel="3" x14ac:dyDescent="0.2">
      <c r="A524" s="661" t="e">
        <f>IF(#REF!="","",LEFT(B524,FIND(".",B524,3)))</f>
        <v>#REF!</v>
      </c>
      <c r="B524" s="248" t="s">
        <v>1156</v>
      </c>
      <c r="C524" s="260" t="s">
        <v>1119</v>
      </c>
      <c r="D524" s="277"/>
      <c r="E524" s="278"/>
      <c r="F524" s="278"/>
      <c r="G524" s="278"/>
      <c r="H524" s="278"/>
      <c r="I524" s="278"/>
      <c r="J524" s="887"/>
      <c r="K524" s="897"/>
      <c r="L524" s="376"/>
      <c r="M524" s="381"/>
      <c r="N524" s="408"/>
      <c r="O524" s="409"/>
      <c r="P524" s="410"/>
    </row>
    <row r="525" spans="1:16" outlineLevel="3" x14ac:dyDescent="0.2">
      <c r="A525" s="661" t="e">
        <f>IF(#REF!="","",LEFT(B525,FIND(".",B525,3)))</f>
        <v>#REF!</v>
      </c>
      <c r="B525" s="248" t="s">
        <v>1157</v>
      </c>
      <c r="C525" s="269" t="s">
        <v>1121</v>
      </c>
      <c r="D525" s="277"/>
      <c r="E525" s="278"/>
      <c r="F525" s="278"/>
      <c r="G525" s="278"/>
      <c r="H525" s="278"/>
      <c r="I525" s="278"/>
      <c r="J525" s="887"/>
      <c r="K525" s="897"/>
      <c r="L525" s="376"/>
      <c r="M525" s="382"/>
      <c r="N525" s="399"/>
      <c r="O525" s="400"/>
      <c r="P525" s="401"/>
    </row>
    <row r="526" spans="1:16" outlineLevel="3" x14ac:dyDescent="0.2">
      <c r="A526" s="661" t="e">
        <f>IF(#REF!="","",LEFT(B526,FIND(".",B526,3)))</f>
        <v>#REF!</v>
      </c>
      <c r="B526" s="248" t="s">
        <v>1158</v>
      </c>
      <c r="C526" s="269" t="s">
        <v>1123</v>
      </c>
      <c r="D526" s="277"/>
      <c r="E526" s="278"/>
      <c r="F526" s="278"/>
      <c r="G526" s="278"/>
      <c r="H526" s="278"/>
      <c r="I526" s="278"/>
      <c r="J526" s="887"/>
      <c r="K526" s="897"/>
      <c r="L526" s="376"/>
      <c r="M526" s="382"/>
      <c r="N526" s="399"/>
      <c r="O526" s="400"/>
      <c r="P526" s="401"/>
    </row>
    <row r="527" spans="1:16" outlineLevel="3" x14ac:dyDescent="0.2">
      <c r="A527" s="661" t="e">
        <f>IF(#REF!="","",LEFT(B527,FIND(".",B527,3)))</f>
        <v>#REF!</v>
      </c>
      <c r="B527" s="248" t="s">
        <v>1159</v>
      </c>
      <c r="C527" s="269" t="s">
        <v>1160</v>
      </c>
      <c r="D527" s="277"/>
      <c r="E527" s="278"/>
      <c r="F527" s="278"/>
      <c r="G527" s="278"/>
      <c r="H527" s="278"/>
      <c r="I527" s="278"/>
      <c r="J527" s="887"/>
      <c r="K527" s="897"/>
      <c r="L527" s="376"/>
      <c r="M527" s="382"/>
      <c r="N527" s="399"/>
      <c r="O527" s="400"/>
      <c r="P527" s="401"/>
    </row>
    <row r="528" spans="1:16" outlineLevel="3" x14ac:dyDescent="0.2">
      <c r="A528" s="661" t="e">
        <f>IF(#REF!="","",LEFT(B528,FIND(".",B528,3)))</f>
        <v>#REF!</v>
      </c>
      <c r="B528" s="248" t="s">
        <v>1161</v>
      </c>
      <c r="C528" s="269" t="s">
        <v>1137</v>
      </c>
      <c r="D528" s="277"/>
      <c r="E528" s="278"/>
      <c r="F528" s="278"/>
      <c r="G528" s="278"/>
      <c r="H528" s="278"/>
      <c r="I528" s="278"/>
      <c r="J528" s="887"/>
      <c r="K528" s="897"/>
      <c r="L528" s="376"/>
      <c r="M528" s="382"/>
      <c r="N528" s="399"/>
      <c r="O528" s="400"/>
      <c r="P528" s="401"/>
    </row>
    <row r="529" spans="1:16" outlineLevel="3" x14ac:dyDescent="0.2">
      <c r="A529" s="661" t="e">
        <f>IF(#REF!="","",LEFT(B529,FIND(".",B529,3)))</f>
        <v>#REF!</v>
      </c>
      <c r="B529" s="248" t="s">
        <v>1162</v>
      </c>
      <c r="C529" s="269" t="s">
        <v>1163</v>
      </c>
      <c r="D529" s="277"/>
      <c r="E529" s="278"/>
      <c r="F529" s="278"/>
      <c r="G529" s="278"/>
      <c r="H529" s="278"/>
      <c r="I529" s="278"/>
      <c r="J529" s="887"/>
      <c r="K529" s="897"/>
      <c r="L529" s="376"/>
      <c r="M529" s="382"/>
      <c r="N529" s="399"/>
      <c r="O529" s="400"/>
      <c r="P529" s="401"/>
    </row>
    <row r="530" spans="1:16" outlineLevel="3" x14ac:dyDescent="0.2">
      <c r="A530" s="661" t="e">
        <f>IF(#REF!="","",LEFT(B530,FIND(".",B530,3)))</f>
        <v>#REF!</v>
      </c>
      <c r="B530" s="285" t="s">
        <v>1164</v>
      </c>
      <c r="C530" s="286" t="s">
        <v>1153</v>
      </c>
      <c r="D530" s="587"/>
      <c r="E530" s="588"/>
      <c r="F530" s="588"/>
      <c r="G530" s="588"/>
      <c r="H530" s="588"/>
      <c r="I530" s="588"/>
      <c r="J530" s="888"/>
      <c r="K530" s="898"/>
      <c r="L530" s="378"/>
      <c r="M530" s="393"/>
      <c r="N530" s="426"/>
      <c r="O530" s="427"/>
      <c r="P530" s="428"/>
    </row>
    <row r="531" spans="1:16" outlineLevel="2" x14ac:dyDescent="0.2">
      <c r="A531" s="660"/>
      <c r="B531" s="265" t="s">
        <v>1165</v>
      </c>
      <c r="C531" s="323" t="s">
        <v>1166</v>
      </c>
      <c r="D531" s="266"/>
      <c r="E531" s="267"/>
      <c r="F531" s="268"/>
      <c r="G531" s="268"/>
      <c r="H531" s="268"/>
      <c r="I531" s="268"/>
      <c r="J531" s="268"/>
      <c r="K531" s="268"/>
      <c r="L531" s="371"/>
      <c r="M531" s="372"/>
      <c r="N531" s="411"/>
      <c r="O531" s="412"/>
      <c r="P531" s="413"/>
    </row>
    <row r="532" spans="1:16" outlineLevel="3" x14ac:dyDescent="0.2">
      <c r="A532" s="661" t="e">
        <f>IF(#REF!="","",LEFT(B532,FIND(".",B532,3)))</f>
        <v>#REF!</v>
      </c>
      <c r="B532" s="248" t="s">
        <v>1167</v>
      </c>
      <c r="C532" s="269" t="s">
        <v>1153</v>
      </c>
      <c r="D532" s="277"/>
      <c r="E532" s="278"/>
      <c r="F532" s="278"/>
      <c r="G532" s="278"/>
      <c r="H532" s="278"/>
      <c r="I532" s="278"/>
      <c r="J532" s="887"/>
      <c r="K532" s="897"/>
      <c r="L532" s="376"/>
      <c r="M532" s="382"/>
      <c r="N532" s="399"/>
      <c r="O532" s="400"/>
      <c r="P532" s="401"/>
    </row>
    <row r="533" spans="1:16" outlineLevel="3" x14ac:dyDescent="0.2">
      <c r="A533" s="661" t="e">
        <f>IF(#REF!="","",LEFT(B533,FIND(".",B533,3)))</f>
        <v>#REF!</v>
      </c>
      <c r="B533" s="248" t="s">
        <v>1168</v>
      </c>
      <c r="C533" s="269" t="s">
        <v>1119</v>
      </c>
      <c r="D533" s="277"/>
      <c r="E533" s="278"/>
      <c r="F533" s="278"/>
      <c r="G533" s="278"/>
      <c r="H533" s="278"/>
      <c r="I533" s="278"/>
      <c r="J533" s="887"/>
      <c r="K533" s="897"/>
      <c r="L533" s="376"/>
      <c r="M533" s="382"/>
      <c r="N533" s="399"/>
      <c r="O533" s="400"/>
      <c r="P533" s="401"/>
    </row>
    <row r="534" spans="1:16" outlineLevel="3" x14ac:dyDescent="0.2">
      <c r="A534" s="661" t="e">
        <f>IF(#REF!="","",LEFT(B534,FIND(".",B534,3)))</f>
        <v>#REF!</v>
      </c>
      <c r="B534" s="248" t="s">
        <v>1169</v>
      </c>
      <c r="C534" s="269" t="s">
        <v>1121</v>
      </c>
      <c r="D534" s="277"/>
      <c r="E534" s="278"/>
      <c r="F534" s="278"/>
      <c r="G534" s="278"/>
      <c r="H534" s="278"/>
      <c r="I534" s="278"/>
      <c r="J534" s="887"/>
      <c r="K534" s="897"/>
      <c r="L534" s="376"/>
      <c r="M534" s="382"/>
      <c r="N534" s="399"/>
      <c r="O534" s="400"/>
      <c r="P534" s="401"/>
    </row>
    <row r="535" spans="1:16" outlineLevel="3" x14ac:dyDescent="0.2">
      <c r="A535" s="661" t="e">
        <f>IF(#REF!="","",LEFT(B535,FIND(".",B535,3)))</f>
        <v>#REF!</v>
      </c>
      <c r="B535" s="248" t="s">
        <v>1170</v>
      </c>
      <c r="C535" s="269" t="s">
        <v>1123</v>
      </c>
      <c r="D535" s="277"/>
      <c r="E535" s="278"/>
      <c r="F535" s="278"/>
      <c r="G535" s="278"/>
      <c r="H535" s="278"/>
      <c r="I535" s="278"/>
      <c r="J535" s="887"/>
      <c r="K535" s="897"/>
      <c r="L535" s="376"/>
      <c r="M535" s="382"/>
      <c r="N535" s="399"/>
      <c r="O535" s="400"/>
      <c r="P535" s="401"/>
    </row>
    <row r="536" spans="1:16" outlineLevel="3" x14ac:dyDescent="0.2">
      <c r="A536" s="661" t="e">
        <f>IF(#REF!="","",LEFT(B536,FIND(".",B536,3)))</f>
        <v>#REF!</v>
      </c>
      <c r="B536" s="248" t="s">
        <v>1171</v>
      </c>
      <c r="C536" s="269" t="s">
        <v>1172</v>
      </c>
      <c r="D536" s="277"/>
      <c r="E536" s="278"/>
      <c r="F536" s="278"/>
      <c r="G536" s="278"/>
      <c r="H536" s="278"/>
      <c r="I536" s="278"/>
      <c r="J536" s="887"/>
      <c r="K536" s="897"/>
      <c r="L536" s="376"/>
      <c r="M536" s="382"/>
      <c r="N536" s="399"/>
      <c r="O536" s="400"/>
      <c r="P536" s="401"/>
    </row>
    <row r="537" spans="1:16" outlineLevel="3" x14ac:dyDescent="0.2">
      <c r="A537" s="661" t="e">
        <f>IF(#REF!="","",LEFT(B537,FIND(".",B537,3)))</f>
        <v>#REF!</v>
      </c>
      <c r="B537" s="285" t="s">
        <v>1173</v>
      </c>
      <c r="C537" s="286" t="s">
        <v>1137</v>
      </c>
      <c r="D537" s="587"/>
      <c r="E537" s="588"/>
      <c r="F537" s="588"/>
      <c r="G537" s="588"/>
      <c r="H537" s="588"/>
      <c r="I537" s="588"/>
      <c r="J537" s="888"/>
      <c r="K537" s="898"/>
      <c r="L537" s="378"/>
      <c r="M537" s="393"/>
      <c r="N537" s="426"/>
      <c r="O537" s="427"/>
      <c r="P537" s="428"/>
    </row>
    <row r="538" spans="1:16" outlineLevel="2" x14ac:dyDescent="0.2">
      <c r="A538" s="660"/>
      <c r="B538" s="265" t="s">
        <v>1174</v>
      </c>
      <c r="C538" s="323" t="s">
        <v>1175</v>
      </c>
      <c r="D538" s="266"/>
      <c r="E538" s="267"/>
      <c r="F538" s="268"/>
      <c r="G538" s="268"/>
      <c r="H538" s="268"/>
      <c r="I538" s="268"/>
      <c r="J538" s="268"/>
      <c r="K538" s="268"/>
      <c r="L538" s="371"/>
      <c r="M538" s="372"/>
      <c r="N538" s="411"/>
      <c r="O538" s="412"/>
      <c r="P538" s="413"/>
    </row>
    <row r="539" spans="1:16" outlineLevel="3" x14ac:dyDescent="0.2">
      <c r="A539" s="661" t="e">
        <f>IF(#REF!="","",LEFT(B539,FIND(".",B539,3)))</f>
        <v>#REF!</v>
      </c>
      <c r="B539" s="248" t="s">
        <v>1176</v>
      </c>
      <c r="C539" s="269" t="s">
        <v>1153</v>
      </c>
      <c r="D539" s="277"/>
      <c r="E539" s="278"/>
      <c r="F539" s="278"/>
      <c r="G539" s="278"/>
      <c r="H539" s="278"/>
      <c r="I539" s="278"/>
      <c r="J539" s="887"/>
      <c r="K539" s="897"/>
      <c r="L539" s="376"/>
      <c r="M539" s="382"/>
      <c r="N539" s="399"/>
      <c r="O539" s="400"/>
      <c r="P539" s="401"/>
    </row>
    <row r="540" spans="1:16" outlineLevel="3" x14ac:dyDescent="0.2">
      <c r="A540" s="661" t="e">
        <f>IF(#REF!="","",LEFT(B540,FIND(".",B540,3)))</f>
        <v>#REF!</v>
      </c>
      <c r="B540" s="248" t="s">
        <v>1177</v>
      </c>
      <c r="C540" s="269" t="s">
        <v>1119</v>
      </c>
      <c r="D540" s="277"/>
      <c r="E540" s="278"/>
      <c r="F540" s="278"/>
      <c r="G540" s="278"/>
      <c r="H540" s="278"/>
      <c r="I540" s="278"/>
      <c r="J540" s="887"/>
      <c r="K540" s="897"/>
      <c r="L540" s="376"/>
      <c r="M540" s="382"/>
      <c r="N540" s="399"/>
      <c r="O540" s="400"/>
      <c r="P540" s="401"/>
    </row>
    <row r="541" spans="1:16" outlineLevel="3" x14ac:dyDescent="0.2">
      <c r="A541" s="661" t="e">
        <f>IF(#REF!="","",LEFT(B541,FIND(".",B541,3)))</f>
        <v>#REF!</v>
      </c>
      <c r="B541" s="248" t="s">
        <v>1178</v>
      </c>
      <c r="C541" s="269" t="s">
        <v>1121</v>
      </c>
      <c r="D541" s="277"/>
      <c r="E541" s="278"/>
      <c r="F541" s="278"/>
      <c r="G541" s="278"/>
      <c r="H541" s="278"/>
      <c r="I541" s="278"/>
      <c r="J541" s="887"/>
      <c r="K541" s="897"/>
      <c r="L541" s="376"/>
      <c r="M541" s="382"/>
      <c r="N541" s="399"/>
      <c r="O541" s="400"/>
      <c r="P541" s="401"/>
    </row>
    <row r="542" spans="1:16" outlineLevel="3" x14ac:dyDescent="0.2">
      <c r="A542" s="661" t="e">
        <f>IF(#REF!="","",LEFT(B542,FIND(".",B542,3)))</f>
        <v>#REF!</v>
      </c>
      <c r="B542" s="248" t="s">
        <v>1179</v>
      </c>
      <c r="C542" s="269" t="s">
        <v>1123</v>
      </c>
      <c r="D542" s="277"/>
      <c r="E542" s="278"/>
      <c r="F542" s="278"/>
      <c r="G542" s="278"/>
      <c r="H542" s="278"/>
      <c r="I542" s="278"/>
      <c r="J542" s="887"/>
      <c r="K542" s="897"/>
      <c r="L542" s="376"/>
      <c r="M542" s="382"/>
      <c r="N542" s="399"/>
      <c r="O542" s="400"/>
      <c r="P542" s="401"/>
    </row>
    <row r="543" spans="1:16" outlineLevel="3" x14ac:dyDescent="0.2">
      <c r="A543" s="661" t="e">
        <f>IF(#REF!="","",LEFT(B543,FIND(".",B543,3)))</f>
        <v>#REF!</v>
      </c>
      <c r="B543" s="248" t="s">
        <v>1180</v>
      </c>
      <c r="C543" s="269" t="s">
        <v>1181</v>
      </c>
      <c r="D543" s="277"/>
      <c r="E543" s="278"/>
      <c r="F543" s="278"/>
      <c r="G543" s="278"/>
      <c r="H543" s="278"/>
      <c r="I543" s="278"/>
      <c r="J543" s="887"/>
      <c r="K543" s="897"/>
      <c r="L543" s="376"/>
      <c r="M543" s="382"/>
      <c r="N543" s="399"/>
      <c r="O543" s="400"/>
      <c r="P543" s="401"/>
    </row>
    <row r="544" spans="1:16" outlineLevel="3" x14ac:dyDescent="0.2">
      <c r="A544" s="661" t="e">
        <f>IF(#REF!="","",LEFT(B544,FIND(".",B544,3)))</f>
        <v>#REF!</v>
      </c>
      <c r="B544" s="285" t="s">
        <v>1182</v>
      </c>
      <c r="C544" s="286" t="s">
        <v>1137</v>
      </c>
      <c r="D544" s="587"/>
      <c r="E544" s="588"/>
      <c r="F544" s="588"/>
      <c r="G544" s="588"/>
      <c r="H544" s="588"/>
      <c r="I544" s="588"/>
      <c r="J544" s="888"/>
      <c r="K544" s="898"/>
      <c r="L544" s="378"/>
      <c r="M544" s="393"/>
      <c r="N544" s="426"/>
      <c r="O544" s="427"/>
      <c r="P544" s="428"/>
    </row>
    <row r="545" spans="1:16" outlineLevel="1" x14ac:dyDescent="0.2">
      <c r="A545" s="660"/>
      <c r="B545" s="243" t="s">
        <v>1183</v>
      </c>
      <c r="C545" s="318" t="s">
        <v>1184</v>
      </c>
      <c r="D545" s="244"/>
      <c r="E545" s="245"/>
      <c r="F545" s="246"/>
      <c r="G545" s="246"/>
      <c r="H545" s="246"/>
      <c r="I545" s="246"/>
      <c r="J545" s="246"/>
      <c r="K545" s="246"/>
      <c r="L545" s="369"/>
      <c r="M545" s="370"/>
      <c r="N545" s="405"/>
      <c r="O545" s="406"/>
      <c r="P545" s="407"/>
    </row>
    <row r="546" spans="1:16" outlineLevel="3" x14ac:dyDescent="0.2">
      <c r="A546" s="661" t="e">
        <f>IF(#REF!="","",LEFT(B546,FIND(".",B546,3)))</f>
        <v>#REF!</v>
      </c>
      <c r="B546" s="259" t="s">
        <v>1185</v>
      </c>
      <c r="C546" s="260" t="s">
        <v>1186</v>
      </c>
      <c r="D546" s="261"/>
      <c r="E546" s="262"/>
      <c r="F546" s="258"/>
      <c r="G546" s="258"/>
      <c r="H546" s="258"/>
      <c r="I546" s="258"/>
      <c r="J546" s="885"/>
      <c r="K546" s="894"/>
      <c r="L546" s="377"/>
      <c r="M546" s="381"/>
      <c r="N546" s="408"/>
      <c r="O546" s="409"/>
      <c r="P546" s="410"/>
    </row>
    <row r="547" spans="1:16" outlineLevel="3" x14ac:dyDescent="0.2">
      <c r="A547" s="661" t="e">
        <f>IF(#REF!="","",LEFT(B547,FIND(".",B547,3)))</f>
        <v>#REF!</v>
      </c>
      <c r="B547" s="248" t="s">
        <v>1187</v>
      </c>
      <c r="C547" s="269" t="s">
        <v>1113</v>
      </c>
      <c r="D547" s="263"/>
      <c r="E547" s="264"/>
      <c r="F547" s="255"/>
      <c r="G547" s="255"/>
      <c r="H547" s="255"/>
      <c r="I547" s="255"/>
      <c r="J547" s="883"/>
      <c r="K547" s="892"/>
      <c r="L547" s="376"/>
      <c r="M547" s="382"/>
      <c r="N547" s="399"/>
      <c r="O547" s="400"/>
      <c r="P547" s="401"/>
    </row>
    <row r="548" spans="1:16" outlineLevel="3" x14ac:dyDescent="0.2">
      <c r="A548" s="661" t="e">
        <f>IF(#REF!="","",LEFT(B548,FIND(".",B548,3)))</f>
        <v>#REF!</v>
      </c>
      <c r="B548" s="248" t="s">
        <v>1188</v>
      </c>
      <c r="C548" s="269" t="s">
        <v>1111</v>
      </c>
      <c r="D548" s="263"/>
      <c r="E548" s="264"/>
      <c r="F548" s="255"/>
      <c r="G548" s="255"/>
      <c r="H548" s="255"/>
      <c r="I548" s="255"/>
      <c r="J548" s="883"/>
      <c r="K548" s="892"/>
      <c r="L548" s="376"/>
      <c r="M548" s="382"/>
      <c r="N548" s="399"/>
      <c r="O548" s="400"/>
      <c r="P548" s="401"/>
    </row>
    <row r="549" spans="1:16" outlineLevel="3" x14ac:dyDescent="0.2">
      <c r="A549" s="661" t="e">
        <f>IF(#REF!="","",LEFT(B549,FIND(".",B549,3)))</f>
        <v>#REF!</v>
      </c>
      <c r="B549" s="248" t="s">
        <v>1189</v>
      </c>
      <c r="C549" s="269" t="s">
        <v>1190</v>
      </c>
      <c r="D549" s="263"/>
      <c r="E549" s="264"/>
      <c r="F549" s="255"/>
      <c r="G549" s="255"/>
      <c r="H549" s="255"/>
      <c r="I549" s="255"/>
      <c r="J549" s="883"/>
      <c r="K549" s="892"/>
      <c r="L549" s="376"/>
      <c r="M549" s="382"/>
      <c r="N549" s="399"/>
      <c r="O549" s="400"/>
      <c r="P549" s="401"/>
    </row>
    <row r="550" spans="1:16" outlineLevel="3" x14ac:dyDescent="0.2">
      <c r="A550" s="661" t="e">
        <f>IF(#REF!="","",LEFT(B550,FIND(".",B550,3)))</f>
        <v>#REF!</v>
      </c>
      <c r="B550" s="248" t="s">
        <v>1191</v>
      </c>
      <c r="C550" s="287" t="s">
        <v>1107</v>
      </c>
      <c r="D550" s="263"/>
      <c r="E550" s="264"/>
      <c r="F550" s="255"/>
      <c r="G550" s="255"/>
      <c r="H550" s="255"/>
      <c r="I550" s="255"/>
      <c r="J550" s="883"/>
      <c r="K550" s="892"/>
      <c r="L550" s="376"/>
      <c r="M550" s="394"/>
      <c r="N550" s="402"/>
      <c r="O550" s="403"/>
      <c r="P550" s="404"/>
    </row>
    <row r="551" spans="1:16" outlineLevel="3" x14ac:dyDescent="0.2">
      <c r="A551" s="661" t="e">
        <f>IF(#REF!="","",LEFT(B551,FIND(".",B551,3)))</f>
        <v>#REF!</v>
      </c>
      <c r="B551" s="248" t="s">
        <v>1192</v>
      </c>
      <c r="C551" s="269" t="s">
        <v>1193</v>
      </c>
      <c r="D551" s="263"/>
      <c r="E551" s="264"/>
      <c r="F551" s="255"/>
      <c r="G551" s="255"/>
      <c r="H551" s="255"/>
      <c r="I551" s="255"/>
      <c r="J551" s="883"/>
      <c r="K551" s="892"/>
      <c r="L551" s="376"/>
      <c r="M551" s="382"/>
      <c r="N551" s="399"/>
      <c r="O551" s="400"/>
      <c r="P551" s="401"/>
    </row>
    <row r="552" spans="1:16" outlineLevel="3" x14ac:dyDescent="0.2">
      <c r="A552" s="661" t="e">
        <f>IF(#REF!="","",LEFT(B552,FIND(".",B552,3)))</f>
        <v>#REF!</v>
      </c>
      <c r="B552" s="248" t="s">
        <v>1194</v>
      </c>
      <c r="C552" s="269" t="s">
        <v>1195</v>
      </c>
      <c r="D552" s="263"/>
      <c r="E552" s="264"/>
      <c r="F552" s="255"/>
      <c r="G552" s="255"/>
      <c r="H552" s="255"/>
      <c r="I552" s="255"/>
      <c r="J552" s="883"/>
      <c r="K552" s="892"/>
      <c r="L552" s="376"/>
      <c r="M552" s="382"/>
      <c r="N552" s="399"/>
      <c r="O552" s="400"/>
      <c r="P552" s="401"/>
    </row>
    <row r="553" spans="1:16" outlineLevel="3" x14ac:dyDescent="0.2">
      <c r="A553" s="661" t="e">
        <f>IF(#REF!="","",LEFT(B553,FIND(".",B553,3)))</f>
        <v>#REF!</v>
      </c>
      <c r="B553" s="248" t="s">
        <v>1196</v>
      </c>
      <c r="C553" s="269" t="s">
        <v>1197</v>
      </c>
      <c r="D553" s="263"/>
      <c r="E553" s="264"/>
      <c r="F553" s="255"/>
      <c r="G553" s="255"/>
      <c r="H553" s="255"/>
      <c r="I553" s="255"/>
      <c r="J553" s="883"/>
      <c r="K553" s="892"/>
      <c r="L553" s="376"/>
      <c r="M553" s="382"/>
      <c r="N553" s="399"/>
      <c r="O553" s="400"/>
      <c r="P553" s="401"/>
    </row>
    <row r="554" spans="1:16" outlineLevel="3" x14ac:dyDescent="0.2">
      <c r="A554" s="661" t="e">
        <f>IF(#REF!="","",LEFT(B554,FIND(".",B554,3)))</f>
        <v>#REF!</v>
      </c>
      <c r="B554" s="248" t="s">
        <v>1198</v>
      </c>
      <c r="C554" s="269" t="s">
        <v>1199</v>
      </c>
      <c r="D554" s="263"/>
      <c r="E554" s="264"/>
      <c r="F554" s="255"/>
      <c r="G554" s="255"/>
      <c r="H554" s="255"/>
      <c r="I554" s="255"/>
      <c r="J554" s="883"/>
      <c r="K554" s="892"/>
      <c r="L554" s="376"/>
      <c r="M554" s="382"/>
      <c r="N554" s="399"/>
      <c r="O554" s="400"/>
      <c r="P554" s="401"/>
    </row>
    <row r="555" spans="1:16" outlineLevel="3" x14ac:dyDescent="0.2">
      <c r="A555" s="661" t="e">
        <f>IF(#REF!="","",LEFT(B555,FIND(".",B555,3)))</f>
        <v>#REF!</v>
      </c>
      <c r="B555" s="248" t="s">
        <v>1200</v>
      </c>
      <c r="C555" s="269" t="s">
        <v>1201</v>
      </c>
      <c r="D555" s="263"/>
      <c r="E555" s="264"/>
      <c r="F555" s="255"/>
      <c r="G555" s="255"/>
      <c r="H555" s="255"/>
      <c r="I555" s="255"/>
      <c r="J555" s="883"/>
      <c r="K555" s="892"/>
      <c r="L555" s="376"/>
      <c r="M555" s="382"/>
      <c r="N555" s="399"/>
      <c r="O555" s="400"/>
      <c r="P555" s="401"/>
    </row>
    <row r="556" spans="1:16" outlineLevel="3" x14ac:dyDescent="0.2">
      <c r="A556" s="661" t="e">
        <f>IF(#REF!="","",LEFT(B556,FIND(".",B556,3)))</f>
        <v>#REF!</v>
      </c>
      <c r="B556" s="248" t="s">
        <v>1202</v>
      </c>
      <c r="C556" s="269" t="s">
        <v>1203</v>
      </c>
      <c r="D556" s="263"/>
      <c r="E556" s="264"/>
      <c r="F556" s="255"/>
      <c r="G556" s="255"/>
      <c r="H556" s="255"/>
      <c r="I556" s="255"/>
      <c r="J556" s="883"/>
      <c r="K556" s="892"/>
      <c r="L556" s="376"/>
      <c r="M556" s="382"/>
      <c r="N556" s="399"/>
      <c r="O556" s="400"/>
      <c r="P556" s="401"/>
    </row>
    <row r="557" spans="1:16" outlineLevel="3" x14ac:dyDescent="0.2">
      <c r="A557" s="661" t="e">
        <f>IF(#REF!="","",LEFT(B557,FIND(".",B557,3)))</f>
        <v>#REF!</v>
      </c>
      <c r="B557" s="248" t="s">
        <v>1204</v>
      </c>
      <c r="C557" s="269" t="s">
        <v>1205</v>
      </c>
      <c r="D557" s="263"/>
      <c r="E557" s="264"/>
      <c r="F557" s="255"/>
      <c r="G557" s="255"/>
      <c r="H557" s="255"/>
      <c r="I557" s="255"/>
      <c r="J557" s="883"/>
      <c r="K557" s="892"/>
      <c r="L557" s="376"/>
      <c r="M557" s="382"/>
      <c r="N557" s="399"/>
      <c r="O557" s="400"/>
      <c r="P557" s="401"/>
    </row>
    <row r="558" spans="1:16" ht="15.75" outlineLevel="3" thickBot="1" x14ac:dyDescent="0.25">
      <c r="A558" s="667" t="e">
        <f>IF(#REF!="","",LEFT(B558,FIND(".",B558,3)))</f>
        <v>#REF!</v>
      </c>
      <c r="B558" s="288" t="s">
        <v>1206</v>
      </c>
      <c r="C558" s="289" t="s">
        <v>1207</v>
      </c>
      <c r="D558" s="290"/>
      <c r="E558" s="291"/>
      <c r="F558" s="292"/>
      <c r="G558" s="292"/>
      <c r="H558" s="292"/>
      <c r="I558" s="292"/>
      <c r="J558" s="891"/>
      <c r="K558" s="901"/>
      <c r="L558" s="379"/>
      <c r="M558" s="395"/>
      <c r="N558" s="429"/>
      <c r="O558" s="430"/>
      <c r="P558" s="431"/>
    </row>
  </sheetData>
  <phoneticPr fontId="53" type="noConversion"/>
  <conditionalFormatting sqref="D4:K558">
    <cfRule type="cellIs" dxfId="45" priority="7" operator="equal">
      <formula>"X"</formula>
    </cfRule>
  </conditionalFormatting>
  <conditionalFormatting sqref="N4:N558">
    <cfRule type="expression" dxfId="44" priority="5">
      <formula>AND($L4="Valor",OR($M4="Maior que",$M4="Entre"))</formula>
    </cfRule>
  </conditionalFormatting>
  <conditionalFormatting sqref="P4:P558">
    <cfRule type="expression" dxfId="43" priority="4">
      <formula>AND($L4="Valor",OR($M4="Menor que",$M4="Entre"))</formula>
    </cfRule>
  </conditionalFormatting>
  <conditionalFormatting sqref="O4:O558">
    <cfRule type="expression" dxfId="42" priority="3">
      <formula>AND($L4="Valor",$M4="Igual a")</formula>
    </cfRule>
  </conditionalFormatting>
  <conditionalFormatting sqref="B4:C558">
    <cfRule type="expression" dxfId="41" priority="2">
      <formula>$K4="X"</formula>
    </cfRule>
  </conditionalFormatting>
  <dataValidations count="3">
    <dataValidation type="list" allowBlank="1" showInputMessage="1" showErrorMessage="1" sqref="D66:K71 D28:K35 D94:K101 D368:K385 D201:K212 D311:K314 D87:K92 D215:K239 D156:K168 D47:K64 D443:K450 D546:K558 D485:K487 D242:K247 D316:K325 D38:K45 D288:K295 D327:K365 D85:K85 D249:K259 D465:K469 D133:K138 D171:K181 D524:K530 D539:K544 D532:K537 D505:K522 D452:K463 D189:K193 D183:K187 D151:K154 D140:K149 D82:K83 D24:K26 D18:K22 D13:K16 D8:K11 D298:K309 D489:K501 D104:K131 D195:K199 D261:K286 D388:K415 D417:K425 D427:K441 D471:K476 D478:K483 D74:K80" xr:uid="{00000000-0002-0000-0300-000000000000}">
      <formula1>"-,X"</formula1>
    </dataValidation>
    <dataValidation type="list" allowBlank="1" showInputMessage="1" showErrorMessage="1" sqref="D84:K84" xr:uid="{00000000-0002-0000-0300-000001000000}">
      <formula1>"avaliar,ok!,editar,não se aplica"</formula1>
    </dataValidation>
    <dataValidation type="list" allowBlank="1" showInputMessage="1" showErrorMessage="1" sqref="L8:L11 L13:L16 L18:L22 L24:L26 L28:L35 L38:L45 L47:L64 L66:L71 L74:L80 L82:L85 L87:L92 L94:L101 L104:L131 L133:L138 L140:L149 L151:L154 L156:L168 L171:L181 L183:L187 L189:L193 L195:L199 L201:L212 L215:L239 L242:L247 L249:L259 L261:L286 L288:L295 L298:L309 L311:L314 L316:L325 L327:L365 L368:L385 L388:L415 L417:L425 L427:L441 L443:L450 L452:L463 L465:L469 L471:L476 L478:L483 L485:L487 L489:L501 L505:L522 L524:L530 L532:L537 L539:L544 L546:L558" xr:uid="{00000000-0002-0000-0300-000003000000}">
      <formula1>"Texto/Campo Aberto,Opção,Valor"</formula1>
    </dataValidation>
  </dataValidations>
  <pageMargins left="0.23622047244094491" right="0.23622047244094491" top="0.74803149606299213" bottom="0.74803149606299213" header="0.31496062992125984" footer="0.31496062992125984"/>
  <pageSetup paperSize="9" scale="29" fitToHeight="0" orientation="landscape" r:id="rId1"/>
  <headerFooter>
    <oddHeader>&amp;C&amp;G</oddHeader>
    <oddFooter>&amp;RPágina &amp;P de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4000000}">
          <x14:formula1>
            <xm:f>OFFSET(Auxiliar!$D$3,0,MATCH(L8,Auxiliar!$B$3:$B$6,0)-1,IF(L8=Auxiliar!$B$3,1,IF(L8=Auxiliar!$B$4,2,4)),1)</xm:f>
          </x14:formula1>
          <xm:sqref>M8:M11 M13:M16 M18:M22 M24:M26 M28:M35 M38:M45 M47:M64 M66:M71 M74:M80 M82:M85 M87:M92 M94:M101 M104:M131 M133:M138 M140:M149 M151:M154 M156:M168 M171:M181 M183:M187 M189:M193 M195:M199 M201:M212 M215:M239 M242:M247 M249:M259 M261:M286 M288:M295 M298:M309 M311:M314 M316:M325 M327:M365 M368:M385 M388:M415 M417:M425 M427:M441 M443:M450 M452:M463 M465:M469 M471:M476 M478:M483 M485:M487 M489:M501 M505:M522 M524:M530 M532:M537 M539:M544 M546:M558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>
    <outlinePr summaryBelow="0"/>
    <pageSetUpPr fitToPage="1"/>
  </sheetPr>
  <dimension ref="A1:P74"/>
  <sheetViews>
    <sheetView showGridLines="0" topLeftCell="B1" zoomScale="85" zoomScaleNormal="85" workbookViewId="0">
      <pane xSplit="2" ySplit="3" topLeftCell="D4" activePane="bottomRight" state="frozen"/>
      <selection activeCell="B1" sqref="B1"/>
      <selection pane="topRight" activeCell="D1" sqref="D1"/>
      <selection pane="bottomLeft" activeCell="B4" sqref="B4"/>
      <selection pane="bottomRight" activeCell="D1" sqref="D1"/>
    </sheetView>
  </sheetViews>
  <sheetFormatPr defaultColWidth="14.42578125" defaultRowHeight="15" outlineLevelRow="3" outlineLevelCol="1" x14ac:dyDescent="0.2"/>
  <cols>
    <col min="1" max="1" width="16.7109375" style="247" hidden="1" customWidth="1"/>
    <col min="2" max="2" width="9.7109375" style="247" customWidth="1"/>
    <col min="3" max="3" width="120.7109375" style="247" customWidth="1"/>
    <col min="4" max="11" width="6.7109375" style="247" customWidth="1" outlineLevel="1"/>
    <col min="12" max="12" width="17.7109375" style="247" customWidth="1"/>
    <col min="13" max="16" width="15.7109375" style="247" customWidth="1"/>
    <col min="17" max="16384" width="14.42578125" style="247"/>
  </cols>
  <sheetData>
    <row r="1" spans="1:16" s="232" customFormat="1" ht="20.100000000000001" customHeight="1" thickBot="1" x14ac:dyDescent="0.25">
      <c r="B1" s="295" t="s">
        <v>174</v>
      </c>
      <c r="C1" s="297"/>
      <c r="D1" s="230"/>
      <c r="E1" s="297"/>
      <c r="F1" s="297"/>
      <c r="G1" s="297"/>
      <c r="H1" s="297"/>
      <c r="I1" s="297"/>
      <c r="J1" s="297"/>
      <c r="K1" s="297"/>
      <c r="L1" s="432"/>
      <c r="M1" s="433"/>
      <c r="N1" s="433"/>
      <c r="O1" s="433"/>
      <c r="P1" s="434"/>
    </row>
    <row r="2" spans="1:16" s="237" customFormat="1" ht="35.1" customHeight="1" x14ac:dyDescent="0.2">
      <c r="B2" s="233"/>
      <c r="C2" s="348"/>
      <c r="D2" s="349" t="s">
        <v>176</v>
      </c>
      <c r="E2" s="300"/>
      <c r="F2" s="300"/>
      <c r="G2" s="300"/>
      <c r="H2" s="300"/>
      <c r="I2" s="300"/>
      <c r="J2" s="300"/>
      <c r="K2" s="300"/>
      <c r="L2" s="435" t="s">
        <v>3601</v>
      </c>
      <c r="M2" s="436"/>
      <c r="N2" s="436"/>
      <c r="O2" s="436"/>
      <c r="P2" s="437"/>
    </row>
    <row r="3" spans="1:16" ht="65.099999999999994" customHeight="1" x14ac:dyDescent="0.2">
      <c r="A3" s="673" t="s">
        <v>177</v>
      </c>
      <c r="B3" s="238" t="s">
        <v>22</v>
      </c>
      <c r="C3" s="350" t="s">
        <v>23</v>
      </c>
      <c r="D3" s="334" t="s">
        <v>178</v>
      </c>
      <c r="E3" s="241" t="s">
        <v>179</v>
      </c>
      <c r="F3" s="242" t="s">
        <v>180</v>
      </c>
      <c r="G3" s="242" t="s">
        <v>181</v>
      </c>
      <c r="H3" s="242" t="s">
        <v>182</v>
      </c>
      <c r="I3" s="242" t="s">
        <v>179</v>
      </c>
      <c r="J3" s="242" t="s">
        <v>183</v>
      </c>
      <c r="K3" s="501" t="s">
        <v>3636</v>
      </c>
      <c r="L3" s="438" t="s">
        <v>184</v>
      </c>
      <c r="M3" s="597" t="s">
        <v>185</v>
      </c>
      <c r="N3" s="598" t="s">
        <v>3611</v>
      </c>
      <c r="O3" s="599" t="s">
        <v>3610</v>
      </c>
      <c r="P3" s="600" t="s">
        <v>3612</v>
      </c>
    </row>
    <row r="4" spans="1:16" s="237" customFormat="1" ht="15.75" x14ac:dyDescent="0.2">
      <c r="A4" s="672"/>
      <c r="B4" s="313" t="s">
        <v>32</v>
      </c>
      <c r="C4" s="651" t="s">
        <v>33</v>
      </c>
      <c r="D4" s="315"/>
      <c r="E4" s="315"/>
      <c r="F4" s="316"/>
      <c r="G4" s="316"/>
      <c r="H4" s="316"/>
      <c r="I4" s="316"/>
      <c r="J4" s="316"/>
      <c r="K4" s="316"/>
      <c r="L4" s="601"/>
      <c r="M4" s="602"/>
      <c r="N4" s="603"/>
      <c r="O4" s="603"/>
      <c r="P4" s="604"/>
    </row>
    <row r="5" spans="1:16" outlineLevel="1" x14ac:dyDescent="0.2">
      <c r="A5" s="668"/>
      <c r="B5" s="243" t="s">
        <v>82</v>
      </c>
      <c r="C5" s="652" t="s">
        <v>83</v>
      </c>
      <c r="D5" s="351"/>
      <c r="E5" s="302"/>
      <c r="F5" s="303"/>
      <c r="G5" s="303"/>
      <c r="H5" s="303"/>
      <c r="I5" s="303"/>
      <c r="J5" s="303"/>
      <c r="K5" s="303"/>
      <c r="L5" s="445"/>
      <c r="M5" s="454"/>
      <c r="N5" s="505"/>
      <c r="O5" s="505"/>
      <c r="P5" s="514"/>
    </row>
    <row r="6" spans="1:16" outlineLevel="3" x14ac:dyDescent="0.2">
      <c r="A6" s="669" t="e">
        <f>IF(#REF!="","",LEFT(B6,FIND(".",B6,3)))</f>
        <v>#REF!</v>
      </c>
      <c r="B6" s="306" t="s">
        <v>1208</v>
      </c>
      <c r="C6" s="569" t="s">
        <v>1209</v>
      </c>
      <c r="D6" s="570"/>
      <c r="E6" s="571"/>
      <c r="F6" s="571"/>
      <c r="G6" s="571"/>
      <c r="H6" s="571"/>
      <c r="I6" s="571"/>
      <c r="J6" s="909"/>
      <c r="K6" s="913"/>
      <c r="L6" s="478"/>
      <c r="M6" s="479"/>
      <c r="N6" s="506"/>
      <c r="O6" s="507"/>
      <c r="P6" s="515"/>
    </row>
    <row r="7" spans="1:16" outlineLevel="3" x14ac:dyDescent="0.2">
      <c r="A7" s="669" t="e">
        <f>IF(#REF!="","",LEFT(B7,FIND(".",B7,3)))</f>
        <v>#REF!</v>
      </c>
      <c r="B7" s="248" t="s">
        <v>1210</v>
      </c>
      <c r="C7" s="352" t="s">
        <v>1211</v>
      </c>
      <c r="D7" s="353"/>
      <c r="E7" s="354"/>
      <c r="F7" s="354"/>
      <c r="G7" s="354"/>
      <c r="H7" s="354"/>
      <c r="I7" s="354"/>
      <c r="J7" s="910"/>
      <c r="K7" s="914"/>
      <c r="L7" s="480"/>
      <c r="M7" s="481"/>
      <c r="N7" s="508"/>
      <c r="O7" s="509"/>
      <c r="P7" s="516"/>
    </row>
    <row r="8" spans="1:16" outlineLevel="3" x14ac:dyDescent="0.2">
      <c r="A8" s="669" t="e">
        <f>IF(#REF!="","",LEFT(B8,FIND(".",B8,3)))</f>
        <v>#REF!</v>
      </c>
      <c r="B8" s="248" t="s">
        <v>1212</v>
      </c>
      <c r="C8" s="352" t="s">
        <v>1213</v>
      </c>
      <c r="D8" s="353"/>
      <c r="E8" s="354"/>
      <c r="F8" s="354"/>
      <c r="G8" s="354"/>
      <c r="H8" s="354"/>
      <c r="I8" s="354"/>
      <c r="J8" s="910"/>
      <c r="K8" s="914"/>
      <c r="L8" s="480"/>
      <c r="M8" s="481"/>
      <c r="N8" s="508"/>
      <c r="O8" s="509"/>
      <c r="P8" s="516"/>
    </row>
    <row r="9" spans="1:16" outlineLevel="3" x14ac:dyDescent="0.2">
      <c r="A9" s="669" t="e">
        <f>IF(#REF!="","",LEFT(B9,FIND(".",B9,3)))</f>
        <v>#REF!</v>
      </c>
      <c r="B9" s="248" t="s">
        <v>1214</v>
      </c>
      <c r="C9" s="352" t="s">
        <v>1215</v>
      </c>
      <c r="D9" s="353"/>
      <c r="E9" s="354"/>
      <c r="F9" s="354"/>
      <c r="G9" s="354"/>
      <c r="H9" s="354"/>
      <c r="I9" s="354"/>
      <c r="J9" s="910"/>
      <c r="K9" s="914"/>
      <c r="L9" s="480"/>
      <c r="M9" s="481"/>
      <c r="N9" s="508"/>
      <c r="O9" s="509"/>
      <c r="P9" s="516"/>
    </row>
    <row r="10" spans="1:16" outlineLevel="3" x14ac:dyDescent="0.2">
      <c r="A10" s="669" t="e">
        <f>IF(#REF!="","",LEFT(B10,FIND(".",B10,3)))</f>
        <v>#REF!</v>
      </c>
      <c r="B10" s="248" t="s">
        <v>1216</v>
      </c>
      <c r="C10" s="352" t="s">
        <v>1217</v>
      </c>
      <c r="D10" s="353"/>
      <c r="E10" s="354"/>
      <c r="F10" s="354"/>
      <c r="G10" s="354"/>
      <c r="H10" s="354"/>
      <c r="I10" s="354"/>
      <c r="J10" s="910"/>
      <c r="K10" s="914"/>
      <c r="L10" s="480"/>
      <c r="M10" s="481"/>
      <c r="N10" s="508"/>
      <c r="O10" s="509"/>
      <c r="P10" s="516"/>
    </row>
    <row r="11" spans="1:16" outlineLevel="3" x14ac:dyDescent="0.2">
      <c r="A11" s="669" t="e">
        <f>IF(#REF!="","",LEFT(B11,FIND(".",B11,3)))</f>
        <v>#REF!</v>
      </c>
      <c r="B11" s="248" t="s">
        <v>1218</v>
      </c>
      <c r="C11" s="352" t="s">
        <v>1219</v>
      </c>
      <c r="D11" s="353"/>
      <c r="E11" s="354"/>
      <c r="F11" s="354"/>
      <c r="G11" s="354"/>
      <c r="H11" s="354"/>
      <c r="I11" s="354"/>
      <c r="J11" s="910"/>
      <c r="K11" s="914"/>
      <c r="L11" s="480"/>
      <c r="M11" s="481"/>
      <c r="N11" s="508"/>
      <c r="O11" s="509"/>
      <c r="P11" s="516"/>
    </row>
    <row r="12" spans="1:16" outlineLevel="3" x14ac:dyDescent="0.2">
      <c r="A12" s="669" t="e">
        <f>IF(#REF!="","",LEFT(B12,FIND(".",B12,3)))</f>
        <v>#REF!</v>
      </c>
      <c r="B12" s="248" t="s">
        <v>1220</v>
      </c>
      <c r="C12" s="352" t="s">
        <v>1221</v>
      </c>
      <c r="D12" s="353"/>
      <c r="E12" s="354"/>
      <c r="F12" s="354"/>
      <c r="G12" s="354"/>
      <c r="H12" s="354"/>
      <c r="I12" s="354"/>
      <c r="J12" s="910"/>
      <c r="K12" s="914"/>
      <c r="L12" s="480"/>
      <c r="M12" s="481"/>
      <c r="N12" s="508"/>
      <c r="O12" s="509"/>
      <c r="P12" s="516"/>
    </row>
    <row r="13" spans="1:16" outlineLevel="3" x14ac:dyDescent="0.2">
      <c r="A13" s="669" t="e">
        <f>IF(#REF!="","",LEFT(B13,FIND(".",B13,3)))</f>
        <v>#REF!</v>
      </c>
      <c r="B13" s="248" t="s">
        <v>1222</v>
      </c>
      <c r="C13" s="352" t="s">
        <v>1223</v>
      </c>
      <c r="D13" s="353"/>
      <c r="E13" s="354"/>
      <c r="F13" s="354"/>
      <c r="G13" s="354"/>
      <c r="H13" s="354"/>
      <c r="I13" s="354"/>
      <c r="J13" s="910"/>
      <c r="K13" s="914"/>
      <c r="L13" s="480"/>
      <c r="M13" s="481"/>
      <c r="N13" s="508"/>
      <c r="O13" s="509"/>
      <c r="P13" s="516"/>
    </row>
    <row r="14" spans="1:16" outlineLevel="3" x14ac:dyDescent="0.2">
      <c r="A14" s="669" t="e">
        <f>IF(#REF!="","",LEFT(B14,FIND(".",B14,3)))</f>
        <v>#REF!</v>
      </c>
      <c r="B14" s="248" t="s">
        <v>1224</v>
      </c>
      <c r="C14" s="352" t="s">
        <v>1225</v>
      </c>
      <c r="D14" s="353"/>
      <c r="E14" s="354"/>
      <c r="F14" s="354"/>
      <c r="G14" s="354"/>
      <c r="H14" s="354"/>
      <c r="I14" s="354"/>
      <c r="J14" s="910"/>
      <c r="K14" s="914"/>
      <c r="L14" s="480"/>
      <c r="M14" s="481"/>
      <c r="N14" s="508"/>
      <c r="O14" s="509"/>
      <c r="P14" s="516"/>
    </row>
    <row r="15" spans="1:16" outlineLevel="3" x14ac:dyDescent="0.2">
      <c r="A15" s="669" t="e">
        <f>IF(#REF!="","",LEFT(B15,FIND(".",B15,3)))</f>
        <v>#REF!</v>
      </c>
      <c r="B15" s="248" t="s">
        <v>1226</v>
      </c>
      <c r="C15" s="352" t="s">
        <v>1227</v>
      </c>
      <c r="D15" s="353"/>
      <c r="E15" s="354"/>
      <c r="F15" s="354"/>
      <c r="G15" s="354"/>
      <c r="H15" s="354"/>
      <c r="I15" s="354"/>
      <c r="J15" s="910"/>
      <c r="K15" s="914"/>
      <c r="L15" s="480"/>
      <c r="M15" s="481"/>
      <c r="N15" s="508"/>
      <c r="O15" s="509"/>
      <c r="P15" s="516"/>
    </row>
    <row r="16" spans="1:16" outlineLevel="3" x14ac:dyDescent="0.2">
      <c r="A16" s="669" t="e">
        <f>IF(#REF!="","",LEFT(B16,FIND(".",B16,3)))</f>
        <v>#REF!</v>
      </c>
      <c r="B16" s="248" t="s">
        <v>1228</v>
      </c>
      <c r="C16" s="355" t="s">
        <v>1229</v>
      </c>
      <c r="D16" s="353"/>
      <c r="E16" s="354"/>
      <c r="F16" s="354"/>
      <c r="G16" s="354"/>
      <c r="H16" s="354"/>
      <c r="I16" s="354"/>
      <c r="J16" s="910"/>
      <c r="K16" s="914"/>
      <c r="L16" s="482"/>
      <c r="M16" s="483"/>
      <c r="N16" s="508"/>
      <c r="O16" s="509"/>
      <c r="P16" s="516"/>
    </row>
    <row r="17" spans="1:16" outlineLevel="3" x14ac:dyDescent="0.2">
      <c r="A17" s="669" t="e">
        <f>IF(#REF!="","",LEFT(B17,FIND(".",B17,3)))</f>
        <v>#REF!</v>
      </c>
      <c r="B17" s="248" t="s">
        <v>1230</v>
      </c>
      <c r="C17" s="355" t="s">
        <v>1231</v>
      </c>
      <c r="D17" s="353"/>
      <c r="E17" s="354"/>
      <c r="F17" s="354"/>
      <c r="G17" s="354"/>
      <c r="H17" s="354"/>
      <c r="I17" s="354"/>
      <c r="J17" s="910"/>
      <c r="K17" s="914"/>
      <c r="L17" s="482"/>
      <c r="M17" s="483"/>
      <c r="N17" s="508"/>
      <c r="O17" s="509"/>
      <c r="P17" s="516"/>
    </row>
    <row r="18" spans="1:16" outlineLevel="3" x14ac:dyDescent="0.2">
      <c r="A18" s="669" t="e">
        <f>IF(#REF!="","",LEFT(B18,FIND(".",B18,3)))</f>
        <v>#REF!</v>
      </c>
      <c r="B18" s="248" t="s">
        <v>1232</v>
      </c>
      <c r="C18" s="355" t="s">
        <v>1233</v>
      </c>
      <c r="D18" s="353"/>
      <c r="E18" s="354"/>
      <c r="F18" s="354"/>
      <c r="G18" s="354"/>
      <c r="H18" s="354"/>
      <c r="I18" s="354"/>
      <c r="J18" s="910"/>
      <c r="K18" s="914"/>
      <c r="L18" s="482"/>
      <c r="M18" s="483"/>
      <c r="N18" s="508"/>
      <c r="O18" s="509"/>
      <c r="P18" s="516"/>
    </row>
    <row r="19" spans="1:16" outlineLevel="3" x14ac:dyDescent="0.2">
      <c r="A19" s="669" t="e">
        <f>IF(#REF!="","",LEFT(B19,FIND(".",B19,3)))</f>
        <v>#REF!</v>
      </c>
      <c r="B19" s="248" t="s">
        <v>1234</v>
      </c>
      <c r="C19" s="355" t="s">
        <v>1235</v>
      </c>
      <c r="D19" s="353"/>
      <c r="E19" s="354"/>
      <c r="F19" s="354"/>
      <c r="G19" s="354"/>
      <c r="H19" s="354"/>
      <c r="I19" s="354"/>
      <c r="J19" s="910"/>
      <c r="K19" s="914"/>
      <c r="L19" s="482"/>
      <c r="M19" s="483"/>
      <c r="N19" s="508"/>
      <c r="O19" s="509"/>
      <c r="P19" s="516"/>
    </row>
    <row r="20" spans="1:16" outlineLevel="3" x14ac:dyDescent="0.2">
      <c r="A20" s="669" t="e">
        <f>IF(#REF!="","",LEFT(B20,FIND(".",B20,3)))</f>
        <v>#REF!</v>
      </c>
      <c r="B20" s="248" t="s">
        <v>1236</v>
      </c>
      <c r="C20" s="355" t="s">
        <v>1237</v>
      </c>
      <c r="D20" s="353"/>
      <c r="E20" s="354"/>
      <c r="F20" s="354"/>
      <c r="G20" s="354"/>
      <c r="H20" s="354"/>
      <c r="I20" s="354"/>
      <c r="J20" s="910"/>
      <c r="K20" s="914"/>
      <c r="L20" s="482"/>
      <c r="M20" s="483"/>
      <c r="N20" s="508"/>
      <c r="O20" s="509"/>
      <c r="P20" s="516"/>
    </row>
    <row r="21" spans="1:16" outlineLevel="3" x14ac:dyDescent="0.2">
      <c r="A21" s="669" t="e">
        <f>IF(#REF!="","",LEFT(B21,FIND(".",B21,3)))</f>
        <v>#REF!</v>
      </c>
      <c r="B21" s="248" t="s">
        <v>1238</v>
      </c>
      <c r="C21" s="355" t="s">
        <v>1239</v>
      </c>
      <c r="D21" s="353"/>
      <c r="E21" s="354"/>
      <c r="F21" s="354"/>
      <c r="G21" s="354"/>
      <c r="H21" s="354"/>
      <c r="I21" s="354"/>
      <c r="J21" s="910"/>
      <c r="K21" s="914"/>
      <c r="L21" s="482"/>
      <c r="M21" s="483"/>
      <c r="N21" s="508"/>
      <c r="O21" s="509"/>
      <c r="P21" s="516"/>
    </row>
    <row r="22" spans="1:16" outlineLevel="3" x14ac:dyDescent="0.2">
      <c r="A22" s="669" t="e">
        <f>IF(#REF!="","",LEFT(B22,FIND(".",B22,3)))</f>
        <v>#REF!</v>
      </c>
      <c r="B22" s="248" t="s">
        <v>1240</v>
      </c>
      <c r="C22" s="355" t="s">
        <v>1241</v>
      </c>
      <c r="D22" s="353"/>
      <c r="E22" s="354"/>
      <c r="F22" s="354"/>
      <c r="G22" s="354"/>
      <c r="H22" s="354"/>
      <c r="I22" s="354"/>
      <c r="J22" s="910"/>
      <c r="K22" s="914"/>
      <c r="L22" s="482"/>
      <c r="M22" s="483"/>
      <c r="N22" s="508"/>
      <c r="O22" s="509"/>
      <c r="P22" s="516"/>
    </row>
    <row r="23" spans="1:16" outlineLevel="3" x14ac:dyDescent="0.2">
      <c r="A23" s="669" t="e">
        <f>IF(#REF!="","",LEFT(B23,FIND(".",B23,3)))</f>
        <v>#REF!</v>
      </c>
      <c r="B23" s="248" t="s">
        <v>1242</v>
      </c>
      <c r="C23" s="355" t="s">
        <v>1243</v>
      </c>
      <c r="D23" s="353"/>
      <c r="E23" s="354"/>
      <c r="F23" s="354"/>
      <c r="G23" s="354"/>
      <c r="H23" s="354"/>
      <c r="I23" s="354"/>
      <c r="J23" s="910"/>
      <c r="K23" s="914"/>
      <c r="L23" s="482"/>
      <c r="M23" s="483"/>
      <c r="N23" s="508"/>
      <c r="O23" s="509"/>
      <c r="P23" s="516"/>
    </row>
    <row r="24" spans="1:16" outlineLevel="3" x14ac:dyDescent="0.2">
      <c r="A24" s="669" t="e">
        <f>IF(#REF!="","",LEFT(B24,FIND(".",B24,3)))</f>
        <v>#REF!</v>
      </c>
      <c r="B24" s="248" t="s">
        <v>1244</v>
      </c>
      <c r="C24" s="355" t="s">
        <v>1245</v>
      </c>
      <c r="D24" s="353"/>
      <c r="E24" s="354"/>
      <c r="F24" s="354"/>
      <c r="G24" s="354"/>
      <c r="H24" s="354"/>
      <c r="I24" s="354"/>
      <c r="J24" s="910"/>
      <c r="K24" s="914"/>
      <c r="L24" s="482"/>
      <c r="M24" s="483"/>
      <c r="N24" s="508"/>
      <c r="O24" s="509"/>
      <c r="P24" s="516"/>
    </row>
    <row r="25" spans="1:16" outlineLevel="3" x14ac:dyDescent="0.2">
      <c r="A25" s="669" t="e">
        <f>IF(#REF!="","",LEFT(B25,FIND(".",B25,3)))</f>
        <v>#REF!</v>
      </c>
      <c r="B25" s="248" t="s">
        <v>1246</v>
      </c>
      <c r="C25" s="355" t="s">
        <v>1247</v>
      </c>
      <c r="D25" s="353"/>
      <c r="E25" s="354"/>
      <c r="F25" s="354"/>
      <c r="G25" s="354"/>
      <c r="H25" s="354"/>
      <c r="I25" s="354"/>
      <c r="J25" s="910"/>
      <c r="K25" s="914"/>
      <c r="L25" s="482"/>
      <c r="M25" s="483"/>
      <c r="N25" s="508"/>
      <c r="O25" s="509"/>
      <c r="P25" s="516"/>
    </row>
    <row r="26" spans="1:16" outlineLevel="3" x14ac:dyDescent="0.2">
      <c r="A26" s="669" t="e">
        <f>IF(#REF!="","",LEFT(B26,FIND(".",B26,3)))</f>
        <v>#REF!</v>
      </c>
      <c r="B26" s="248" t="s">
        <v>1248</v>
      </c>
      <c r="C26" s="355" t="s">
        <v>1249</v>
      </c>
      <c r="D26" s="353"/>
      <c r="E26" s="354"/>
      <c r="F26" s="354"/>
      <c r="G26" s="354"/>
      <c r="H26" s="354"/>
      <c r="I26" s="354"/>
      <c r="J26" s="910"/>
      <c r="K26" s="914"/>
      <c r="L26" s="482"/>
      <c r="M26" s="483"/>
      <c r="N26" s="508"/>
      <c r="O26" s="509"/>
      <c r="P26" s="516"/>
    </row>
    <row r="27" spans="1:16" outlineLevel="3" x14ac:dyDescent="0.2">
      <c r="A27" s="669" t="e">
        <f>IF(#REF!="","",LEFT(B27,FIND(".",B27,3)))</f>
        <v>#REF!</v>
      </c>
      <c r="B27" s="248" t="s">
        <v>1250</v>
      </c>
      <c r="C27" s="355" t="s">
        <v>1251</v>
      </c>
      <c r="D27" s="353"/>
      <c r="E27" s="354"/>
      <c r="F27" s="354"/>
      <c r="G27" s="354"/>
      <c r="H27" s="354"/>
      <c r="I27" s="354"/>
      <c r="J27" s="910"/>
      <c r="K27" s="914"/>
      <c r="L27" s="482"/>
      <c r="M27" s="483"/>
      <c r="N27" s="508"/>
      <c r="O27" s="509"/>
      <c r="P27" s="516"/>
    </row>
    <row r="28" spans="1:16" outlineLevel="3" x14ac:dyDescent="0.2">
      <c r="A28" s="669" t="e">
        <f>IF(#REF!="","",LEFT(B28,FIND(".",B28,3)))</f>
        <v>#REF!</v>
      </c>
      <c r="B28" s="248" t="s">
        <v>1252</v>
      </c>
      <c r="C28" s="355" t="s">
        <v>1253</v>
      </c>
      <c r="D28" s="353"/>
      <c r="E28" s="354"/>
      <c r="F28" s="354"/>
      <c r="G28" s="354"/>
      <c r="H28" s="354"/>
      <c r="I28" s="354"/>
      <c r="J28" s="910"/>
      <c r="K28" s="914"/>
      <c r="L28" s="482"/>
      <c r="M28" s="483"/>
      <c r="N28" s="508"/>
      <c r="O28" s="509"/>
      <c r="P28" s="516"/>
    </row>
    <row r="29" spans="1:16" outlineLevel="3" x14ac:dyDescent="0.2">
      <c r="A29" s="669" t="e">
        <f>IF(#REF!="","",LEFT(B29,FIND(".",B29,3)))</f>
        <v>#REF!</v>
      </c>
      <c r="B29" s="248" t="s">
        <v>1254</v>
      </c>
      <c r="C29" s="355" t="s">
        <v>1255</v>
      </c>
      <c r="D29" s="353"/>
      <c r="E29" s="354"/>
      <c r="F29" s="354"/>
      <c r="G29" s="354"/>
      <c r="H29" s="354"/>
      <c r="I29" s="354"/>
      <c r="J29" s="910"/>
      <c r="K29" s="914"/>
      <c r="L29" s="482"/>
      <c r="M29" s="483"/>
      <c r="N29" s="508"/>
      <c r="O29" s="509"/>
      <c r="P29" s="516"/>
    </row>
    <row r="30" spans="1:16" outlineLevel="3" x14ac:dyDescent="0.2">
      <c r="A30" s="669" t="e">
        <f>IF(#REF!="","",LEFT(B30,FIND(".",B30,3)))</f>
        <v>#REF!</v>
      </c>
      <c r="B30" s="248" t="s">
        <v>1256</v>
      </c>
      <c r="C30" s="355" t="s">
        <v>1257</v>
      </c>
      <c r="D30" s="353"/>
      <c r="E30" s="354"/>
      <c r="F30" s="354"/>
      <c r="G30" s="354"/>
      <c r="H30" s="354"/>
      <c r="I30" s="354"/>
      <c r="J30" s="910"/>
      <c r="K30" s="914"/>
      <c r="L30" s="482"/>
      <c r="M30" s="483"/>
      <c r="N30" s="508"/>
      <c r="O30" s="509"/>
      <c r="P30" s="516"/>
    </row>
    <row r="31" spans="1:16" outlineLevel="3" x14ac:dyDescent="0.2">
      <c r="A31" s="669" t="e">
        <f>IF(#REF!="","",LEFT(B31,FIND(".",B31,3)))</f>
        <v>#REF!</v>
      </c>
      <c r="B31" s="248" t="s">
        <v>1258</v>
      </c>
      <c r="C31" s="355" t="s">
        <v>1259</v>
      </c>
      <c r="D31" s="353"/>
      <c r="E31" s="354"/>
      <c r="F31" s="354"/>
      <c r="G31" s="354"/>
      <c r="H31" s="354"/>
      <c r="I31" s="354"/>
      <c r="J31" s="910"/>
      <c r="K31" s="914"/>
      <c r="L31" s="482"/>
      <c r="M31" s="483"/>
      <c r="N31" s="508"/>
      <c r="O31" s="509"/>
      <c r="P31" s="516"/>
    </row>
    <row r="32" spans="1:16" outlineLevel="3" x14ac:dyDescent="0.2">
      <c r="A32" s="669" t="e">
        <f>IF(#REF!="","",LEFT(B32,FIND(".",B32,3)))</f>
        <v>#REF!</v>
      </c>
      <c r="B32" s="248" t="s">
        <v>1260</v>
      </c>
      <c r="C32" s="355" t="s">
        <v>1261</v>
      </c>
      <c r="D32" s="353"/>
      <c r="E32" s="354"/>
      <c r="F32" s="354"/>
      <c r="G32" s="354"/>
      <c r="H32" s="354"/>
      <c r="I32" s="354"/>
      <c r="J32" s="910"/>
      <c r="K32" s="914"/>
      <c r="L32" s="482"/>
      <c r="M32" s="483"/>
      <c r="N32" s="508"/>
      <c r="O32" s="509"/>
      <c r="P32" s="516"/>
    </row>
    <row r="33" spans="1:16" outlineLevel="3" x14ac:dyDescent="0.2">
      <c r="A33" s="669" t="e">
        <f>IF(#REF!="","",LEFT(B33,FIND(".",B33,3)))</f>
        <v>#REF!</v>
      </c>
      <c r="B33" s="248" t="s">
        <v>1262</v>
      </c>
      <c r="C33" s="355" t="s">
        <v>1263</v>
      </c>
      <c r="D33" s="353"/>
      <c r="E33" s="354"/>
      <c r="F33" s="354"/>
      <c r="G33" s="354"/>
      <c r="H33" s="354"/>
      <c r="I33" s="354"/>
      <c r="J33" s="910"/>
      <c r="K33" s="914"/>
      <c r="L33" s="482"/>
      <c r="M33" s="483"/>
      <c r="N33" s="508"/>
      <c r="O33" s="509"/>
      <c r="P33" s="516"/>
    </row>
    <row r="34" spans="1:16" outlineLevel="3" x14ac:dyDescent="0.2">
      <c r="A34" s="669" t="e">
        <f>IF(#REF!="","",LEFT(B34,FIND(".",B34,3)))</f>
        <v>#REF!</v>
      </c>
      <c r="B34" s="248" t="s">
        <v>1264</v>
      </c>
      <c r="C34" s="355" t="s">
        <v>1265</v>
      </c>
      <c r="D34" s="353"/>
      <c r="E34" s="354"/>
      <c r="F34" s="354"/>
      <c r="G34" s="354"/>
      <c r="H34" s="354"/>
      <c r="I34" s="354"/>
      <c r="J34" s="910"/>
      <c r="K34" s="914"/>
      <c r="L34" s="482"/>
      <c r="M34" s="483"/>
      <c r="N34" s="508"/>
      <c r="O34" s="509"/>
      <c r="P34" s="516"/>
    </row>
    <row r="35" spans="1:16" outlineLevel="3" x14ac:dyDescent="0.2">
      <c r="A35" s="669" t="e">
        <f>IF(#REF!="","",LEFT(B35,FIND(".",B35,3)))</f>
        <v>#REF!</v>
      </c>
      <c r="B35" s="248" t="s">
        <v>1266</v>
      </c>
      <c r="C35" s="355" t="s">
        <v>1267</v>
      </c>
      <c r="D35" s="353"/>
      <c r="E35" s="354"/>
      <c r="F35" s="354"/>
      <c r="G35" s="354"/>
      <c r="H35" s="354"/>
      <c r="I35" s="354"/>
      <c r="J35" s="910"/>
      <c r="K35" s="914"/>
      <c r="L35" s="482"/>
      <c r="M35" s="483"/>
      <c r="N35" s="508"/>
      <c r="O35" s="509"/>
      <c r="P35" s="516"/>
    </row>
    <row r="36" spans="1:16" outlineLevel="3" x14ac:dyDescent="0.2">
      <c r="A36" s="669" t="e">
        <f>IF(#REF!="","",LEFT(B36,FIND(".",B36,3)))</f>
        <v>#REF!</v>
      </c>
      <c r="B36" s="248" t="s">
        <v>1268</v>
      </c>
      <c r="C36" s="355" t="s">
        <v>1269</v>
      </c>
      <c r="D36" s="353"/>
      <c r="E36" s="354"/>
      <c r="F36" s="354"/>
      <c r="G36" s="354"/>
      <c r="H36" s="354"/>
      <c r="I36" s="354"/>
      <c r="J36" s="910"/>
      <c r="K36" s="914"/>
      <c r="L36" s="482"/>
      <c r="M36" s="483"/>
      <c r="N36" s="508"/>
      <c r="O36" s="509"/>
      <c r="P36" s="516"/>
    </row>
    <row r="37" spans="1:16" outlineLevel="3" x14ac:dyDescent="0.2">
      <c r="A37" s="669" t="e">
        <f>IF(#REF!="","",LEFT(B37,FIND(".",B37,3)))</f>
        <v>#REF!</v>
      </c>
      <c r="B37" s="248" t="s">
        <v>1270</v>
      </c>
      <c r="C37" s="355" t="s">
        <v>1271</v>
      </c>
      <c r="D37" s="353"/>
      <c r="E37" s="354"/>
      <c r="F37" s="354"/>
      <c r="G37" s="354"/>
      <c r="H37" s="354"/>
      <c r="I37" s="354"/>
      <c r="J37" s="910"/>
      <c r="K37" s="914"/>
      <c r="L37" s="482"/>
      <c r="M37" s="483"/>
      <c r="N37" s="508"/>
      <c r="O37" s="509"/>
      <c r="P37" s="516"/>
    </row>
    <row r="38" spans="1:16" outlineLevel="3" x14ac:dyDescent="0.2">
      <c r="A38" s="669" t="e">
        <f>IF(#REF!="","",LEFT(B38,FIND(".",B38,3)))</f>
        <v>#REF!</v>
      </c>
      <c r="B38" s="248" t="s">
        <v>1272</v>
      </c>
      <c r="C38" s="352" t="s">
        <v>1273</v>
      </c>
      <c r="D38" s="353"/>
      <c r="E38" s="354"/>
      <c r="F38" s="354"/>
      <c r="G38" s="354"/>
      <c r="H38" s="354"/>
      <c r="I38" s="354"/>
      <c r="J38" s="910"/>
      <c r="K38" s="914"/>
      <c r="L38" s="480"/>
      <c r="M38" s="481"/>
      <c r="N38" s="508"/>
      <c r="O38" s="509"/>
      <c r="P38" s="516"/>
    </row>
    <row r="39" spans="1:16" outlineLevel="3" x14ac:dyDescent="0.2">
      <c r="A39" s="669" t="e">
        <f>IF(#REF!="","",LEFT(B39,FIND(".",B39,3)))</f>
        <v>#REF!</v>
      </c>
      <c r="B39" s="248" t="s">
        <v>1274</v>
      </c>
      <c r="C39" s="352" t="s">
        <v>1275</v>
      </c>
      <c r="D39" s="353"/>
      <c r="E39" s="354"/>
      <c r="F39" s="354"/>
      <c r="G39" s="354"/>
      <c r="H39" s="354"/>
      <c r="I39" s="354"/>
      <c r="J39" s="910"/>
      <c r="K39" s="914"/>
      <c r="L39" s="480"/>
      <c r="M39" s="481"/>
      <c r="N39" s="508"/>
      <c r="O39" s="509"/>
      <c r="P39" s="516"/>
    </row>
    <row r="40" spans="1:16" outlineLevel="3" x14ac:dyDescent="0.2">
      <c r="A40" s="669" t="e">
        <f>IF(#REF!="","",LEFT(B40,FIND(".",B40,3)))</f>
        <v>#REF!</v>
      </c>
      <c r="B40" s="248" t="s">
        <v>1276</v>
      </c>
      <c r="C40" s="352" t="s">
        <v>1277</v>
      </c>
      <c r="D40" s="353"/>
      <c r="E40" s="354"/>
      <c r="F40" s="354"/>
      <c r="G40" s="354"/>
      <c r="H40" s="354"/>
      <c r="I40" s="354"/>
      <c r="J40" s="910"/>
      <c r="K40" s="914"/>
      <c r="L40" s="480"/>
      <c r="M40" s="481"/>
      <c r="N40" s="508"/>
      <c r="O40" s="509"/>
      <c r="P40" s="516"/>
    </row>
    <row r="41" spans="1:16" outlineLevel="3" x14ac:dyDescent="0.2">
      <c r="A41" s="669" t="e">
        <f>IF(#REF!="","",LEFT(B41,FIND(".",B41,3)))</f>
        <v>#REF!</v>
      </c>
      <c r="B41" s="248" t="s">
        <v>1278</v>
      </c>
      <c r="C41" s="352" t="s">
        <v>1279</v>
      </c>
      <c r="D41" s="353"/>
      <c r="E41" s="354"/>
      <c r="F41" s="354"/>
      <c r="G41" s="354"/>
      <c r="H41" s="354"/>
      <c r="I41" s="354"/>
      <c r="J41" s="910"/>
      <c r="K41" s="914"/>
      <c r="L41" s="480"/>
      <c r="M41" s="481"/>
      <c r="N41" s="508"/>
      <c r="O41" s="509"/>
      <c r="P41" s="516"/>
    </row>
    <row r="42" spans="1:16" outlineLevel="3" x14ac:dyDescent="0.2">
      <c r="A42" s="669" t="e">
        <f>IF(#REF!="","",LEFT(B42,FIND(".",B42,3)))</f>
        <v>#REF!</v>
      </c>
      <c r="B42" s="248" t="s">
        <v>1280</v>
      </c>
      <c r="C42" s="352" t="s">
        <v>1281</v>
      </c>
      <c r="D42" s="353"/>
      <c r="E42" s="354"/>
      <c r="F42" s="354"/>
      <c r="G42" s="354"/>
      <c r="H42" s="354"/>
      <c r="I42" s="354"/>
      <c r="J42" s="910"/>
      <c r="K42" s="914"/>
      <c r="L42" s="480"/>
      <c r="M42" s="481"/>
      <c r="N42" s="508"/>
      <c r="O42" s="509"/>
      <c r="P42" s="516"/>
    </row>
    <row r="43" spans="1:16" outlineLevel="3" x14ac:dyDescent="0.2">
      <c r="A43" s="669" t="e">
        <f>IF(#REF!="","",LEFT(B43,FIND(".",B43,3)))</f>
        <v>#REF!</v>
      </c>
      <c r="B43" s="248" t="s">
        <v>1282</v>
      </c>
      <c r="C43" s="352" t="s">
        <v>1283</v>
      </c>
      <c r="D43" s="353"/>
      <c r="E43" s="354"/>
      <c r="F43" s="354"/>
      <c r="G43" s="354"/>
      <c r="H43" s="354"/>
      <c r="I43" s="354"/>
      <c r="J43" s="910"/>
      <c r="K43" s="914"/>
      <c r="L43" s="480"/>
      <c r="M43" s="481"/>
      <c r="N43" s="508"/>
      <c r="O43" s="509"/>
      <c r="P43" s="516"/>
    </row>
    <row r="44" spans="1:16" outlineLevel="3" x14ac:dyDescent="0.2">
      <c r="A44" s="669" t="e">
        <f>IF(#REF!="","",LEFT(B44,FIND(".",B44,3)))</f>
        <v>#REF!</v>
      </c>
      <c r="B44" s="248" t="s">
        <v>1284</v>
      </c>
      <c r="C44" s="352" t="s">
        <v>1285</v>
      </c>
      <c r="D44" s="353"/>
      <c r="E44" s="354"/>
      <c r="F44" s="354"/>
      <c r="G44" s="354"/>
      <c r="H44" s="354"/>
      <c r="I44" s="354"/>
      <c r="J44" s="910"/>
      <c r="K44" s="914"/>
      <c r="L44" s="480"/>
      <c r="M44" s="481"/>
      <c r="N44" s="508"/>
      <c r="O44" s="509"/>
      <c r="P44" s="516"/>
    </row>
    <row r="45" spans="1:16" outlineLevel="3" x14ac:dyDescent="0.2">
      <c r="A45" s="669" t="e">
        <f>IF(#REF!="","",LEFT(B45,FIND(".",B45,3)))</f>
        <v>#REF!</v>
      </c>
      <c r="B45" s="248" t="s">
        <v>1286</v>
      </c>
      <c r="C45" s="352" t="s">
        <v>1287</v>
      </c>
      <c r="D45" s="353"/>
      <c r="E45" s="354"/>
      <c r="F45" s="354"/>
      <c r="G45" s="354"/>
      <c r="H45" s="354"/>
      <c r="I45" s="354"/>
      <c r="J45" s="910"/>
      <c r="K45" s="914"/>
      <c r="L45" s="480"/>
      <c r="M45" s="481"/>
      <c r="N45" s="508"/>
      <c r="O45" s="509"/>
      <c r="P45" s="516"/>
    </row>
    <row r="46" spans="1:16" outlineLevel="3" x14ac:dyDescent="0.2">
      <c r="A46" s="669" t="e">
        <f>IF(#REF!="","",LEFT(B46,FIND(".",B46,3)))</f>
        <v>#REF!</v>
      </c>
      <c r="B46" s="248" t="s">
        <v>1288</v>
      </c>
      <c r="C46" s="352" t="s">
        <v>1289</v>
      </c>
      <c r="D46" s="353"/>
      <c r="E46" s="354"/>
      <c r="F46" s="354"/>
      <c r="G46" s="354"/>
      <c r="H46" s="354"/>
      <c r="I46" s="354"/>
      <c r="J46" s="910"/>
      <c r="K46" s="914"/>
      <c r="L46" s="480"/>
      <c r="M46" s="481"/>
      <c r="N46" s="508"/>
      <c r="O46" s="509"/>
      <c r="P46" s="516"/>
    </row>
    <row r="47" spans="1:16" outlineLevel="3" x14ac:dyDescent="0.2">
      <c r="A47" s="669" t="e">
        <f>IF(#REF!="","",LEFT(B47,FIND(".",B47,3)))</f>
        <v>#REF!</v>
      </c>
      <c r="B47" s="248" t="s">
        <v>1290</v>
      </c>
      <c r="C47" s="352" t="s">
        <v>1291</v>
      </c>
      <c r="D47" s="353"/>
      <c r="E47" s="354"/>
      <c r="F47" s="354"/>
      <c r="G47" s="354"/>
      <c r="H47" s="354"/>
      <c r="I47" s="354"/>
      <c r="J47" s="910"/>
      <c r="K47" s="914"/>
      <c r="L47" s="480"/>
      <c r="M47" s="481"/>
      <c r="N47" s="508"/>
      <c r="O47" s="509"/>
      <c r="P47" s="516"/>
    </row>
    <row r="48" spans="1:16" outlineLevel="3" x14ac:dyDescent="0.2">
      <c r="A48" s="669" t="e">
        <f>IF(#REF!="","",LEFT(B48,FIND(".",B48,3)))</f>
        <v>#REF!</v>
      </c>
      <c r="B48" s="248" t="s">
        <v>1292</v>
      </c>
      <c r="C48" s="352" t="s">
        <v>1293</v>
      </c>
      <c r="D48" s="353"/>
      <c r="E48" s="354"/>
      <c r="F48" s="354"/>
      <c r="G48" s="354"/>
      <c r="H48" s="354"/>
      <c r="I48" s="354"/>
      <c r="J48" s="910"/>
      <c r="K48" s="914"/>
      <c r="L48" s="480"/>
      <c r="M48" s="481"/>
      <c r="N48" s="508"/>
      <c r="O48" s="509"/>
      <c r="P48" s="516"/>
    </row>
    <row r="49" spans="1:16" outlineLevel="3" x14ac:dyDescent="0.2">
      <c r="A49" s="669" t="e">
        <f>IF(#REF!="","",LEFT(B49,FIND(".",B49,3)))</f>
        <v>#REF!</v>
      </c>
      <c r="B49" s="248" t="s">
        <v>1294</v>
      </c>
      <c r="C49" s="356" t="s">
        <v>1295</v>
      </c>
      <c r="D49" s="357"/>
      <c r="E49" s="358"/>
      <c r="F49" s="358"/>
      <c r="G49" s="358"/>
      <c r="H49" s="358"/>
      <c r="I49" s="358"/>
      <c r="J49" s="911"/>
      <c r="K49" s="915"/>
      <c r="L49" s="484"/>
      <c r="M49" s="485"/>
      <c r="N49" s="510"/>
      <c r="O49" s="511"/>
      <c r="P49" s="517"/>
    </row>
    <row r="50" spans="1:16" outlineLevel="1" x14ac:dyDescent="0.2">
      <c r="A50" s="670"/>
      <c r="B50" s="243" t="s">
        <v>84</v>
      </c>
      <c r="C50" s="652" t="s">
        <v>1296</v>
      </c>
      <c r="D50" s="351"/>
      <c r="E50" s="302"/>
      <c r="F50" s="303"/>
      <c r="G50" s="303"/>
      <c r="H50" s="303"/>
      <c r="I50" s="303"/>
      <c r="J50" s="303"/>
      <c r="K50" s="303"/>
      <c r="L50" s="445"/>
      <c r="M50" s="454"/>
      <c r="N50" s="505"/>
      <c r="O50" s="505"/>
      <c r="P50" s="514"/>
    </row>
    <row r="51" spans="1:16" outlineLevel="3" x14ac:dyDescent="0.2">
      <c r="A51" s="669" t="e">
        <f>IF(#REF!="","",LEFT(B51,FIND(".",B51,3)))</f>
        <v>#REF!</v>
      </c>
      <c r="B51" s="306" t="s">
        <v>3637</v>
      </c>
      <c r="C51" s="569" t="s">
        <v>1297</v>
      </c>
      <c r="D51" s="570"/>
      <c r="E51" s="571"/>
      <c r="F51" s="571"/>
      <c r="G51" s="571"/>
      <c r="H51" s="571"/>
      <c r="I51" s="571"/>
      <c r="J51" s="909"/>
      <c r="K51" s="913"/>
      <c r="L51" s="478"/>
      <c r="M51" s="479"/>
      <c r="N51" s="506"/>
      <c r="O51" s="507"/>
      <c r="P51" s="515"/>
    </row>
    <row r="52" spans="1:16" outlineLevel="3" x14ac:dyDescent="0.2">
      <c r="A52" s="669" t="e">
        <f>IF(#REF!="","",LEFT(B52,FIND(".",B52,3)))</f>
        <v>#REF!</v>
      </c>
      <c r="B52" s="248" t="s">
        <v>3638</v>
      </c>
      <c r="C52" s="352" t="s">
        <v>1298</v>
      </c>
      <c r="D52" s="353"/>
      <c r="E52" s="354"/>
      <c r="F52" s="354"/>
      <c r="G52" s="354"/>
      <c r="H52" s="354"/>
      <c r="I52" s="354"/>
      <c r="J52" s="910"/>
      <c r="K52" s="914"/>
      <c r="L52" s="480"/>
      <c r="M52" s="481"/>
      <c r="N52" s="508"/>
      <c r="O52" s="509"/>
      <c r="P52" s="516"/>
    </row>
    <row r="53" spans="1:16" outlineLevel="3" x14ac:dyDescent="0.2">
      <c r="A53" s="669" t="e">
        <f>IF(#REF!="","",LEFT(B53,FIND(".",B53,3)))</f>
        <v>#REF!</v>
      </c>
      <c r="B53" s="248" t="s">
        <v>3639</v>
      </c>
      <c r="C53" s="352" t="s">
        <v>1299</v>
      </c>
      <c r="D53" s="353"/>
      <c r="E53" s="354"/>
      <c r="F53" s="354"/>
      <c r="G53" s="354"/>
      <c r="H53" s="354"/>
      <c r="I53" s="354"/>
      <c r="J53" s="910"/>
      <c r="K53" s="914"/>
      <c r="L53" s="480"/>
      <c r="M53" s="481"/>
      <c r="N53" s="508"/>
      <c r="O53" s="509"/>
      <c r="P53" s="516"/>
    </row>
    <row r="54" spans="1:16" outlineLevel="3" x14ac:dyDescent="0.2">
      <c r="A54" s="669" t="e">
        <f>IF(#REF!="","",LEFT(B54,FIND(".",B54,3)))</f>
        <v>#REF!</v>
      </c>
      <c r="B54" s="248" t="s">
        <v>3640</v>
      </c>
      <c r="C54" s="352" t="s">
        <v>1300</v>
      </c>
      <c r="D54" s="353"/>
      <c r="E54" s="354"/>
      <c r="F54" s="354"/>
      <c r="G54" s="354"/>
      <c r="H54" s="354"/>
      <c r="I54" s="354"/>
      <c r="J54" s="910"/>
      <c r="K54" s="914"/>
      <c r="L54" s="480"/>
      <c r="M54" s="481"/>
      <c r="N54" s="508"/>
      <c r="O54" s="509"/>
      <c r="P54" s="516"/>
    </row>
    <row r="55" spans="1:16" outlineLevel="3" x14ac:dyDescent="0.2">
      <c r="A55" s="669" t="e">
        <f>IF(#REF!="","",LEFT(B55,FIND(".",B55,3)))</f>
        <v>#REF!</v>
      </c>
      <c r="B55" s="248" t="s">
        <v>3641</v>
      </c>
      <c r="C55" s="352" t="s">
        <v>1301</v>
      </c>
      <c r="D55" s="353"/>
      <c r="E55" s="354"/>
      <c r="F55" s="354"/>
      <c r="G55" s="354"/>
      <c r="H55" s="354"/>
      <c r="I55" s="354"/>
      <c r="J55" s="910"/>
      <c r="K55" s="914"/>
      <c r="L55" s="480"/>
      <c r="M55" s="481"/>
      <c r="N55" s="508"/>
      <c r="O55" s="509"/>
      <c r="P55" s="516"/>
    </row>
    <row r="56" spans="1:16" outlineLevel="3" x14ac:dyDescent="0.2">
      <c r="A56" s="669" t="e">
        <f>IF(#REF!="","",LEFT(B56,FIND(".",B56,3)))</f>
        <v>#REF!</v>
      </c>
      <c r="B56" s="248" t="s">
        <v>3642</v>
      </c>
      <c r="C56" s="352" t="s">
        <v>1302</v>
      </c>
      <c r="D56" s="353"/>
      <c r="E56" s="354"/>
      <c r="F56" s="354"/>
      <c r="G56" s="354"/>
      <c r="H56" s="354"/>
      <c r="I56" s="354"/>
      <c r="J56" s="910"/>
      <c r="K56" s="914"/>
      <c r="L56" s="480"/>
      <c r="M56" s="481"/>
      <c r="N56" s="508"/>
      <c r="O56" s="509"/>
      <c r="P56" s="516"/>
    </row>
    <row r="57" spans="1:16" outlineLevel="3" x14ac:dyDescent="0.2">
      <c r="A57" s="669" t="e">
        <f>IF(#REF!="","",LEFT(B57,FIND(".",B57,3)))</f>
        <v>#REF!</v>
      </c>
      <c r="B57" s="248" t="s">
        <v>3643</v>
      </c>
      <c r="C57" s="352" t="s">
        <v>1303</v>
      </c>
      <c r="D57" s="353"/>
      <c r="E57" s="354"/>
      <c r="F57" s="354"/>
      <c r="G57" s="354"/>
      <c r="H57" s="354"/>
      <c r="I57" s="354"/>
      <c r="J57" s="910"/>
      <c r="K57" s="914"/>
      <c r="L57" s="480"/>
      <c r="M57" s="481"/>
      <c r="N57" s="508"/>
      <c r="O57" s="509"/>
      <c r="P57" s="516"/>
    </row>
    <row r="58" spans="1:16" outlineLevel="3" x14ac:dyDescent="0.2">
      <c r="A58" s="669" t="e">
        <f>IF(#REF!="","",LEFT(B58,FIND(".",B58,3)))</f>
        <v>#REF!</v>
      </c>
      <c r="B58" s="248" t="s">
        <v>3644</v>
      </c>
      <c r="C58" s="352" t="s">
        <v>1304</v>
      </c>
      <c r="D58" s="353"/>
      <c r="E58" s="354"/>
      <c r="F58" s="354"/>
      <c r="G58" s="354"/>
      <c r="H58" s="354"/>
      <c r="I58" s="354"/>
      <c r="J58" s="910"/>
      <c r="K58" s="914"/>
      <c r="L58" s="480"/>
      <c r="M58" s="481"/>
      <c r="N58" s="508"/>
      <c r="O58" s="509"/>
      <c r="P58" s="516"/>
    </row>
    <row r="59" spans="1:16" outlineLevel="3" x14ac:dyDescent="0.2">
      <c r="A59" s="669" t="e">
        <f>IF(#REF!="","",LEFT(B59,FIND(".",B59,3)))</f>
        <v>#REF!</v>
      </c>
      <c r="B59" s="248" t="s">
        <v>3645</v>
      </c>
      <c r="C59" s="352" t="s">
        <v>1305</v>
      </c>
      <c r="D59" s="353"/>
      <c r="E59" s="354"/>
      <c r="F59" s="354"/>
      <c r="G59" s="354"/>
      <c r="H59" s="354"/>
      <c r="I59" s="354"/>
      <c r="J59" s="910"/>
      <c r="K59" s="914"/>
      <c r="L59" s="480"/>
      <c r="M59" s="481"/>
      <c r="N59" s="508"/>
      <c r="O59" s="509"/>
      <c r="P59" s="516"/>
    </row>
    <row r="60" spans="1:16" outlineLevel="1" x14ac:dyDescent="0.2">
      <c r="A60" s="670"/>
      <c r="B60" s="243" t="s">
        <v>85</v>
      </c>
      <c r="C60" s="652" t="s">
        <v>86</v>
      </c>
      <c r="D60" s="351"/>
      <c r="E60" s="302"/>
      <c r="F60" s="303"/>
      <c r="G60" s="303"/>
      <c r="H60" s="303"/>
      <c r="I60" s="303"/>
      <c r="J60" s="303"/>
      <c r="K60" s="303"/>
      <c r="L60" s="445"/>
      <c r="M60" s="454"/>
      <c r="N60" s="505"/>
      <c r="O60" s="505"/>
      <c r="P60" s="514"/>
    </row>
    <row r="61" spans="1:16" outlineLevel="3" x14ac:dyDescent="0.2">
      <c r="A61" s="669" t="e">
        <f>IF(#REF!="","",LEFT(B61,FIND(".",B61,3)))</f>
        <v>#REF!</v>
      </c>
      <c r="B61" s="306" t="s">
        <v>3646</v>
      </c>
      <c r="C61" s="569" t="s">
        <v>1306</v>
      </c>
      <c r="D61" s="570"/>
      <c r="E61" s="571"/>
      <c r="F61" s="571"/>
      <c r="G61" s="571"/>
      <c r="H61" s="571"/>
      <c r="I61" s="571"/>
      <c r="J61" s="909"/>
      <c r="K61" s="913"/>
      <c r="L61" s="478"/>
      <c r="M61" s="479"/>
      <c r="N61" s="506"/>
      <c r="O61" s="507"/>
      <c r="P61" s="515"/>
    </row>
    <row r="62" spans="1:16" outlineLevel="3" x14ac:dyDescent="0.2">
      <c r="A62" s="669" t="e">
        <f>IF(#REF!="","",LEFT(B62,FIND(".",B62,3)))</f>
        <v>#REF!</v>
      </c>
      <c r="B62" s="248" t="s">
        <v>3647</v>
      </c>
      <c r="C62" s="352" t="s">
        <v>1307</v>
      </c>
      <c r="D62" s="353"/>
      <c r="E62" s="354"/>
      <c r="F62" s="354"/>
      <c r="G62" s="354"/>
      <c r="H62" s="354"/>
      <c r="I62" s="354"/>
      <c r="J62" s="910"/>
      <c r="K62" s="914"/>
      <c r="L62" s="480"/>
      <c r="M62" s="481"/>
      <c r="N62" s="508"/>
      <c r="O62" s="509"/>
      <c r="P62" s="516"/>
    </row>
    <row r="63" spans="1:16" outlineLevel="3" x14ac:dyDescent="0.2">
      <c r="A63" s="669" t="e">
        <f>IF(#REF!="","",LEFT(B63,FIND(".",B63,3)))</f>
        <v>#REF!</v>
      </c>
      <c r="B63" s="248" t="s">
        <v>3648</v>
      </c>
      <c r="C63" s="352" t="s">
        <v>1308</v>
      </c>
      <c r="D63" s="353"/>
      <c r="E63" s="354"/>
      <c r="F63" s="354"/>
      <c r="G63" s="354"/>
      <c r="H63" s="354"/>
      <c r="I63" s="354"/>
      <c r="J63" s="910"/>
      <c r="K63" s="914"/>
      <c r="L63" s="480"/>
      <c r="M63" s="481"/>
      <c r="N63" s="508"/>
      <c r="O63" s="509"/>
      <c r="P63" s="516"/>
    </row>
    <row r="64" spans="1:16" outlineLevel="1" x14ac:dyDescent="0.2">
      <c r="A64" s="670"/>
      <c r="B64" s="243" t="s">
        <v>1309</v>
      </c>
      <c r="C64" s="652" t="s">
        <v>87</v>
      </c>
      <c r="D64" s="351"/>
      <c r="E64" s="302"/>
      <c r="F64" s="303"/>
      <c r="G64" s="303"/>
      <c r="H64" s="303"/>
      <c r="I64" s="303"/>
      <c r="J64" s="303"/>
      <c r="K64" s="303"/>
      <c r="L64" s="445"/>
      <c r="M64" s="454"/>
      <c r="N64" s="505"/>
      <c r="O64" s="505"/>
      <c r="P64" s="514"/>
    </row>
    <row r="65" spans="1:16" outlineLevel="3" x14ac:dyDescent="0.2">
      <c r="A65" s="669" t="e">
        <f>IF(#REF!="","",LEFT(B65,FIND(".",B65,3)))</f>
        <v>#REF!</v>
      </c>
      <c r="B65" s="306" t="s">
        <v>3649</v>
      </c>
      <c r="C65" s="569" t="s">
        <v>1310</v>
      </c>
      <c r="D65" s="570"/>
      <c r="E65" s="571"/>
      <c r="F65" s="571"/>
      <c r="G65" s="571"/>
      <c r="H65" s="571"/>
      <c r="I65" s="571"/>
      <c r="J65" s="909"/>
      <c r="K65" s="913"/>
      <c r="L65" s="478"/>
      <c r="M65" s="479"/>
      <c r="N65" s="506"/>
      <c r="O65" s="507"/>
      <c r="P65" s="515"/>
    </row>
    <row r="66" spans="1:16" outlineLevel="3" x14ac:dyDescent="0.2">
      <c r="A66" s="669" t="e">
        <f>IF(#REF!="","",LEFT(B66,FIND(".",B66,3)))</f>
        <v>#REF!</v>
      </c>
      <c r="B66" s="248" t="s">
        <v>3650</v>
      </c>
      <c r="C66" s="352" t="s">
        <v>1311</v>
      </c>
      <c r="D66" s="353"/>
      <c r="E66" s="354"/>
      <c r="F66" s="354"/>
      <c r="G66" s="354"/>
      <c r="H66" s="354"/>
      <c r="I66" s="354"/>
      <c r="J66" s="910"/>
      <c r="K66" s="914"/>
      <c r="L66" s="480"/>
      <c r="M66" s="481"/>
      <c r="N66" s="508"/>
      <c r="O66" s="509"/>
      <c r="P66" s="516"/>
    </row>
    <row r="67" spans="1:16" outlineLevel="3" x14ac:dyDescent="0.2">
      <c r="A67" s="669" t="e">
        <f>IF(#REF!="","",LEFT(B67,FIND(".",B67,3)))</f>
        <v>#REF!</v>
      </c>
      <c r="B67" s="248" t="s">
        <v>3651</v>
      </c>
      <c r="C67" s="352" t="s">
        <v>1298</v>
      </c>
      <c r="D67" s="353"/>
      <c r="E67" s="354"/>
      <c r="F67" s="354"/>
      <c r="G67" s="354"/>
      <c r="H67" s="354"/>
      <c r="I67" s="354"/>
      <c r="J67" s="910"/>
      <c r="K67" s="914"/>
      <c r="L67" s="480"/>
      <c r="M67" s="481"/>
      <c r="N67" s="508"/>
      <c r="O67" s="509"/>
      <c r="P67" s="516"/>
    </row>
    <row r="68" spans="1:16" outlineLevel="3" x14ac:dyDescent="0.2">
      <c r="A68" s="669" t="e">
        <f>IF(#REF!="","",LEFT(B68,FIND(".",B68,3)))</f>
        <v>#REF!</v>
      </c>
      <c r="B68" s="248" t="s">
        <v>3652</v>
      </c>
      <c r="C68" s="352" t="s">
        <v>1312</v>
      </c>
      <c r="D68" s="353"/>
      <c r="E68" s="354"/>
      <c r="F68" s="354"/>
      <c r="G68" s="354"/>
      <c r="H68" s="354"/>
      <c r="I68" s="354"/>
      <c r="J68" s="910"/>
      <c r="K68" s="914"/>
      <c r="L68" s="480"/>
      <c r="M68" s="481"/>
      <c r="N68" s="508"/>
      <c r="O68" s="509"/>
      <c r="P68" s="516"/>
    </row>
    <row r="69" spans="1:16" outlineLevel="3" x14ac:dyDescent="0.2">
      <c r="A69" s="669" t="e">
        <f>IF(#REF!="","",LEFT(B69,FIND(".",B69,3)))</f>
        <v>#REF!</v>
      </c>
      <c r="B69" s="248" t="s">
        <v>3653</v>
      </c>
      <c r="C69" s="352" t="s">
        <v>1313</v>
      </c>
      <c r="D69" s="353"/>
      <c r="E69" s="354"/>
      <c r="F69" s="354"/>
      <c r="G69" s="354"/>
      <c r="H69" s="354"/>
      <c r="I69" s="354"/>
      <c r="J69" s="910"/>
      <c r="K69" s="914"/>
      <c r="L69" s="480"/>
      <c r="M69" s="481"/>
      <c r="N69" s="508"/>
      <c r="O69" s="509"/>
      <c r="P69" s="516"/>
    </row>
    <row r="70" spans="1:16" outlineLevel="3" x14ac:dyDescent="0.2">
      <c r="A70" s="669" t="e">
        <f>IF(#REF!="","",LEFT(B70,FIND(".",B70,3)))</f>
        <v>#REF!</v>
      </c>
      <c r="B70" s="248" t="s">
        <v>3654</v>
      </c>
      <c r="C70" s="352" t="s">
        <v>1314</v>
      </c>
      <c r="D70" s="353"/>
      <c r="E70" s="354"/>
      <c r="F70" s="354"/>
      <c r="G70" s="354"/>
      <c r="H70" s="354"/>
      <c r="I70" s="354"/>
      <c r="J70" s="910"/>
      <c r="K70" s="914"/>
      <c r="L70" s="480"/>
      <c r="M70" s="481"/>
      <c r="N70" s="508"/>
      <c r="O70" s="509"/>
      <c r="P70" s="516"/>
    </row>
    <row r="71" spans="1:16" outlineLevel="3" x14ac:dyDescent="0.2">
      <c r="A71" s="669" t="e">
        <f>IF(#REF!="","",LEFT(B71,FIND(".",B71,3)))</f>
        <v>#REF!</v>
      </c>
      <c r="B71" s="248" t="s">
        <v>3655</v>
      </c>
      <c r="C71" s="352" t="s">
        <v>1315</v>
      </c>
      <c r="D71" s="353"/>
      <c r="E71" s="354"/>
      <c r="F71" s="354"/>
      <c r="G71" s="354"/>
      <c r="H71" s="354"/>
      <c r="I71" s="354"/>
      <c r="J71" s="910"/>
      <c r="K71" s="914"/>
      <c r="L71" s="480"/>
      <c r="M71" s="481"/>
      <c r="N71" s="508"/>
      <c r="O71" s="509"/>
      <c r="P71" s="516"/>
    </row>
    <row r="72" spans="1:16" outlineLevel="3" x14ac:dyDescent="0.2">
      <c r="A72" s="669" t="e">
        <f>IF(#REF!="","",LEFT(B72,FIND(".",B72,3)))</f>
        <v>#REF!</v>
      </c>
      <c r="B72" s="248" t="s">
        <v>3656</v>
      </c>
      <c r="C72" s="352" t="s">
        <v>1316</v>
      </c>
      <c r="D72" s="353"/>
      <c r="E72" s="354"/>
      <c r="F72" s="354"/>
      <c r="G72" s="354"/>
      <c r="H72" s="354"/>
      <c r="I72" s="354"/>
      <c r="J72" s="910"/>
      <c r="K72" s="914"/>
      <c r="L72" s="480"/>
      <c r="M72" s="481"/>
      <c r="N72" s="508"/>
      <c r="O72" s="509"/>
      <c r="P72" s="516"/>
    </row>
    <row r="73" spans="1:16" ht="25.5" outlineLevel="3" x14ac:dyDescent="0.2">
      <c r="A73" s="669" t="e">
        <f>IF(#REF!="","",LEFT(B73,FIND(".",B73,3)))</f>
        <v>#REF!</v>
      </c>
      <c r="B73" s="248" t="s">
        <v>3657</v>
      </c>
      <c r="C73" s="352" t="s">
        <v>1317</v>
      </c>
      <c r="D73" s="353"/>
      <c r="E73" s="354"/>
      <c r="F73" s="354"/>
      <c r="G73" s="354"/>
      <c r="H73" s="354"/>
      <c r="I73" s="354"/>
      <c r="J73" s="910"/>
      <c r="K73" s="914"/>
      <c r="L73" s="480"/>
      <c r="M73" s="481"/>
      <c r="N73" s="508"/>
      <c r="O73" s="509"/>
      <c r="P73" s="516"/>
    </row>
    <row r="74" spans="1:16" ht="15.75" outlineLevel="3" thickBot="1" x14ac:dyDescent="0.25">
      <c r="A74" s="671" t="e">
        <f>IF(#REF!="","",LEFT(B74,FIND(".",B74,3)))</f>
        <v>#REF!</v>
      </c>
      <c r="B74" s="288" t="s">
        <v>3658</v>
      </c>
      <c r="C74" s="359" t="s">
        <v>1318</v>
      </c>
      <c r="D74" s="360"/>
      <c r="E74" s="361"/>
      <c r="F74" s="361"/>
      <c r="G74" s="361"/>
      <c r="H74" s="361"/>
      <c r="I74" s="361"/>
      <c r="J74" s="912"/>
      <c r="K74" s="916"/>
      <c r="L74" s="486"/>
      <c r="M74" s="487"/>
      <c r="N74" s="512"/>
      <c r="O74" s="513"/>
      <c r="P74" s="518"/>
    </row>
  </sheetData>
  <sheetProtection autoFilter="0"/>
  <phoneticPr fontId="53" type="noConversion"/>
  <conditionalFormatting sqref="D4:K74">
    <cfRule type="cellIs" dxfId="40" priority="6" operator="equal">
      <formula>"x"</formula>
    </cfRule>
  </conditionalFormatting>
  <conditionalFormatting sqref="N4:N74">
    <cfRule type="expression" dxfId="39" priority="4">
      <formula>AND($L4="Valor",OR($M4="Maior que",$M4="Entre"))</formula>
    </cfRule>
  </conditionalFormatting>
  <conditionalFormatting sqref="O4:O74">
    <cfRule type="expression" dxfId="38" priority="3">
      <formula>AND($L4="Valor",$M4="Igual a")</formula>
    </cfRule>
  </conditionalFormatting>
  <conditionalFormatting sqref="P4:P74">
    <cfRule type="expression" dxfId="37" priority="2">
      <formula>AND($L4="Valor",OR($M4="Menor que",$M4="Entre"))</formula>
    </cfRule>
  </conditionalFormatting>
  <conditionalFormatting sqref="B4:C74">
    <cfRule type="expression" dxfId="36" priority="1">
      <formula>$K4="X"</formula>
    </cfRule>
  </conditionalFormatting>
  <dataValidations count="2">
    <dataValidation type="list" allowBlank="1" showInputMessage="1" showErrorMessage="1" sqref="D6:K49" xr:uid="{00000000-0002-0000-0400-000000000000}">
      <formula1>"-,X"</formula1>
    </dataValidation>
    <dataValidation type="list" allowBlank="1" showInputMessage="1" showErrorMessage="1" sqref="L6:L49 L51:L59 L61:L63 L65:L74" xr:uid="{00000000-0002-0000-0400-000002000000}">
      <formula1>"Texto/Campo Aberto,Opção,Valor"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headerFooter>
    <oddHeader>&amp;C&amp;G</oddHeader>
    <oddFooter>&amp;RPágina &amp;P de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3000000}">
          <x14:formula1>
            <xm:f>OFFSET(Auxiliar!$D$3,0,MATCH(L6,Auxiliar!$B$3:$B$6,0)-1,IF(L6=Auxiliar!$B$3,1,IF(L6=Auxiliar!$B$4,2,4)),1)</xm:f>
          </x14:formula1>
          <xm:sqref>M6:M49 M51:M59 M61:M63 M65:M74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4">
    <outlinePr summaryBelow="0"/>
    <pageSetUpPr fitToPage="1"/>
  </sheetPr>
  <dimension ref="A1:P554"/>
  <sheetViews>
    <sheetView showGridLines="0" topLeftCell="B1" zoomScale="85" zoomScaleNormal="85" workbookViewId="0">
      <pane xSplit="2" ySplit="3" topLeftCell="D4" activePane="bottomRight" state="frozen"/>
      <selection activeCell="B1" sqref="B1"/>
      <selection pane="topRight" activeCell="D1" sqref="D1"/>
      <selection pane="bottomLeft" activeCell="B4" sqref="B4"/>
      <selection pane="bottomRight" activeCell="J551" sqref="J551"/>
    </sheetView>
  </sheetViews>
  <sheetFormatPr defaultColWidth="14.42578125" defaultRowHeight="15" outlineLevelRow="3" outlineLevelCol="1" x14ac:dyDescent="0.25"/>
  <cols>
    <col min="1" max="1" width="16.7109375" style="283" hidden="1" customWidth="1"/>
    <col min="2" max="2" width="9.7109375" style="283" customWidth="1"/>
    <col min="3" max="3" width="120.7109375" style="283" customWidth="1"/>
    <col min="4" max="11" width="6.7109375" style="283" customWidth="1" outlineLevel="1"/>
    <col min="12" max="12" width="17.7109375" style="283" customWidth="1"/>
    <col min="13" max="16" width="15.7109375" style="283" customWidth="1"/>
    <col min="17" max="16384" width="14.42578125" style="283"/>
  </cols>
  <sheetData>
    <row r="1" spans="1:16" s="294" customFormat="1" ht="20.100000000000001" customHeight="1" thickBot="1" x14ac:dyDescent="0.35">
      <c r="B1" s="228" t="s">
        <v>174</v>
      </c>
      <c r="C1" s="229"/>
      <c r="D1" s="230"/>
      <c r="E1" s="344"/>
      <c r="F1" s="344"/>
      <c r="G1" s="344"/>
      <c r="H1" s="344"/>
      <c r="I1" s="344"/>
      <c r="J1" s="344"/>
      <c r="K1" s="344"/>
      <c r="L1" s="432"/>
      <c r="M1" s="433"/>
      <c r="N1" s="433"/>
      <c r="O1" s="433"/>
      <c r="P1" s="434"/>
    </row>
    <row r="2" spans="1:16" s="298" customFormat="1" ht="35.1" customHeight="1" x14ac:dyDescent="0.25">
      <c r="B2" s="233"/>
      <c r="C2" s="234"/>
      <c r="D2" s="299" t="s">
        <v>176</v>
      </c>
      <c r="E2" s="300"/>
      <c r="F2" s="300"/>
      <c r="G2" s="300"/>
      <c r="H2" s="300"/>
      <c r="I2" s="300"/>
      <c r="J2" s="300"/>
      <c r="K2" s="300"/>
      <c r="L2" s="435" t="s">
        <v>3601</v>
      </c>
      <c r="M2" s="436"/>
      <c r="N2" s="436"/>
      <c r="O2" s="436"/>
      <c r="P2" s="437"/>
    </row>
    <row r="3" spans="1:16" s="298" customFormat="1" ht="65.099999999999994" customHeight="1" x14ac:dyDescent="0.25">
      <c r="A3" s="674" t="s">
        <v>177</v>
      </c>
      <c r="B3" s="238" t="s">
        <v>22</v>
      </c>
      <c r="C3" s="333" t="s">
        <v>23</v>
      </c>
      <c r="D3" s="334" t="s">
        <v>178</v>
      </c>
      <c r="E3" s="241" t="s">
        <v>179</v>
      </c>
      <c r="F3" s="242" t="s">
        <v>180</v>
      </c>
      <c r="G3" s="242" t="s">
        <v>181</v>
      </c>
      <c r="H3" s="242" t="s">
        <v>182</v>
      </c>
      <c r="I3" s="242" t="s">
        <v>179</v>
      </c>
      <c r="J3" s="242" t="s">
        <v>183</v>
      </c>
      <c r="K3" s="501" t="s">
        <v>3636</v>
      </c>
      <c r="L3" s="438" t="s">
        <v>184</v>
      </c>
      <c r="M3" s="597" t="s">
        <v>185</v>
      </c>
      <c r="N3" s="598" t="s">
        <v>3611</v>
      </c>
      <c r="O3" s="599" t="s">
        <v>3610</v>
      </c>
      <c r="P3" s="600" t="s">
        <v>3612</v>
      </c>
    </row>
    <row r="4" spans="1:16" s="237" customFormat="1" ht="15.75" x14ac:dyDescent="0.2">
      <c r="A4" s="675"/>
      <c r="B4" s="313" t="s">
        <v>34</v>
      </c>
      <c r="C4" s="314" t="s">
        <v>35</v>
      </c>
      <c r="D4" s="315"/>
      <c r="E4" s="315"/>
      <c r="F4" s="316"/>
      <c r="G4" s="316"/>
      <c r="H4" s="316"/>
      <c r="I4" s="316"/>
      <c r="J4" s="316"/>
      <c r="K4" s="316"/>
      <c r="L4" s="601"/>
      <c r="M4" s="602"/>
      <c r="N4" s="603"/>
      <c r="O4" s="603"/>
      <c r="P4" s="604"/>
    </row>
    <row r="5" spans="1:16" outlineLevel="1" x14ac:dyDescent="0.25">
      <c r="A5" s="676"/>
      <c r="B5" s="243" t="s">
        <v>88</v>
      </c>
      <c r="C5" s="318" t="s">
        <v>1319</v>
      </c>
      <c r="D5" s="302"/>
      <c r="E5" s="302"/>
      <c r="F5" s="303"/>
      <c r="G5" s="303"/>
      <c r="H5" s="303"/>
      <c r="I5" s="303"/>
      <c r="J5" s="303"/>
      <c r="K5" s="303"/>
      <c r="L5" s="446"/>
      <c r="M5" s="458"/>
      <c r="N5" s="519"/>
      <c r="O5" s="519"/>
      <c r="P5" s="520"/>
    </row>
    <row r="6" spans="1:16" outlineLevel="3" x14ac:dyDescent="0.25">
      <c r="A6" s="677" t="e">
        <f>IF(#REF!="","",LEFT(B6,FIND(".",B6,3)))</f>
        <v>#REF!</v>
      </c>
      <c r="B6" s="306" t="s">
        <v>1320</v>
      </c>
      <c r="C6" s="345" t="s">
        <v>1321</v>
      </c>
      <c r="D6" s="307"/>
      <c r="E6" s="308"/>
      <c r="F6" s="308"/>
      <c r="G6" s="308"/>
      <c r="H6" s="308"/>
      <c r="I6" s="308"/>
      <c r="J6" s="308"/>
      <c r="K6" s="572"/>
      <c r="L6" s="478"/>
      <c r="M6" s="459"/>
      <c r="N6" s="506"/>
      <c r="O6" s="507"/>
      <c r="P6" s="515"/>
    </row>
    <row r="7" spans="1:16" outlineLevel="3" x14ac:dyDescent="0.25">
      <c r="A7" s="677" t="e">
        <f>IF(#REF!="","",LEFT(B7,FIND(".",B7,3)))</f>
        <v>#REF!</v>
      </c>
      <c r="B7" s="248" t="s">
        <v>1322</v>
      </c>
      <c r="C7" s="269" t="s">
        <v>1323</v>
      </c>
      <c r="D7" s="305"/>
      <c r="E7" s="282"/>
      <c r="F7" s="282"/>
      <c r="G7" s="282"/>
      <c r="H7" s="282"/>
      <c r="I7" s="282"/>
      <c r="J7" s="282"/>
      <c r="K7" s="443"/>
      <c r="L7" s="480"/>
      <c r="M7" s="456"/>
      <c r="N7" s="508"/>
      <c r="O7" s="509"/>
      <c r="P7" s="516"/>
    </row>
    <row r="8" spans="1:16" outlineLevel="3" x14ac:dyDescent="0.25">
      <c r="A8" s="677" t="e">
        <f>IF(#REF!="","",LEFT(B8,FIND(".",B8,3)))</f>
        <v>#REF!</v>
      </c>
      <c r="B8" s="248" t="s">
        <v>1324</v>
      </c>
      <c r="C8" s="269" t="s">
        <v>1325</v>
      </c>
      <c r="D8" s="305"/>
      <c r="E8" s="282"/>
      <c r="F8" s="282"/>
      <c r="G8" s="282"/>
      <c r="H8" s="282"/>
      <c r="I8" s="282"/>
      <c r="J8" s="282"/>
      <c r="K8" s="443"/>
      <c r="L8" s="480"/>
      <c r="M8" s="456"/>
      <c r="N8" s="508"/>
      <c r="O8" s="509"/>
      <c r="P8" s="516"/>
    </row>
    <row r="9" spans="1:16" outlineLevel="3" x14ac:dyDescent="0.25">
      <c r="A9" s="677" t="e">
        <f>IF(#REF!="","",LEFT(B9,FIND(".",B9,3)))</f>
        <v>#REF!</v>
      </c>
      <c r="B9" s="248" t="s">
        <v>1326</v>
      </c>
      <c r="C9" s="269" t="s">
        <v>1327</v>
      </c>
      <c r="D9" s="305"/>
      <c r="E9" s="282"/>
      <c r="F9" s="282"/>
      <c r="G9" s="282"/>
      <c r="H9" s="282"/>
      <c r="I9" s="282"/>
      <c r="J9" s="282"/>
      <c r="K9" s="443"/>
      <c r="L9" s="480"/>
      <c r="M9" s="456"/>
      <c r="N9" s="508"/>
      <c r="O9" s="509"/>
      <c r="P9" s="516"/>
    </row>
    <row r="10" spans="1:16" outlineLevel="3" x14ac:dyDescent="0.25">
      <c r="A10" s="677" t="e">
        <f>IF(#REF!="","",LEFT(B10,FIND(".",B10,3)))</f>
        <v>#REF!</v>
      </c>
      <c r="B10" s="248" t="s">
        <v>1328</v>
      </c>
      <c r="C10" s="269" t="s">
        <v>1329</v>
      </c>
      <c r="D10" s="305"/>
      <c r="E10" s="282"/>
      <c r="F10" s="282"/>
      <c r="G10" s="282"/>
      <c r="H10" s="282"/>
      <c r="I10" s="282"/>
      <c r="J10" s="282"/>
      <c r="K10" s="443"/>
      <c r="L10" s="480"/>
      <c r="M10" s="456"/>
      <c r="N10" s="508"/>
      <c r="O10" s="509"/>
      <c r="P10" s="516"/>
    </row>
    <row r="11" spans="1:16" outlineLevel="3" x14ac:dyDescent="0.25">
      <c r="A11" s="677" t="e">
        <f>IF(#REF!="","",LEFT(B11,FIND(".",B11,3)))</f>
        <v>#REF!</v>
      </c>
      <c r="B11" s="248" t="s">
        <v>1330</v>
      </c>
      <c r="C11" s="269" t="s">
        <v>1331</v>
      </c>
      <c r="D11" s="305"/>
      <c r="E11" s="282"/>
      <c r="F11" s="282"/>
      <c r="G11" s="282"/>
      <c r="H11" s="282"/>
      <c r="I11" s="282"/>
      <c r="J11" s="282"/>
      <c r="K11" s="443"/>
      <c r="L11" s="480"/>
      <c r="M11" s="456"/>
      <c r="N11" s="508"/>
      <c r="O11" s="509"/>
      <c r="P11" s="516"/>
    </row>
    <row r="12" spans="1:16" outlineLevel="3" x14ac:dyDescent="0.25">
      <c r="A12" s="677" t="e">
        <f>IF(#REF!="","",LEFT(B12,FIND(".",B12,3)))</f>
        <v>#REF!</v>
      </c>
      <c r="B12" s="248" t="s">
        <v>1332</v>
      </c>
      <c r="C12" s="269" t="s">
        <v>829</v>
      </c>
      <c r="D12" s="305"/>
      <c r="E12" s="282"/>
      <c r="F12" s="282"/>
      <c r="G12" s="282"/>
      <c r="H12" s="282"/>
      <c r="I12" s="282"/>
      <c r="J12" s="282"/>
      <c r="K12" s="443"/>
      <c r="L12" s="480"/>
      <c r="M12" s="456"/>
      <c r="N12" s="508"/>
      <c r="O12" s="509"/>
      <c r="P12" s="516"/>
    </row>
    <row r="13" spans="1:16" outlineLevel="3" x14ac:dyDescent="0.25">
      <c r="A13" s="677" t="e">
        <f>IF(#REF!="","",LEFT(B13,FIND(".",B13,3)))</f>
        <v>#REF!</v>
      </c>
      <c r="B13" s="248" t="s">
        <v>1333</v>
      </c>
      <c r="C13" s="269" t="s">
        <v>1334</v>
      </c>
      <c r="D13" s="305"/>
      <c r="E13" s="282"/>
      <c r="F13" s="282"/>
      <c r="G13" s="282"/>
      <c r="H13" s="282"/>
      <c r="I13" s="282"/>
      <c r="J13" s="282"/>
      <c r="K13" s="443"/>
      <c r="L13" s="480"/>
      <c r="M13" s="456"/>
      <c r="N13" s="508"/>
      <c r="O13" s="509"/>
      <c r="P13" s="516"/>
    </row>
    <row r="14" spans="1:16" outlineLevel="3" x14ac:dyDescent="0.25">
      <c r="A14" s="677" t="e">
        <f>IF(#REF!="","",LEFT(B14,FIND(".",B14,3)))</f>
        <v>#REF!</v>
      </c>
      <c r="B14" s="248" t="s">
        <v>1335</v>
      </c>
      <c r="C14" s="269" t="s">
        <v>1336</v>
      </c>
      <c r="D14" s="305"/>
      <c r="E14" s="282"/>
      <c r="F14" s="282"/>
      <c r="G14" s="282"/>
      <c r="H14" s="282"/>
      <c r="I14" s="282"/>
      <c r="J14" s="282"/>
      <c r="K14" s="443"/>
      <c r="L14" s="480"/>
      <c r="M14" s="456"/>
      <c r="N14" s="508"/>
      <c r="O14" s="509"/>
      <c r="P14" s="516"/>
    </row>
    <row r="15" spans="1:16" outlineLevel="3" x14ac:dyDescent="0.25">
      <c r="A15" s="677" t="e">
        <f>IF(#REF!="","",LEFT(B15,FIND(".",B15,3)))</f>
        <v>#REF!</v>
      </c>
      <c r="B15" s="248" t="s">
        <v>1337</v>
      </c>
      <c r="C15" s="269" t="s">
        <v>1338</v>
      </c>
      <c r="D15" s="305"/>
      <c r="E15" s="282"/>
      <c r="F15" s="282"/>
      <c r="G15" s="282"/>
      <c r="H15" s="282"/>
      <c r="I15" s="282"/>
      <c r="J15" s="282"/>
      <c r="K15" s="443"/>
      <c r="L15" s="480"/>
      <c r="M15" s="456"/>
      <c r="N15" s="508"/>
      <c r="O15" s="509"/>
      <c r="P15" s="516"/>
    </row>
    <row r="16" spans="1:16" outlineLevel="3" x14ac:dyDescent="0.25">
      <c r="A16" s="677" t="e">
        <f>IF(#REF!="","",LEFT(B16,FIND(".",B16,3)))</f>
        <v>#REF!</v>
      </c>
      <c r="B16" s="248" t="s">
        <v>1339</v>
      </c>
      <c r="C16" s="269" t="s">
        <v>1340</v>
      </c>
      <c r="D16" s="305"/>
      <c r="E16" s="282"/>
      <c r="F16" s="282"/>
      <c r="G16" s="282"/>
      <c r="H16" s="282"/>
      <c r="I16" s="282"/>
      <c r="J16" s="282"/>
      <c r="K16" s="443"/>
      <c r="L16" s="480"/>
      <c r="M16" s="456"/>
      <c r="N16" s="508"/>
      <c r="O16" s="509"/>
      <c r="P16" s="516"/>
    </row>
    <row r="17" spans="1:16" outlineLevel="3" x14ac:dyDescent="0.25">
      <c r="A17" s="677" t="e">
        <f>IF(#REF!="","",LEFT(B17,FIND(".",B17,3)))</f>
        <v>#REF!</v>
      </c>
      <c r="B17" s="248" t="s">
        <v>1341</v>
      </c>
      <c r="C17" s="269" t="s">
        <v>1342</v>
      </c>
      <c r="D17" s="305"/>
      <c r="E17" s="282"/>
      <c r="F17" s="282"/>
      <c r="G17" s="282"/>
      <c r="H17" s="282"/>
      <c r="I17" s="282"/>
      <c r="J17" s="282"/>
      <c r="K17" s="443"/>
      <c r="L17" s="480"/>
      <c r="M17" s="456"/>
      <c r="N17" s="508"/>
      <c r="O17" s="509"/>
      <c r="P17" s="516"/>
    </row>
    <row r="18" spans="1:16" outlineLevel="3" x14ac:dyDescent="0.25">
      <c r="A18" s="677" t="e">
        <f>IF(#REF!="","",LEFT(B18,FIND(".",B18,3)))</f>
        <v>#REF!</v>
      </c>
      <c r="B18" s="248" t="s">
        <v>1343</v>
      </c>
      <c r="C18" s="269" t="s">
        <v>1344</v>
      </c>
      <c r="D18" s="305"/>
      <c r="E18" s="282"/>
      <c r="F18" s="282"/>
      <c r="G18" s="282"/>
      <c r="H18" s="282"/>
      <c r="I18" s="282"/>
      <c r="J18" s="282"/>
      <c r="K18" s="443"/>
      <c r="L18" s="480"/>
      <c r="M18" s="456"/>
      <c r="N18" s="508"/>
      <c r="O18" s="509"/>
      <c r="P18" s="516"/>
    </row>
    <row r="19" spans="1:16" outlineLevel="3" x14ac:dyDescent="0.25">
      <c r="A19" s="677" t="e">
        <f>IF(#REF!="","",LEFT(B19,FIND(".",B19,3)))</f>
        <v>#REF!</v>
      </c>
      <c r="B19" s="248" t="s">
        <v>1345</v>
      </c>
      <c r="C19" s="269" t="s">
        <v>1346</v>
      </c>
      <c r="D19" s="305"/>
      <c r="E19" s="282"/>
      <c r="F19" s="282"/>
      <c r="G19" s="282"/>
      <c r="H19" s="282"/>
      <c r="I19" s="282"/>
      <c r="J19" s="282"/>
      <c r="K19" s="443"/>
      <c r="L19" s="480"/>
      <c r="M19" s="456"/>
      <c r="N19" s="508"/>
      <c r="O19" s="509"/>
      <c r="P19" s="516"/>
    </row>
    <row r="20" spans="1:16" outlineLevel="3" x14ac:dyDescent="0.25">
      <c r="A20" s="677" t="e">
        <f>IF(#REF!="","",LEFT(B20,FIND(".",B20,3)))</f>
        <v>#REF!</v>
      </c>
      <c r="B20" s="248" t="s">
        <v>1347</v>
      </c>
      <c r="C20" s="269" t="s">
        <v>1348</v>
      </c>
      <c r="D20" s="305"/>
      <c r="E20" s="282"/>
      <c r="F20" s="282"/>
      <c r="G20" s="282"/>
      <c r="H20" s="282"/>
      <c r="I20" s="282"/>
      <c r="J20" s="282"/>
      <c r="K20" s="443"/>
      <c r="L20" s="480"/>
      <c r="M20" s="456"/>
      <c r="N20" s="508"/>
      <c r="O20" s="509"/>
      <c r="P20" s="516"/>
    </row>
    <row r="21" spans="1:16" outlineLevel="3" x14ac:dyDescent="0.25">
      <c r="A21" s="677" t="e">
        <f>IF(#REF!="","",LEFT(B21,FIND(".",B21,3)))</f>
        <v>#REF!</v>
      </c>
      <c r="B21" s="248" t="s">
        <v>1349</v>
      </c>
      <c r="C21" s="269" t="s">
        <v>1350</v>
      </c>
      <c r="D21" s="305"/>
      <c r="E21" s="282"/>
      <c r="F21" s="282"/>
      <c r="G21" s="282"/>
      <c r="H21" s="282"/>
      <c r="I21" s="282"/>
      <c r="J21" s="282"/>
      <c r="K21" s="443"/>
      <c r="L21" s="480"/>
      <c r="M21" s="456"/>
      <c r="N21" s="508"/>
      <c r="O21" s="509"/>
      <c r="P21" s="516"/>
    </row>
    <row r="22" spans="1:16" outlineLevel="3" x14ac:dyDescent="0.25">
      <c r="A22" s="677" t="e">
        <f>IF(#REF!="","",LEFT(B22,FIND(".",B22,3)))</f>
        <v>#REF!</v>
      </c>
      <c r="B22" s="248" t="s">
        <v>1351</v>
      </c>
      <c r="C22" s="269" t="s">
        <v>1352</v>
      </c>
      <c r="D22" s="305"/>
      <c r="E22" s="282"/>
      <c r="F22" s="282"/>
      <c r="G22" s="282"/>
      <c r="H22" s="282"/>
      <c r="I22" s="282"/>
      <c r="J22" s="282"/>
      <c r="K22" s="443"/>
      <c r="L22" s="480"/>
      <c r="M22" s="456"/>
      <c r="N22" s="508"/>
      <c r="O22" s="509"/>
      <c r="P22" s="516"/>
    </row>
    <row r="23" spans="1:16" outlineLevel="3" x14ac:dyDescent="0.25">
      <c r="A23" s="677" t="e">
        <f>IF(#REF!="","",LEFT(B23,FIND(".",B23,3)))</f>
        <v>#REF!</v>
      </c>
      <c r="B23" s="248" t="s">
        <v>1353</v>
      </c>
      <c r="C23" s="269" t="s">
        <v>1354</v>
      </c>
      <c r="D23" s="305"/>
      <c r="E23" s="282"/>
      <c r="F23" s="282"/>
      <c r="G23" s="282"/>
      <c r="H23" s="282"/>
      <c r="I23" s="282"/>
      <c r="J23" s="282"/>
      <c r="K23" s="443"/>
      <c r="L23" s="480"/>
      <c r="M23" s="456"/>
      <c r="N23" s="508"/>
      <c r="O23" s="509"/>
      <c r="P23" s="516"/>
    </row>
    <row r="24" spans="1:16" outlineLevel="3" x14ac:dyDescent="0.25">
      <c r="A24" s="677" t="e">
        <f>IF(#REF!="","",LEFT(B24,FIND(".",B24,3)))</f>
        <v>#REF!</v>
      </c>
      <c r="B24" s="248" t="s">
        <v>1355</v>
      </c>
      <c r="C24" s="269" t="s">
        <v>1356</v>
      </c>
      <c r="D24" s="305"/>
      <c r="E24" s="282"/>
      <c r="F24" s="282"/>
      <c r="G24" s="282"/>
      <c r="H24" s="282"/>
      <c r="I24" s="282"/>
      <c r="J24" s="282"/>
      <c r="K24" s="443"/>
      <c r="L24" s="480"/>
      <c r="M24" s="456"/>
      <c r="N24" s="508"/>
      <c r="O24" s="509"/>
      <c r="P24" s="516"/>
    </row>
    <row r="25" spans="1:16" outlineLevel="3" x14ac:dyDescent="0.25">
      <c r="A25" s="677" t="e">
        <f>IF(#REF!="","",LEFT(B25,FIND(".",B25,3)))</f>
        <v>#REF!</v>
      </c>
      <c r="B25" s="248" t="s">
        <v>1357</v>
      </c>
      <c r="C25" s="269" t="s">
        <v>1358</v>
      </c>
      <c r="D25" s="305"/>
      <c r="E25" s="282"/>
      <c r="F25" s="282"/>
      <c r="G25" s="282"/>
      <c r="H25" s="282"/>
      <c r="I25" s="282"/>
      <c r="J25" s="282"/>
      <c r="K25" s="443"/>
      <c r="L25" s="480"/>
      <c r="M25" s="456"/>
      <c r="N25" s="508"/>
      <c r="O25" s="509"/>
      <c r="P25" s="516"/>
    </row>
    <row r="26" spans="1:16" outlineLevel="3" x14ac:dyDescent="0.25">
      <c r="A26" s="677" t="e">
        <f>IF(#REF!="","",LEFT(B26,FIND(".",B26,3)))</f>
        <v>#REF!</v>
      </c>
      <c r="B26" s="248" t="s">
        <v>1359</v>
      </c>
      <c r="C26" s="269" t="s">
        <v>1360</v>
      </c>
      <c r="D26" s="305"/>
      <c r="E26" s="282"/>
      <c r="F26" s="282"/>
      <c r="G26" s="282"/>
      <c r="H26" s="282"/>
      <c r="I26" s="282"/>
      <c r="J26" s="282"/>
      <c r="K26" s="443"/>
      <c r="L26" s="480"/>
      <c r="M26" s="456"/>
      <c r="N26" s="508"/>
      <c r="O26" s="509"/>
      <c r="P26" s="516"/>
    </row>
    <row r="27" spans="1:16" outlineLevel="3" x14ac:dyDescent="0.25">
      <c r="A27" s="677" t="e">
        <f>IF(#REF!="","",LEFT(B27,FIND(".",B27,3)))</f>
        <v>#REF!</v>
      </c>
      <c r="B27" s="248" t="s">
        <v>1361</v>
      </c>
      <c r="C27" s="269" t="s">
        <v>1362</v>
      </c>
      <c r="D27" s="305"/>
      <c r="E27" s="282"/>
      <c r="F27" s="282"/>
      <c r="G27" s="282"/>
      <c r="H27" s="282"/>
      <c r="I27" s="282"/>
      <c r="J27" s="282"/>
      <c r="K27" s="443"/>
      <c r="L27" s="480"/>
      <c r="M27" s="456"/>
      <c r="N27" s="508"/>
      <c r="O27" s="509"/>
      <c r="P27" s="516"/>
    </row>
    <row r="28" spans="1:16" outlineLevel="3" x14ac:dyDescent="0.25">
      <c r="A28" s="677" t="e">
        <f>IF(#REF!="","",LEFT(B28,FIND(".",B28,3)))</f>
        <v>#REF!</v>
      </c>
      <c r="B28" s="248" t="s">
        <v>1363</v>
      </c>
      <c r="C28" s="269" t="s">
        <v>1364</v>
      </c>
      <c r="D28" s="305"/>
      <c r="E28" s="282"/>
      <c r="F28" s="282"/>
      <c r="G28" s="282"/>
      <c r="H28" s="282"/>
      <c r="I28" s="282"/>
      <c r="J28" s="282"/>
      <c r="K28" s="443"/>
      <c r="L28" s="480"/>
      <c r="M28" s="456"/>
      <c r="N28" s="508"/>
      <c r="O28" s="509"/>
      <c r="P28" s="516"/>
    </row>
    <row r="29" spans="1:16" outlineLevel="3" x14ac:dyDescent="0.25">
      <c r="A29" s="677" t="e">
        <f>IF(#REF!="","",LEFT(B29,FIND(".",B29,3)))</f>
        <v>#REF!</v>
      </c>
      <c r="B29" s="248" t="s">
        <v>1365</v>
      </c>
      <c r="C29" s="269" t="s">
        <v>1366</v>
      </c>
      <c r="D29" s="305"/>
      <c r="E29" s="282"/>
      <c r="F29" s="282"/>
      <c r="G29" s="282"/>
      <c r="H29" s="282"/>
      <c r="I29" s="282"/>
      <c r="J29" s="282"/>
      <c r="K29" s="443"/>
      <c r="L29" s="480"/>
      <c r="M29" s="456"/>
      <c r="N29" s="508"/>
      <c r="O29" s="509"/>
      <c r="P29" s="516"/>
    </row>
    <row r="30" spans="1:16" outlineLevel="1" x14ac:dyDescent="0.25">
      <c r="A30" s="678"/>
      <c r="B30" s="243" t="s">
        <v>89</v>
      </c>
      <c r="C30" s="318" t="s">
        <v>1367</v>
      </c>
      <c r="D30" s="302"/>
      <c r="E30" s="302"/>
      <c r="F30" s="303"/>
      <c r="G30" s="303"/>
      <c r="H30" s="303"/>
      <c r="I30" s="303"/>
      <c r="J30" s="303"/>
      <c r="K30" s="303"/>
      <c r="L30" s="446"/>
      <c r="M30" s="458"/>
      <c r="N30" s="519"/>
      <c r="O30" s="519"/>
      <c r="P30" s="520"/>
    </row>
    <row r="31" spans="1:16" outlineLevel="3" x14ac:dyDescent="0.25">
      <c r="A31" s="677" t="e">
        <f>IF(#REF!="","",LEFT(B31,FIND(".",B31,3)))</f>
        <v>#REF!</v>
      </c>
      <c r="B31" s="306" t="s">
        <v>1368</v>
      </c>
      <c r="C31" s="345" t="s">
        <v>1369</v>
      </c>
      <c r="D31" s="307"/>
      <c r="E31" s="308"/>
      <c r="F31" s="308"/>
      <c r="G31" s="308"/>
      <c r="H31" s="308"/>
      <c r="I31" s="308"/>
      <c r="J31" s="308"/>
      <c r="K31" s="572"/>
      <c r="L31" s="478"/>
      <c r="M31" s="459"/>
      <c r="N31" s="506"/>
      <c r="O31" s="507"/>
      <c r="P31" s="515"/>
    </row>
    <row r="32" spans="1:16" outlineLevel="3" x14ac:dyDescent="0.25">
      <c r="A32" s="677" t="e">
        <f>IF(#REF!="","",LEFT(B32,FIND(".",B32,3)))</f>
        <v>#REF!</v>
      </c>
      <c r="B32" s="248" t="s">
        <v>1370</v>
      </c>
      <c r="C32" s="269" t="s">
        <v>1329</v>
      </c>
      <c r="D32" s="305"/>
      <c r="E32" s="282"/>
      <c r="F32" s="282"/>
      <c r="G32" s="282"/>
      <c r="H32" s="282"/>
      <c r="I32" s="282"/>
      <c r="J32" s="282"/>
      <c r="K32" s="443"/>
      <c r="L32" s="480"/>
      <c r="M32" s="456"/>
      <c r="N32" s="508"/>
      <c r="O32" s="509"/>
      <c r="P32" s="516"/>
    </row>
    <row r="33" spans="1:16" outlineLevel="3" x14ac:dyDescent="0.25">
      <c r="A33" s="677" t="e">
        <f>IF(#REF!="","",LEFT(B33,FIND(".",B33,3)))</f>
        <v>#REF!</v>
      </c>
      <c r="B33" s="248" t="s">
        <v>1371</v>
      </c>
      <c r="C33" s="269" t="s">
        <v>1331</v>
      </c>
      <c r="D33" s="305"/>
      <c r="E33" s="282"/>
      <c r="F33" s="282"/>
      <c r="G33" s="282"/>
      <c r="H33" s="282"/>
      <c r="I33" s="282"/>
      <c r="J33" s="282"/>
      <c r="K33" s="443"/>
      <c r="L33" s="480"/>
      <c r="M33" s="456"/>
      <c r="N33" s="508"/>
      <c r="O33" s="509"/>
      <c r="P33" s="516"/>
    </row>
    <row r="34" spans="1:16" outlineLevel="3" x14ac:dyDescent="0.25">
      <c r="A34" s="677" t="e">
        <f>IF(#REF!="","",LEFT(B34,FIND(".",B34,3)))</f>
        <v>#REF!</v>
      </c>
      <c r="B34" s="248" t="s">
        <v>1372</v>
      </c>
      <c r="C34" s="269" t="s">
        <v>829</v>
      </c>
      <c r="D34" s="305"/>
      <c r="E34" s="282"/>
      <c r="F34" s="282"/>
      <c r="G34" s="282"/>
      <c r="H34" s="282"/>
      <c r="I34" s="282"/>
      <c r="J34" s="282"/>
      <c r="K34" s="443"/>
      <c r="L34" s="480"/>
      <c r="M34" s="456"/>
      <c r="N34" s="508"/>
      <c r="O34" s="509"/>
      <c r="P34" s="516"/>
    </row>
    <row r="35" spans="1:16" outlineLevel="3" x14ac:dyDescent="0.25">
      <c r="A35" s="677" t="e">
        <f>IF(#REF!="","",LEFT(B35,FIND(".",B35,3)))</f>
        <v>#REF!</v>
      </c>
      <c r="B35" s="248" t="s">
        <v>1373</v>
      </c>
      <c r="C35" s="269" t="s">
        <v>1374</v>
      </c>
      <c r="D35" s="305"/>
      <c r="E35" s="282"/>
      <c r="F35" s="282"/>
      <c r="G35" s="282"/>
      <c r="H35" s="282"/>
      <c r="I35" s="282"/>
      <c r="J35" s="282"/>
      <c r="K35" s="443"/>
      <c r="L35" s="480"/>
      <c r="M35" s="456"/>
      <c r="N35" s="508"/>
      <c r="O35" s="509"/>
      <c r="P35" s="516"/>
    </row>
    <row r="36" spans="1:16" outlineLevel="3" x14ac:dyDescent="0.25">
      <c r="A36" s="677" t="e">
        <f>IF(#REF!="","",LEFT(B36,FIND(".",B36,3)))</f>
        <v>#REF!</v>
      </c>
      <c r="B36" s="248" t="s">
        <v>1375</v>
      </c>
      <c r="C36" s="269" t="s">
        <v>1334</v>
      </c>
      <c r="D36" s="305"/>
      <c r="E36" s="282"/>
      <c r="F36" s="282"/>
      <c r="G36" s="282"/>
      <c r="H36" s="282"/>
      <c r="I36" s="282"/>
      <c r="J36" s="282"/>
      <c r="K36" s="443"/>
      <c r="L36" s="480"/>
      <c r="M36" s="456"/>
      <c r="N36" s="508"/>
      <c r="O36" s="509"/>
      <c r="P36" s="516"/>
    </row>
    <row r="37" spans="1:16" outlineLevel="3" x14ac:dyDescent="0.25">
      <c r="A37" s="677" t="e">
        <f>IF(#REF!="","",LEFT(B37,FIND(".",B37,3)))</f>
        <v>#REF!</v>
      </c>
      <c r="B37" s="248" t="s">
        <v>1376</v>
      </c>
      <c r="C37" s="269" t="s">
        <v>1336</v>
      </c>
      <c r="D37" s="305"/>
      <c r="E37" s="282"/>
      <c r="F37" s="282"/>
      <c r="G37" s="282"/>
      <c r="H37" s="282"/>
      <c r="I37" s="282"/>
      <c r="J37" s="282"/>
      <c r="K37" s="443"/>
      <c r="L37" s="480"/>
      <c r="M37" s="456"/>
      <c r="N37" s="508"/>
      <c r="O37" s="509"/>
      <c r="P37" s="516"/>
    </row>
    <row r="38" spans="1:16" outlineLevel="3" x14ac:dyDescent="0.25">
      <c r="A38" s="677" t="e">
        <f>IF(#REF!="","",LEFT(B38,FIND(".",B38,3)))</f>
        <v>#REF!</v>
      </c>
      <c r="B38" s="248" t="s">
        <v>1377</v>
      </c>
      <c r="C38" s="269" t="s">
        <v>1378</v>
      </c>
      <c r="D38" s="305"/>
      <c r="E38" s="282"/>
      <c r="F38" s="282"/>
      <c r="G38" s="282"/>
      <c r="H38" s="282"/>
      <c r="I38" s="282"/>
      <c r="J38" s="282"/>
      <c r="K38" s="443"/>
      <c r="L38" s="480"/>
      <c r="M38" s="456"/>
      <c r="N38" s="508"/>
      <c r="O38" s="509"/>
      <c r="P38" s="516"/>
    </row>
    <row r="39" spans="1:16" outlineLevel="3" x14ac:dyDescent="0.25">
      <c r="A39" s="677" t="e">
        <f>IF(#REF!="","",LEFT(B39,FIND(".",B39,3)))</f>
        <v>#REF!</v>
      </c>
      <c r="B39" s="248" t="s">
        <v>1379</v>
      </c>
      <c r="C39" s="269" t="s">
        <v>1338</v>
      </c>
      <c r="D39" s="305"/>
      <c r="E39" s="282"/>
      <c r="F39" s="282"/>
      <c r="G39" s="282"/>
      <c r="H39" s="282"/>
      <c r="I39" s="282"/>
      <c r="J39" s="282"/>
      <c r="K39" s="443"/>
      <c r="L39" s="480"/>
      <c r="M39" s="456"/>
      <c r="N39" s="508"/>
      <c r="O39" s="509"/>
      <c r="P39" s="516"/>
    </row>
    <row r="40" spans="1:16" outlineLevel="3" x14ac:dyDescent="0.25">
      <c r="A40" s="677" t="e">
        <f>IF(#REF!="","",LEFT(B40,FIND(".",B40,3)))</f>
        <v>#REF!</v>
      </c>
      <c r="B40" s="248" t="s">
        <v>1380</v>
      </c>
      <c r="C40" s="269" t="s">
        <v>1381</v>
      </c>
      <c r="D40" s="305"/>
      <c r="E40" s="282"/>
      <c r="F40" s="282"/>
      <c r="G40" s="282"/>
      <c r="H40" s="282"/>
      <c r="I40" s="282"/>
      <c r="J40" s="282"/>
      <c r="K40" s="443"/>
      <c r="L40" s="480"/>
      <c r="M40" s="456"/>
      <c r="N40" s="508"/>
      <c r="O40" s="509"/>
      <c r="P40" s="516"/>
    </row>
    <row r="41" spans="1:16" outlineLevel="3" x14ac:dyDescent="0.25">
      <c r="A41" s="677" t="e">
        <f>IF(#REF!="","",LEFT(B41,FIND(".",B41,3)))</f>
        <v>#REF!</v>
      </c>
      <c r="B41" s="248" t="s">
        <v>1382</v>
      </c>
      <c r="C41" s="269" t="s">
        <v>1383</v>
      </c>
      <c r="D41" s="305"/>
      <c r="E41" s="282"/>
      <c r="F41" s="282"/>
      <c r="G41" s="282"/>
      <c r="H41" s="282"/>
      <c r="I41" s="282"/>
      <c r="J41" s="282"/>
      <c r="K41" s="443"/>
      <c r="L41" s="480"/>
      <c r="M41" s="456"/>
      <c r="N41" s="508"/>
      <c r="O41" s="509"/>
      <c r="P41" s="516"/>
    </row>
    <row r="42" spans="1:16" outlineLevel="3" x14ac:dyDescent="0.25">
      <c r="A42" s="677" t="e">
        <f>IF(#REF!="","",LEFT(B42,FIND(".",B42,3)))</f>
        <v>#REF!</v>
      </c>
      <c r="B42" s="248" t="s">
        <v>1384</v>
      </c>
      <c r="C42" s="269" t="s">
        <v>1360</v>
      </c>
      <c r="D42" s="305"/>
      <c r="E42" s="282"/>
      <c r="F42" s="282"/>
      <c r="G42" s="282"/>
      <c r="H42" s="282"/>
      <c r="I42" s="282"/>
      <c r="J42" s="282"/>
      <c r="K42" s="443"/>
      <c r="L42" s="480"/>
      <c r="M42" s="456"/>
      <c r="N42" s="508"/>
      <c r="O42" s="509"/>
      <c r="P42" s="516"/>
    </row>
    <row r="43" spans="1:16" outlineLevel="3" x14ac:dyDescent="0.25">
      <c r="A43" s="677" t="e">
        <f>IF(#REF!="","",LEFT(B43,FIND(".",B43,3)))</f>
        <v>#REF!</v>
      </c>
      <c r="B43" s="248" t="s">
        <v>1385</v>
      </c>
      <c r="C43" s="269" t="s">
        <v>1342</v>
      </c>
      <c r="D43" s="305"/>
      <c r="E43" s="282"/>
      <c r="F43" s="282"/>
      <c r="G43" s="282"/>
      <c r="H43" s="282"/>
      <c r="I43" s="282"/>
      <c r="J43" s="282"/>
      <c r="K43" s="443"/>
      <c r="L43" s="480"/>
      <c r="M43" s="456"/>
      <c r="N43" s="508"/>
      <c r="O43" s="509"/>
      <c r="P43" s="516"/>
    </row>
    <row r="44" spans="1:16" outlineLevel="3" x14ac:dyDescent="0.25">
      <c r="A44" s="677" t="e">
        <f>IF(#REF!="","",LEFT(B44,FIND(".",B44,3)))</f>
        <v>#REF!</v>
      </c>
      <c r="B44" s="248" t="s">
        <v>1386</v>
      </c>
      <c r="C44" s="269" t="s">
        <v>1344</v>
      </c>
      <c r="D44" s="305"/>
      <c r="E44" s="282"/>
      <c r="F44" s="282"/>
      <c r="G44" s="282"/>
      <c r="H44" s="282"/>
      <c r="I44" s="282"/>
      <c r="J44" s="282"/>
      <c r="K44" s="443"/>
      <c r="L44" s="480"/>
      <c r="M44" s="456"/>
      <c r="N44" s="508"/>
      <c r="O44" s="509"/>
      <c r="P44" s="516"/>
    </row>
    <row r="45" spans="1:16" outlineLevel="3" x14ac:dyDescent="0.25">
      <c r="A45" s="677" t="e">
        <f>IF(#REF!="","",LEFT(B45,FIND(".",B45,3)))</f>
        <v>#REF!</v>
      </c>
      <c r="B45" s="248" t="s">
        <v>1387</v>
      </c>
      <c r="C45" s="269" t="s">
        <v>1388</v>
      </c>
      <c r="D45" s="305"/>
      <c r="E45" s="282"/>
      <c r="F45" s="282"/>
      <c r="G45" s="282"/>
      <c r="H45" s="282"/>
      <c r="I45" s="282"/>
      <c r="J45" s="282"/>
      <c r="K45" s="443"/>
      <c r="L45" s="480"/>
      <c r="M45" s="456"/>
      <c r="N45" s="508"/>
      <c r="O45" s="509"/>
      <c r="P45" s="516"/>
    </row>
    <row r="46" spans="1:16" outlineLevel="3" x14ac:dyDescent="0.25">
      <c r="A46" s="677" t="e">
        <f>IF(#REF!="","",LEFT(B46,FIND(".",B46,3)))</f>
        <v>#REF!</v>
      </c>
      <c r="B46" s="248" t="s">
        <v>1389</v>
      </c>
      <c r="C46" s="269" t="s">
        <v>1346</v>
      </c>
      <c r="D46" s="305"/>
      <c r="E46" s="282"/>
      <c r="F46" s="282"/>
      <c r="G46" s="282"/>
      <c r="H46" s="282"/>
      <c r="I46" s="282"/>
      <c r="J46" s="282"/>
      <c r="K46" s="443"/>
      <c r="L46" s="480"/>
      <c r="M46" s="456"/>
      <c r="N46" s="508"/>
      <c r="O46" s="509"/>
      <c r="P46" s="516"/>
    </row>
    <row r="47" spans="1:16" outlineLevel="3" x14ac:dyDescent="0.25">
      <c r="A47" s="677" t="e">
        <f>IF(#REF!="","",LEFT(B47,FIND(".",B47,3)))</f>
        <v>#REF!</v>
      </c>
      <c r="B47" s="248" t="s">
        <v>1390</v>
      </c>
      <c r="C47" s="269" t="s">
        <v>1348</v>
      </c>
      <c r="D47" s="305"/>
      <c r="E47" s="282"/>
      <c r="F47" s="282"/>
      <c r="G47" s="282"/>
      <c r="H47" s="282"/>
      <c r="I47" s="282"/>
      <c r="J47" s="282"/>
      <c r="K47" s="443"/>
      <c r="L47" s="480"/>
      <c r="M47" s="456"/>
      <c r="N47" s="508"/>
      <c r="O47" s="509"/>
      <c r="P47" s="516"/>
    </row>
    <row r="48" spans="1:16" outlineLevel="3" x14ac:dyDescent="0.25">
      <c r="A48" s="677" t="e">
        <f>IF(#REF!="","",LEFT(B48,FIND(".",B48,3)))</f>
        <v>#REF!</v>
      </c>
      <c r="B48" s="248" t="s">
        <v>1391</v>
      </c>
      <c r="C48" s="269" t="s">
        <v>1350</v>
      </c>
      <c r="D48" s="305"/>
      <c r="E48" s="282"/>
      <c r="F48" s="282"/>
      <c r="G48" s="282"/>
      <c r="H48" s="282"/>
      <c r="I48" s="282"/>
      <c r="J48" s="282"/>
      <c r="K48" s="443"/>
      <c r="L48" s="480"/>
      <c r="M48" s="456"/>
      <c r="N48" s="508"/>
      <c r="O48" s="509"/>
      <c r="P48" s="516"/>
    </row>
    <row r="49" spans="1:16" outlineLevel="3" x14ac:dyDescent="0.25">
      <c r="A49" s="677" t="e">
        <f>IF(#REF!="","",LEFT(B49,FIND(".",B49,3)))</f>
        <v>#REF!</v>
      </c>
      <c r="B49" s="248" t="s">
        <v>1392</v>
      </c>
      <c r="C49" s="269" t="s">
        <v>1352</v>
      </c>
      <c r="D49" s="305"/>
      <c r="E49" s="282"/>
      <c r="F49" s="282"/>
      <c r="G49" s="282"/>
      <c r="H49" s="282"/>
      <c r="I49" s="282"/>
      <c r="J49" s="282"/>
      <c r="K49" s="443"/>
      <c r="L49" s="480"/>
      <c r="M49" s="456"/>
      <c r="N49" s="508"/>
      <c r="O49" s="509"/>
      <c r="P49" s="516"/>
    </row>
    <row r="50" spans="1:16" outlineLevel="3" x14ac:dyDescent="0.25">
      <c r="A50" s="677" t="e">
        <f>IF(#REF!="","",LEFT(B50,FIND(".",B50,3)))</f>
        <v>#REF!</v>
      </c>
      <c r="B50" s="248" t="s">
        <v>1393</v>
      </c>
      <c r="C50" s="269" t="s">
        <v>1354</v>
      </c>
      <c r="D50" s="305"/>
      <c r="E50" s="282"/>
      <c r="F50" s="282"/>
      <c r="G50" s="282"/>
      <c r="H50" s="282"/>
      <c r="I50" s="282"/>
      <c r="J50" s="282"/>
      <c r="K50" s="443"/>
      <c r="L50" s="480"/>
      <c r="M50" s="456"/>
      <c r="N50" s="508"/>
      <c r="O50" s="509"/>
      <c r="P50" s="516"/>
    </row>
    <row r="51" spans="1:16" outlineLevel="3" x14ac:dyDescent="0.25">
      <c r="A51" s="677" t="e">
        <f>IF(#REF!="","",LEFT(B51,FIND(".",B51,3)))</f>
        <v>#REF!</v>
      </c>
      <c r="B51" s="248" t="s">
        <v>1394</v>
      </c>
      <c r="C51" s="269" t="s">
        <v>1395</v>
      </c>
      <c r="D51" s="305"/>
      <c r="E51" s="282"/>
      <c r="F51" s="282"/>
      <c r="G51" s="282"/>
      <c r="H51" s="282"/>
      <c r="I51" s="282"/>
      <c r="J51" s="282"/>
      <c r="K51" s="443"/>
      <c r="L51" s="480"/>
      <c r="M51" s="456"/>
      <c r="N51" s="508"/>
      <c r="O51" s="509"/>
      <c r="P51" s="516"/>
    </row>
    <row r="52" spans="1:16" outlineLevel="3" x14ac:dyDescent="0.25">
      <c r="A52" s="677" t="e">
        <f>IF(#REF!="","",LEFT(B52,FIND(".",B52,3)))</f>
        <v>#REF!</v>
      </c>
      <c r="B52" s="248" t="s">
        <v>1396</v>
      </c>
      <c r="C52" s="269" t="s">
        <v>1397</v>
      </c>
      <c r="D52" s="305"/>
      <c r="E52" s="282"/>
      <c r="F52" s="282"/>
      <c r="G52" s="282"/>
      <c r="H52" s="282"/>
      <c r="I52" s="282"/>
      <c r="J52" s="282"/>
      <c r="K52" s="443"/>
      <c r="L52" s="480"/>
      <c r="M52" s="456"/>
      <c r="N52" s="508"/>
      <c r="O52" s="509"/>
      <c r="P52" s="516"/>
    </row>
    <row r="53" spans="1:16" outlineLevel="3" x14ac:dyDescent="0.25">
      <c r="A53" s="677" t="e">
        <f>IF(#REF!="","",LEFT(B53,FIND(".",B53,3)))</f>
        <v>#REF!</v>
      </c>
      <c r="B53" s="248" t="s">
        <v>1398</v>
      </c>
      <c r="C53" s="269" t="s">
        <v>1399</v>
      </c>
      <c r="D53" s="305"/>
      <c r="E53" s="282"/>
      <c r="F53" s="282"/>
      <c r="G53" s="282"/>
      <c r="H53" s="282"/>
      <c r="I53" s="282"/>
      <c r="J53" s="282"/>
      <c r="K53" s="443"/>
      <c r="L53" s="480"/>
      <c r="M53" s="456"/>
      <c r="N53" s="508"/>
      <c r="O53" s="509"/>
      <c r="P53" s="516"/>
    </row>
    <row r="54" spans="1:16" outlineLevel="3" x14ac:dyDescent="0.25">
      <c r="A54" s="677" t="e">
        <f>IF(#REF!="","",LEFT(B54,FIND(".",B54,3)))</f>
        <v>#REF!</v>
      </c>
      <c r="B54" s="248" t="s">
        <v>1400</v>
      </c>
      <c r="C54" s="269" t="s">
        <v>1401</v>
      </c>
      <c r="D54" s="305"/>
      <c r="E54" s="282"/>
      <c r="F54" s="282"/>
      <c r="G54" s="282"/>
      <c r="H54" s="282"/>
      <c r="I54" s="282"/>
      <c r="J54" s="282"/>
      <c r="K54" s="443"/>
      <c r="L54" s="480"/>
      <c r="M54" s="456"/>
      <c r="N54" s="508"/>
      <c r="O54" s="509"/>
      <c r="P54" s="516"/>
    </row>
    <row r="55" spans="1:16" outlineLevel="3" x14ac:dyDescent="0.25">
      <c r="A55" s="677" t="e">
        <f>IF(#REF!="","",LEFT(B55,FIND(".",B55,3)))</f>
        <v>#REF!</v>
      </c>
      <c r="B55" s="248" t="s">
        <v>1402</v>
      </c>
      <c r="C55" s="269" t="s">
        <v>1403</v>
      </c>
      <c r="D55" s="305"/>
      <c r="E55" s="282"/>
      <c r="F55" s="282"/>
      <c r="G55" s="282"/>
      <c r="H55" s="282"/>
      <c r="I55" s="282"/>
      <c r="J55" s="282"/>
      <c r="K55" s="443"/>
      <c r="L55" s="480"/>
      <c r="M55" s="456"/>
      <c r="N55" s="508"/>
      <c r="O55" s="509"/>
      <c r="P55" s="516"/>
    </row>
    <row r="56" spans="1:16" outlineLevel="3" x14ac:dyDescent="0.25">
      <c r="A56" s="677" t="e">
        <f>IF(#REF!="","",LEFT(B56,FIND(".",B56,3)))</f>
        <v>#REF!</v>
      </c>
      <c r="B56" s="248" t="s">
        <v>1404</v>
      </c>
      <c r="C56" s="269" t="s">
        <v>1405</v>
      </c>
      <c r="D56" s="305"/>
      <c r="E56" s="282"/>
      <c r="F56" s="282"/>
      <c r="G56" s="282"/>
      <c r="H56" s="282"/>
      <c r="I56" s="282"/>
      <c r="J56" s="282"/>
      <c r="K56" s="443"/>
      <c r="L56" s="480"/>
      <c r="M56" s="456"/>
      <c r="N56" s="508"/>
      <c r="O56" s="509"/>
      <c r="P56" s="516"/>
    </row>
    <row r="57" spans="1:16" outlineLevel="3" x14ac:dyDescent="0.25">
      <c r="A57" s="677" t="e">
        <f>IF(#REF!="","",LEFT(B57,FIND(".",B57,3)))</f>
        <v>#REF!</v>
      </c>
      <c r="B57" s="248" t="s">
        <v>1406</v>
      </c>
      <c r="C57" s="269" t="s">
        <v>1407</v>
      </c>
      <c r="D57" s="305"/>
      <c r="E57" s="282"/>
      <c r="F57" s="282"/>
      <c r="G57" s="282"/>
      <c r="H57" s="282"/>
      <c r="I57" s="282"/>
      <c r="J57" s="282"/>
      <c r="K57" s="443"/>
      <c r="L57" s="480"/>
      <c r="M57" s="456"/>
      <c r="N57" s="508"/>
      <c r="O57" s="509"/>
      <c r="P57" s="516"/>
    </row>
    <row r="58" spans="1:16" outlineLevel="3" x14ac:dyDescent="0.25">
      <c r="A58" s="677" t="e">
        <f>IF(#REF!="","",LEFT(B58,FIND(".",B58,3)))</f>
        <v>#REF!</v>
      </c>
      <c r="B58" s="248" t="s">
        <v>1408</v>
      </c>
      <c r="C58" s="269" t="s">
        <v>1409</v>
      </c>
      <c r="D58" s="305"/>
      <c r="E58" s="282"/>
      <c r="F58" s="282"/>
      <c r="G58" s="282"/>
      <c r="H58" s="282"/>
      <c r="I58" s="282"/>
      <c r="J58" s="282"/>
      <c r="K58" s="443"/>
      <c r="L58" s="480"/>
      <c r="M58" s="456"/>
      <c r="N58" s="508"/>
      <c r="O58" s="509"/>
      <c r="P58" s="516"/>
    </row>
    <row r="59" spans="1:16" outlineLevel="1" x14ac:dyDescent="0.25">
      <c r="A59" s="679"/>
      <c r="B59" s="243" t="s">
        <v>91</v>
      </c>
      <c r="C59" s="318" t="s">
        <v>1410</v>
      </c>
      <c r="D59" s="302"/>
      <c r="E59" s="302"/>
      <c r="F59" s="303"/>
      <c r="G59" s="303"/>
      <c r="H59" s="303"/>
      <c r="I59" s="303"/>
      <c r="J59" s="303"/>
      <c r="K59" s="303"/>
      <c r="L59" s="446"/>
      <c r="M59" s="458"/>
      <c r="N59" s="519"/>
      <c r="O59" s="519"/>
      <c r="P59" s="520"/>
    </row>
    <row r="60" spans="1:16" outlineLevel="3" x14ac:dyDescent="0.25">
      <c r="A60" s="677" t="e">
        <f>IF(#REF!="","",LEFT(B60,FIND(".",B60,3)))</f>
        <v>#REF!</v>
      </c>
      <c r="B60" s="306" t="s">
        <v>1411</v>
      </c>
      <c r="C60" s="345" t="s">
        <v>1412</v>
      </c>
      <c r="D60" s="307"/>
      <c r="E60" s="308"/>
      <c r="F60" s="308"/>
      <c r="G60" s="308"/>
      <c r="H60" s="308"/>
      <c r="I60" s="308"/>
      <c r="J60" s="308"/>
      <c r="K60" s="572"/>
      <c r="L60" s="478"/>
      <c r="M60" s="459"/>
      <c r="N60" s="506"/>
      <c r="O60" s="507"/>
      <c r="P60" s="515"/>
    </row>
    <row r="61" spans="1:16" outlineLevel="3" x14ac:dyDescent="0.25">
      <c r="A61" s="677" t="e">
        <f>IF(#REF!="","",LEFT(B61,FIND(".",B61,3)))</f>
        <v>#REF!</v>
      </c>
      <c r="B61" s="248" t="s">
        <v>1413</v>
      </c>
      <c r="C61" s="269" t="s">
        <v>1414</v>
      </c>
      <c r="D61" s="305"/>
      <c r="E61" s="282"/>
      <c r="F61" s="282"/>
      <c r="G61" s="282"/>
      <c r="H61" s="282"/>
      <c r="I61" s="282"/>
      <c r="J61" s="282"/>
      <c r="K61" s="443"/>
      <c r="L61" s="480"/>
      <c r="M61" s="456"/>
      <c r="N61" s="508"/>
      <c r="O61" s="509"/>
      <c r="P61" s="516"/>
    </row>
    <row r="62" spans="1:16" outlineLevel="3" x14ac:dyDescent="0.25">
      <c r="A62" s="677" t="e">
        <f>IF(#REF!="","",LEFT(B62,FIND(".",B62,3)))</f>
        <v>#REF!</v>
      </c>
      <c r="B62" s="248" t="s">
        <v>1415</v>
      </c>
      <c r="C62" s="269" t="s">
        <v>1416</v>
      </c>
      <c r="D62" s="305"/>
      <c r="E62" s="282"/>
      <c r="F62" s="282"/>
      <c r="G62" s="282"/>
      <c r="H62" s="282"/>
      <c r="I62" s="282"/>
      <c r="J62" s="282"/>
      <c r="K62" s="443"/>
      <c r="L62" s="480"/>
      <c r="M62" s="456"/>
      <c r="N62" s="508"/>
      <c r="O62" s="509"/>
      <c r="P62" s="516"/>
    </row>
    <row r="63" spans="1:16" outlineLevel="3" x14ac:dyDescent="0.25">
      <c r="A63" s="677" t="e">
        <f>IF(#REF!="","",LEFT(B63,FIND(".",B63,3)))</f>
        <v>#REF!</v>
      </c>
      <c r="B63" s="248" t="s">
        <v>1417</v>
      </c>
      <c r="C63" s="269" t="s">
        <v>1418</v>
      </c>
      <c r="D63" s="305"/>
      <c r="E63" s="282"/>
      <c r="F63" s="282"/>
      <c r="G63" s="282"/>
      <c r="H63" s="282"/>
      <c r="I63" s="282"/>
      <c r="J63" s="282"/>
      <c r="K63" s="443"/>
      <c r="L63" s="480"/>
      <c r="M63" s="456"/>
      <c r="N63" s="508"/>
      <c r="O63" s="509"/>
      <c r="P63" s="516"/>
    </row>
    <row r="64" spans="1:16" outlineLevel="3" x14ac:dyDescent="0.25">
      <c r="A64" s="677" t="e">
        <f>IF(#REF!="","",LEFT(B64,FIND(".",B64,3)))</f>
        <v>#REF!</v>
      </c>
      <c r="B64" s="248" t="s">
        <v>1419</v>
      </c>
      <c r="C64" s="269" t="s">
        <v>1420</v>
      </c>
      <c r="D64" s="305"/>
      <c r="E64" s="282"/>
      <c r="F64" s="282"/>
      <c r="G64" s="282"/>
      <c r="H64" s="282"/>
      <c r="I64" s="282"/>
      <c r="J64" s="282"/>
      <c r="K64" s="443"/>
      <c r="L64" s="480"/>
      <c r="M64" s="456"/>
      <c r="N64" s="508"/>
      <c r="O64" s="509"/>
      <c r="P64" s="516"/>
    </row>
    <row r="65" spans="1:16" outlineLevel="3" x14ac:dyDescent="0.25">
      <c r="A65" s="677" t="e">
        <f>IF(#REF!="","",LEFT(B65,FIND(".",B65,3)))</f>
        <v>#REF!</v>
      </c>
      <c r="B65" s="248" t="s">
        <v>1421</v>
      </c>
      <c r="C65" s="269" t="s">
        <v>1422</v>
      </c>
      <c r="D65" s="305"/>
      <c r="E65" s="282"/>
      <c r="F65" s="282"/>
      <c r="G65" s="282"/>
      <c r="H65" s="282"/>
      <c r="I65" s="282"/>
      <c r="J65" s="282"/>
      <c r="K65" s="443"/>
      <c r="L65" s="480"/>
      <c r="M65" s="456"/>
      <c r="N65" s="508"/>
      <c r="O65" s="509"/>
      <c r="P65" s="516"/>
    </row>
    <row r="66" spans="1:16" outlineLevel="3" x14ac:dyDescent="0.25">
      <c r="A66" s="677" t="e">
        <f>IF(#REF!="","",LEFT(B66,FIND(".",B66,3)))</f>
        <v>#REF!</v>
      </c>
      <c r="B66" s="248" t="s">
        <v>1423</v>
      </c>
      <c r="C66" s="269" t="s">
        <v>1424</v>
      </c>
      <c r="D66" s="305"/>
      <c r="E66" s="282"/>
      <c r="F66" s="282"/>
      <c r="G66" s="282"/>
      <c r="H66" s="282"/>
      <c r="I66" s="282"/>
      <c r="J66" s="282"/>
      <c r="K66" s="443"/>
      <c r="L66" s="480"/>
      <c r="M66" s="456"/>
      <c r="N66" s="508"/>
      <c r="O66" s="509"/>
      <c r="P66" s="516"/>
    </row>
    <row r="67" spans="1:16" outlineLevel="3" x14ac:dyDescent="0.25">
      <c r="A67" s="677" t="e">
        <f>IF(#REF!="","",LEFT(B67,FIND(".",B67,3)))</f>
        <v>#REF!</v>
      </c>
      <c r="B67" s="248" t="s">
        <v>1425</v>
      </c>
      <c r="C67" s="269" t="s">
        <v>1426</v>
      </c>
      <c r="D67" s="305"/>
      <c r="E67" s="282"/>
      <c r="F67" s="282"/>
      <c r="G67" s="282"/>
      <c r="H67" s="282"/>
      <c r="I67" s="282"/>
      <c r="J67" s="282"/>
      <c r="K67" s="443"/>
      <c r="L67" s="480"/>
      <c r="M67" s="456"/>
      <c r="N67" s="508"/>
      <c r="O67" s="509"/>
      <c r="P67" s="516"/>
    </row>
    <row r="68" spans="1:16" outlineLevel="3" x14ac:dyDescent="0.25">
      <c r="A68" s="677" t="e">
        <f>IF(#REF!="","",LEFT(B68,FIND(".",B68,3)))</f>
        <v>#REF!</v>
      </c>
      <c r="B68" s="248" t="s">
        <v>1427</v>
      </c>
      <c r="C68" s="269" t="s">
        <v>1428</v>
      </c>
      <c r="D68" s="305"/>
      <c r="E68" s="282"/>
      <c r="F68" s="282"/>
      <c r="G68" s="282"/>
      <c r="H68" s="282"/>
      <c r="I68" s="282"/>
      <c r="J68" s="282"/>
      <c r="K68" s="443"/>
      <c r="L68" s="480"/>
      <c r="M68" s="456"/>
      <c r="N68" s="508"/>
      <c r="O68" s="509"/>
      <c r="P68" s="516"/>
    </row>
    <row r="69" spans="1:16" outlineLevel="3" x14ac:dyDescent="0.25">
      <c r="A69" s="677" t="e">
        <f>IF(#REF!="","",LEFT(B69,FIND(".",B69,3)))</f>
        <v>#REF!</v>
      </c>
      <c r="B69" s="248" t="s">
        <v>1429</v>
      </c>
      <c r="C69" s="269" t="s">
        <v>1430</v>
      </c>
      <c r="D69" s="305"/>
      <c r="E69" s="282"/>
      <c r="F69" s="282"/>
      <c r="G69" s="282"/>
      <c r="H69" s="282"/>
      <c r="I69" s="282"/>
      <c r="J69" s="282"/>
      <c r="K69" s="443"/>
      <c r="L69" s="480"/>
      <c r="M69" s="456"/>
      <c r="N69" s="508"/>
      <c r="O69" s="509"/>
      <c r="P69" s="516"/>
    </row>
    <row r="70" spans="1:16" outlineLevel="3" x14ac:dyDescent="0.25">
      <c r="A70" s="677" t="e">
        <f>IF(#REF!="","",LEFT(B70,FIND(".",B70,3)))</f>
        <v>#REF!</v>
      </c>
      <c r="B70" s="248" t="s">
        <v>1431</v>
      </c>
      <c r="C70" s="269" t="s">
        <v>1432</v>
      </c>
      <c r="D70" s="305"/>
      <c r="E70" s="282"/>
      <c r="F70" s="282"/>
      <c r="G70" s="282"/>
      <c r="H70" s="282"/>
      <c r="I70" s="282"/>
      <c r="J70" s="282"/>
      <c r="K70" s="443"/>
      <c r="L70" s="480"/>
      <c r="M70" s="456"/>
      <c r="N70" s="508"/>
      <c r="O70" s="509"/>
      <c r="P70" s="516"/>
    </row>
    <row r="71" spans="1:16" outlineLevel="3" x14ac:dyDescent="0.25">
      <c r="A71" s="677" t="e">
        <f>IF(#REF!="","",LEFT(B71,FIND(".",B71,3)))</f>
        <v>#REF!</v>
      </c>
      <c r="B71" s="248" t="s">
        <v>1433</v>
      </c>
      <c r="C71" s="269" t="s">
        <v>1434</v>
      </c>
      <c r="D71" s="305"/>
      <c r="E71" s="282"/>
      <c r="F71" s="282"/>
      <c r="G71" s="282"/>
      <c r="H71" s="282"/>
      <c r="I71" s="282"/>
      <c r="J71" s="282"/>
      <c r="K71" s="443"/>
      <c r="L71" s="480"/>
      <c r="M71" s="456"/>
      <c r="N71" s="508"/>
      <c r="O71" s="509"/>
      <c r="P71" s="516"/>
    </row>
    <row r="72" spans="1:16" outlineLevel="3" x14ac:dyDescent="0.25">
      <c r="A72" s="677" t="e">
        <f>IF(#REF!="","",LEFT(B72,FIND(".",B72,3)))</f>
        <v>#REF!</v>
      </c>
      <c r="B72" s="248" t="s">
        <v>1435</v>
      </c>
      <c r="C72" s="269" t="s">
        <v>1436</v>
      </c>
      <c r="D72" s="305"/>
      <c r="E72" s="282"/>
      <c r="F72" s="282"/>
      <c r="G72" s="282"/>
      <c r="H72" s="282"/>
      <c r="I72" s="282"/>
      <c r="J72" s="282"/>
      <c r="K72" s="443"/>
      <c r="L72" s="480"/>
      <c r="M72" s="456"/>
      <c r="N72" s="508"/>
      <c r="O72" s="509"/>
      <c r="P72" s="516"/>
    </row>
    <row r="73" spans="1:16" outlineLevel="3" x14ac:dyDescent="0.25">
      <c r="A73" s="677" t="e">
        <f>IF(#REF!="","",LEFT(B73,FIND(".",B73,3)))</f>
        <v>#REF!</v>
      </c>
      <c r="B73" s="248" t="s">
        <v>1437</v>
      </c>
      <c r="C73" s="269" t="s">
        <v>1438</v>
      </c>
      <c r="D73" s="305"/>
      <c r="E73" s="282"/>
      <c r="F73" s="282"/>
      <c r="G73" s="282"/>
      <c r="H73" s="282"/>
      <c r="I73" s="282"/>
      <c r="J73" s="282"/>
      <c r="K73" s="443"/>
      <c r="L73" s="480"/>
      <c r="M73" s="456"/>
      <c r="N73" s="508"/>
      <c r="O73" s="509"/>
      <c r="P73" s="516"/>
    </row>
    <row r="74" spans="1:16" outlineLevel="3" x14ac:dyDescent="0.25">
      <c r="A74" s="677" t="e">
        <f>IF(#REF!="","",LEFT(B74,FIND(".",B74,3)))</f>
        <v>#REF!</v>
      </c>
      <c r="B74" s="248" t="s">
        <v>1439</v>
      </c>
      <c r="C74" s="269" t="s">
        <v>1440</v>
      </c>
      <c r="D74" s="305"/>
      <c r="E74" s="282"/>
      <c r="F74" s="282"/>
      <c r="G74" s="282"/>
      <c r="H74" s="282"/>
      <c r="I74" s="282"/>
      <c r="J74" s="282"/>
      <c r="K74" s="443"/>
      <c r="L74" s="480"/>
      <c r="M74" s="456"/>
      <c r="N74" s="508"/>
      <c r="O74" s="509"/>
      <c r="P74" s="516"/>
    </row>
    <row r="75" spans="1:16" outlineLevel="3" x14ac:dyDescent="0.25">
      <c r="A75" s="677" t="e">
        <f>IF(#REF!="","",LEFT(B75,FIND(".",B75,3)))</f>
        <v>#REF!</v>
      </c>
      <c r="B75" s="248" t="s">
        <v>1441</v>
      </c>
      <c r="C75" s="269" t="s">
        <v>1442</v>
      </c>
      <c r="D75" s="305"/>
      <c r="E75" s="282"/>
      <c r="F75" s="282"/>
      <c r="G75" s="282"/>
      <c r="H75" s="282"/>
      <c r="I75" s="282"/>
      <c r="J75" s="282"/>
      <c r="K75" s="443"/>
      <c r="L75" s="480"/>
      <c r="M75" s="456"/>
      <c r="N75" s="508"/>
      <c r="O75" s="509"/>
      <c r="P75" s="516"/>
    </row>
    <row r="76" spans="1:16" outlineLevel="3" x14ac:dyDescent="0.25">
      <c r="A76" s="677" t="e">
        <f>IF(#REF!="","",LEFT(B76,FIND(".",B76,3)))</f>
        <v>#REF!</v>
      </c>
      <c r="B76" s="248" t="s">
        <v>1443</v>
      </c>
      <c r="C76" s="269" t="s">
        <v>1444</v>
      </c>
      <c r="D76" s="305"/>
      <c r="E76" s="282"/>
      <c r="F76" s="282"/>
      <c r="G76" s="282"/>
      <c r="H76" s="282"/>
      <c r="I76" s="282"/>
      <c r="J76" s="282"/>
      <c r="K76" s="443"/>
      <c r="L76" s="480"/>
      <c r="M76" s="456"/>
      <c r="N76" s="508"/>
      <c r="O76" s="509"/>
      <c r="P76" s="516"/>
    </row>
    <row r="77" spans="1:16" outlineLevel="3" x14ac:dyDescent="0.25">
      <c r="A77" s="677" t="e">
        <f>IF(#REF!="","",LEFT(B77,FIND(".",B77,3)))</f>
        <v>#REF!</v>
      </c>
      <c r="B77" s="248" t="s">
        <v>1445</v>
      </c>
      <c r="C77" s="269" t="s">
        <v>1446</v>
      </c>
      <c r="D77" s="305"/>
      <c r="E77" s="282"/>
      <c r="F77" s="282"/>
      <c r="G77" s="282"/>
      <c r="H77" s="282"/>
      <c r="I77" s="282"/>
      <c r="J77" s="282"/>
      <c r="K77" s="443"/>
      <c r="L77" s="480"/>
      <c r="M77" s="456"/>
      <c r="N77" s="508"/>
      <c r="O77" s="509"/>
      <c r="P77" s="516"/>
    </row>
    <row r="78" spans="1:16" outlineLevel="3" x14ac:dyDescent="0.25">
      <c r="A78" s="677" t="e">
        <f>IF(#REF!="","",LEFT(B78,FIND(".",B78,3)))</f>
        <v>#REF!</v>
      </c>
      <c r="B78" s="248" t="s">
        <v>1447</v>
      </c>
      <c r="C78" s="269" t="s">
        <v>1448</v>
      </c>
      <c r="D78" s="305"/>
      <c r="E78" s="282"/>
      <c r="F78" s="282"/>
      <c r="G78" s="282"/>
      <c r="H78" s="282"/>
      <c r="I78" s="282"/>
      <c r="J78" s="282"/>
      <c r="K78" s="443"/>
      <c r="L78" s="480"/>
      <c r="M78" s="456"/>
      <c r="N78" s="508"/>
      <c r="O78" s="509"/>
      <c r="P78" s="516"/>
    </row>
    <row r="79" spans="1:16" outlineLevel="3" x14ac:dyDescent="0.25">
      <c r="A79" s="677" t="e">
        <f>IF(#REF!="","",LEFT(B79,FIND(".",B79,3)))</f>
        <v>#REF!</v>
      </c>
      <c r="B79" s="248" t="s">
        <v>1449</v>
      </c>
      <c r="C79" s="269" t="s">
        <v>1450</v>
      </c>
      <c r="D79" s="305"/>
      <c r="E79" s="282"/>
      <c r="F79" s="282"/>
      <c r="G79" s="282"/>
      <c r="H79" s="282"/>
      <c r="I79" s="282"/>
      <c r="J79" s="282"/>
      <c r="K79" s="443"/>
      <c r="L79" s="480"/>
      <c r="M79" s="456"/>
      <c r="N79" s="508"/>
      <c r="O79" s="509"/>
      <c r="P79" s="516"/>
    </row>
    <row r="80" spans="1:16" outlineLevel="3" x14ac:dyDescent="0.25">
      <c r="A80" s="677" t="e">
        <f>IF(#REF!="","",LEFT(B80,FIND(".",B80,3)))</f>
        <v>#REF!</v>
      </c>
      <c r="B80" s="248" t="s">
        <v>1451</v>
      </c>
      <c r="C80" s="269" t="s">
        <v>1452</v>
      </c>
      <c r="D80" s="305"/>
      <c r="E80" s="282"/>
      <c r="F80" s="282"/>
      <c r="G80" s="282"/>
      <c r="H80" s="282"/>
      <c r="I80" s="282"/>
      <c r="J80" s="282"/>
      <c r="K80" s="443"/>
      <c r="L80" s="480"/>
      <c r="M80" s="456"/>
      <c r="N80" s="508"/>
      <c r="O80" s="509"/>
      <c r="P80" s="516"/>
    </row>
    <row r="81" spans="1:16" outlineLevel="3" x14ac:dyDescent="0.25">
      <c r="A81" s="677" t="e">
        <f>IF(#REF!="","",LEFT(B81,FIND(".",B81,3)))</f>
        <v>#REF!</v>
      </c>
      <c r="B81" s="248" t="s">
        <v>1453</v>
      </c>
      <c r="C81" s="269" t="s">
        <v>1454</v>
      </c>
      <c r="D81" s="305"/>
      <c r="E81" s="282"/>
      <c r="F81" s="282"/>
      <c r="G81" s="282"/>
      <c r="H81" s="282"/>
      <c r="I81" s="282"/>
      <c r="J81" s="282"/>
      <c r="K81" s="443"/>
      <c r="L81" s="480"/>
      <c r="M81" s="456"/>
      <c r="N81" s="508"/>
      <c r="O81" s="509"/>
      <c r="P81" s="516"/>
    </row>
    <row r="82" spans="1:16" outlineLevel="3" x14ac:dyDescent="0.25">
      <c r="A82" s="677" t="e">
        <f>IF(#REF!="","",LEFT(B82,FIND(".",B82,3)))</f>
        <v>#REF!</v>
      </c>
      <c r="B82" s="248" t="s">
        <v>1455</v>
      </c>
      <c r="C82" s="269" t="s">
        <v>1456</v>
      </c>
      <c r="D82" s="305"/>
      <c r="E82" s="282"/>
      <c r="F82" s="282"/>
      <c r="G82" s="282"/>
      <c r="H82" s="282"/>
      <c r="I82" s="282"/>
      <c r="J82" s="282"/>
      <c r="K82" s="443"/>
      <c r="L82" s="480"/>
      <c r="M82" s="456"/>
      <c r="N82" s="508"/>
      <c r="O82" s="509"/>
      <c r="P82" s="516"/>
    </row>
    <row r="83" spans="1:16" outlineLevel="3" x14ac:dyDescent="0.25">
      <c r="A83" s="677" t="e">
        <f>IF(#REF!="","",LEFT(B83,FIND(".",B83,3)))</f>
        <v>#REF!</v>
      </c>
      <c r="B83" s="248" t="s">
        <v>1457</v>
      </c>
      <c r="C83" s="269" t="s">
        <v>1458</v>
      </c>
      <c r="D83" s="305"/>
      <c r="E83" s="282"/>
      <c r="F83" s="282"/>
      <c r="G83" s="282"/>
      <c r="H83" s="282"/>
      <c r="I83" s="282"/>
      <c r="J83" s="282"/>
      <c r="K83" s="443"/>
      <c r="L83" s="480"/>
      <c r="M83" s="456"/>
      <c r="N83" s="508"/>
      <c r="O83" s="509"/>
      <c r="P83" s="516"/>
    </row>
    <row r="84" spans="1:16" outlineLevel="3" x14ac:dyDescent="0.25">
      <c r="A84" s="677" t="e">
        <f>IF(#REF!="","",LEFT(B84,FIND(".",B84,3)))</f>
        <v>#REF!</v>
      </c>
      <c r="B84" s="248" t="s">
        <v>1459</v>
      </c>
      <c r="C84" s="269" t="s">
        <v>1460</v>
      </c>
      <c r="D84" s="305"/>
      <c r="E84" s="282"/>
      <c r="F84" s="282"/>
      <c r="G84" s="282"/>
      <c r="H84" s="282"/>
      <c r="I84" s="282"/>
      <c r="J84" s="282"/>
      <c r="K84" s="443"/>
      <c r="L84" s="480"/>
      <c r="M84" s="456"/>
      <c r="N84" s="508"/>
      <c r="O84" s="509"/>
      <c r="P84" s="516"/>
    </row>
    <row r="85" spans="1:16" outlineLevel="3" x14ac:dyDescent="0.25">
      <c r="A85" s="677" t="e">
        <f>IF(#REF!="","",LEFT(B85,FIND(".",B85,3)))</f>
        <v>#REF!</v>
      </c>
      <c r="B85" s="248" t="s">
        <v>1461</v>
      </c>
      <c r="C85" s="269" t="s">
        <v>1462</v>
      </c>
      <c r="D85" s="305"/>
      <c r="E85" s="282"/>
      <c r="F85" s="282"/>
      <c r="G85" s="282"/>
      <c r="H85" s="282"/>
      <c r="I85" s="282"/>
      <c r="J85" s="282"/>
      <c r="K85" s="443"/>
      <c r="L85" s="480"/>
      <c r="M85" s="456"/>
      <c r="N85" s="508"/>
      <c r="O85" s="509"/>
      <c r="P85" s="516"/>
    </row>
    <row r="86" spans="1:16" outlineLevel="3" x14ac:dyDescent="0.25">
      <c r="A86" s="677" t="e">
        <f>IF(#REF!="","",LEFT(B86,FIND(".",B86,3)))</f>
        <v>#REF!</v>
      </c>
      <c r="B86" s="248" t="s">
        <v>1463</v>
      </c>
      <c r="C86" s="269" t="s">
        <v>1464</v>
      </c>
      <c r="D86" s="305"/>
      <c r="E86" s="282"/>
      <c r="F86" s="282"/>
      <c r="G86" s="282"/>
      <c r="H86" s="282"/>
      <c r="I86" s="282"/>
      <c r="J86" s="282"/>
      <c r="K86" s="443"/>
      <c r="L86" s="480"/>
      <c r="M86" s="456"/>
      <c r="N86" s="508"/>
      <c r="O86" s="509"/>
      <c r="P86" s="516"/>
    </row>
    <row r="87" spans="1:16" outlineLevel="3" x14ac:dyDescent="0.25">
      <c r="A87" s="677" t="e">
        <f>IF(#REF!="","",LEFT(B87,FIND(".",B87,3)))</f>
        <v>#REF!</v>
      </c>
      <c r="B87" s="248" t="s">
        <v>1465</v>
      </c>
      <c r="C87" s="269" t="s">
        <v>1466</v>
      </c>
      <c r="D87" s="305"/>
      <c r="E87" s="282"/>
      <c r="F87" s="282"/>
      <c r="G87" s="282"/>
      <c r="H87" s="282"/>
      <c r="I87" s="282"/>
      <c r="J87" s="282"/>
      <c r="K87" s="443"/>
      <c r="L87" s="480"/>
      <c r="M87" s="456"/>
      <c r="N87" s="508"/>
      <c r="O87" s="509"/>
      <c r="P87" s="516"/>
    </row>
    <row r="88" spans="1:16" outlineLevel="3" x14ac:dyDescent="0.25">
      <c r="A88" s="677" t="e">
        <f>IF(#REF!="","",LEFT(B88,FIND(".",B88,3)))</f>
        <v>#REF!</v>
      </c>
      <c r="B88" s="248" t="s">
        <v>1467</v>
      </c>
      <c r="C88" s="269" t="s">
        <v>1468</v>
      </c>
      <c r="D88" s="305"/>
      <c r="E88" s="282"/>
      <c r="F88" s="282"/>
      <c r="G88" s="282"/>
      <c r="H88" s="282"/>
      <c r="I88" s="282"/>
      <c r="J88" s="282"/>
      <c r="K88" s="443"/>
      <c r="L88" s="480"/>
      <c r="M88" s="456"/>
      <c r="N88" s="508"/>
      <c r="O88" s="509"/>
      <c r="P88" s="516"/>
    </row>
    <row r="89" spans="1:16" outlineLevel="3" x14ac:dyDescent="0.25">
      <c r="A89" s="677" t="e">
        <f>IF(#REF!="","",LEFT(B89,FIND(".",B89,3)))</f>
        <v>#REF!</v>
      </c>
      <c r="B89" s="248" t="s">
        <v>1469</v>
      </c>
      <c r="C89" s="269" t="s">
        <v>1470</v>
      </c>
      <c r="D89" s="305"/>
      <c r="E89" s="282"/>
      <c r="F89" s="282"/>
      <c r="G89" s="282"/>
      <c r="H89" s="282"/>
      <c r="I89" s="282"/>
      <c r="J89" s="282"/>
      <c r="K89" s="443"/>
      <c r="L89" s="480"/>
      <c r="M89" s="456"/>
      <c r="N89" s="508"/>
      <c r="O89" s="509"/>
      <c r="P89" s="516"/>
    </row>
    <row r="90" spans="1:16" outlineLevel="3" x14ac:dyDescent="0.25">
      <c r="A90" s="677" t="e">
        <f>IF(#REF!="","",LEFT(B90,FIND(".",B90,3)))</f>
        <v>#REF!</v>
      </c>
      <c r="B90" s="248" t="s">
        <v>1471</v>
      </c>
      <c r="C90" s="269" t="s">
        <v>1472</v>
      </c>
      <c r="D90" s="305"/>
      <c r="E90" s="282"/>
      <c r="F90" s="282"/>
      <c r="G90" s="282"/>
      <c r="H90" s="282"/>
      <c r="I90" s="282"/>
      <c r="J90" s="282"/>
      <c r="K90" s="443"/>
      <c r="L90" s="480"/>
      <c r="M90" s="456"/>
      <c r="N90" s="508"/>
      <c r="O90" s="509"/>
      <c r="P90" s="516"/>
    </row>
    <row r="91" spans="1:16" outlineLevel="3" x14ac:dyDescent="0.25">
      <c r="A91" s="677" t="e">
        <f>IF(#REF!="","",LEFT(B91,FIND(".",B91,3)))</f>
        <v>#REF!</v>
      </c>
      <c r="B91" s="248" t="s">
        <v>1473</v>
      </c>
      <c r="C91" s="269" t="s">
        <v>1474</v>
      </c>
      <c r="D91" s="305"/>
      <c r="E91" s="282"/>
      <c r="F91" s="282"/>
      <c r="G91" s="282"/>
      <c r="H91" s="282"/>
      <c r="I91" s="282"/>
      <c r="J91" s="282"/>
      <c r="K91" s="443"/>
      <c r="L91" s="480"/>
      <c r="M91" s="456"/>
      <c r="N91" s="508"/>
      <c r="O91" s="509"/>
      <c r="P91" s="516"/>
    </row>
    <row r="92" spans="1:16" outlineLevel="3" x14ac:dyDescent="0.25">
      <c r="A92" s="677" t="e">
        <f>IF(#REF!="","",LEFT(B92,FIND(".",B92,3)))</f>
        <v>#REF!</v>
      </c>
      <c r="B92" s="248" t="s">
        <v>1475</v>
      </c>
      <c r="C92" s="269" t="s">
        <v>1476</v>
      </c>
      <c r="D92" s="305"/>
      <c r="E92" s="282"/>
      <c r="F92" s="282"/>
      <c r="G92" s="282"/>
      <c r="H92" s="282"/>
      <c r="I92" s="282"/>
      <c r="J92" s="282"/>
      <c r="K92" s="443"/>
      <c r="L92" s="480"/>
      <c r="M92" s="456"/>
      <c r="N92" s="508"/>
      <c r="O92" s="509"/>
      <c r="P92" s="516"/>
    </row>
    <row r="93" spans="1:16" outlineLevel="3" x14ac:dyDescent="0.25">
      <c r="A93" s="677" t="e">
        <f>IF(#REF!="","",LEFT(B93,FIND(".",B93,3)))</f>
        <v>#REF!</v>
      </c>
      <c r="B93" s="248" t="s">
        <v>1477</v>
      </c>
      <c r="C93" s="269" t="s">
        <v>1478</v>
      </c>
      <c r="D93" s="305"/>
      <c r="E93" s="282"/>
      <c r="F93" s="282"/>
      <c r="G93" s="282"/>
      <c r="H93" s="282"/>
      <c r="I93" s="282"/>
      <c r="J93" s="282"/>
      <c r="K93" s="443"/>
      <c r="L93" s="480"/>
      <c r="M93" s="456"/>
      <c r="N93" s="508"/>
      <c r="O93" s="509"/>
      <c r="P93" s="516"/>
    </row>
    <row r="94" spans="1:16" outlineLevel="3" x14ac:dyDescent="0.25">
      <c r="A94" s="677" t="e">
        <f>IF(#REF!="","",LEFT(B94,FIND(".",B94,3)))</f>
        <v>#REF!</v>
      </c>
      <c r="B94" s="248" t="s">
        <v>1479</v>
      </c>
      <c r="C94" s="269" t="s">
        <v>1480</v>
      </c>
      <c r="D94" s="305"/>
      <c r="E94" s="282"/>
      <c r="F94" s="282"/>
      <c r="G94" s="282"/>
      <c r="H94" s="282"/>
      <c r="I94" s="282"/>
      <c r="J94" s="282"/>
      <c r="K94" s="443"/>
      <c r="L94" s="480"/>
      <c r="M94" s="456"/>
      <c r="N94" s="508"/>
      <c r="O94" s="509"/>
      <c r="P94" s="516"/>
    </row>
    <row r="95" spans="1:16" outlineLevel="3" x14ac:dyDescent="0.25">
      <c r="A95" s="677" t="e">
        <f>IF(#REF!="","",LEFT(B95,FIND(".",B95,3)))</f>
        <v>#REF!</v>
      </c>
      <c r="B95" s="248" t="s">
        <v>1481</v>
      </c>
      <c r="C95" s="269" t="s">
        <v>1482</v>
      </c>
      <c r="D95" s="305"/>
      <c r="E95" s="282"/>
      <c r="F95" s="282"/>
      <c r="G95" s="282"/>
      <c r="H95" s="282"/>
      <c r="I95" s="282"/>
      <c r="J95" s="282"/>
      <c r="K95" s="443"/>
      <c r="L95" s="480"/>
      <c r="M95" s="456"/>
      <c r="N95" s="508"/>
      <c r="O95" s="509"/>
      <c r="P95" s="516"/>
    </row>
    <row r="96" spans="1:16" outlineLevel="3" x14ac:dyDescent="0.25">
      <c r="A96" s="677" t="e">
        <f>IF(#REF!="","",LEFT(B96,FIND(".",B96,3)))</f>
        <v>#REF!</v>
      </c>
      <c r="B96" s="248" t="s">
        <v>1483</v>
      </c>
      <c r="C96" s="269" t="s">
        <v>1484</v>
      </c>
      <c r="D96" s="305"/>
      <c r="E96" s="282"/>
      <c r="F96" s="282"/>
      <c r="G96" s="282"/>
      <c r="H96" s="282"/>
      <c r="I96" s="282"/>
      <c r="J96" s="282"/>
      <c r="K96" s="443"/>
      <c r="L96" s="480"/>
      <c r="M96" s="456"/>
      <c r="N96" s="508"/>
      <c r="O96" s="509"/>
      <c r="P96" s="516"/>
    </row>
    <row r="97" spans="1:16" ht="25.5" outlineLevel="3" x14ac:dyDescent="0.25">
      <c r="A97" s="677" t="e">
        <f>IF(#REF!="","",LEFT(B97,FIND(".",B97,3)))</f>
        <v>#REF!</v>
      </c>
      <c r="B97" s="248" t="s">
        <v>1485</v>
      </c>
      <c r="C97" s="269" t="s">
        <v>1486</v>
      </c>
      <c r="D97" s="305"/>
      <c r="E97" s="282"/>
      <c r="F97" s="282"/>
      <c r="G97" s="282"/>
      <c r="H97" s="282"/>
      <c r="I97" s="282"/>
      <c r="J97" s="282"/>
      <c r="K97" s="443"/>
      <c r="L97" s="480"/>
      <c r="M97" s="456"/>
      <c r="N97" s="508"/>
      <c r="O97" s="509"/>
      <c r="P97" s="516"/>
    </row>
    <row r="98" spans="1:16" outlineLevel="3" x14ac:dyDescent="0.25">
      <c r="A98" s="677" t="e">
        <f>IF(#REF!="","",LEFT(B98,FIND(".",B98,3)))</f>
        <v>#REF!</v>
      </c>
      <c r="B98" s="248" t="s">
        <v>1487</v>
      </c>
      <c r="C98" s="269" t="s">
        <v>1488</v>
      </c>
      <c r="D98" s="305"/>
      <c r="E98" s="282"/>
      <c r="F98" s="282"/>
      <c r="G98" s="282"/>
      <c r="H98" s="282"/>
      <c r="I98" s="282"/>
      <c r="J98" s="282"/>
      <c r="K98" s="443"/>
      <c r="L98" s="480"/>
      <c r="M98" s="456"/>
      <c r="N98" s="508"/>
      <c r="O98" s="509"/>
      <c r="P98" s="516"/>
    </row>
    <row r="99" spans="1:16" outlineLevel="3" x14ac:dyDescent="0.25">
      <c r="A99" s="677" t="e">
        <f>IF(#REF!="","",LEFT(B99,FIND(".",B99,3)))</f>
        <v>#REF!</v>
      </c>
      <c r="B99" s="248" t="s">
        <v>1489</v>
      </c>
      <c r="C99" s="269" t="s">
        <v>1490</v>
      </c>
      <c r="D99" s="305"/>
      <c r="E99" s="282"/>
      <c r="F99" s="282"/>
      <c r="G99" s="282"/>
      <c r="H99" s="282"/>
      <c r="I99" s="282"/>
      <c r="J99" s="282"/>
      <c r="K99" s="443"/>
      <c r="L99" s="480"/>
      <c r="M99" s="456"/>
      <c r="N99" s="508"/>
      <c r="O99" s="509"/>
      <c r="P99" s="516"/>
    </row>
    <row r="100" spans="1:16" outlineLevel="1" x14ac:dyDescent="0.25">
      <c r="A100" s="678"/>
      <c r="B100" s="243" t="s">
        <v>92</v>
      </c>
      <c r="C100" s="318" t="s">
        <v>1491</v>
      </c>
      <c r="D100" s="302"/>
      <c r="E100" s="302"/>
      <c r="F100" s="303"/>
      <c r="G100" s="303"/>
      <c r="H100" s="303"/>
      <c r="I100" s="303"/>
      <c r="J100" s="303"/>
      <c r="K100" s="303"/>
      <c r="L100" s="446"/>
      <c r="M100" s="458"/>
      <c r="N100" s="519"/>
      <c r="O100" s="519"/>
      <c r="P100" s="520"/>
    </row>
    <row r="101" spans="1:16" outlineLevel="3" x14ac:dyDescent="0.25">
      <c r="A101" s="677" t="e">
        <f>IF(#REF!="","",LEFT(B101,FIND(".",B101,3)))</f>
        <v>#REF!</v>
      </c>
      <c r="B101" s="306" t="s">
        <v>1492</v>
      </c>
      <c r="C101" s="345" t="s">
        <v>1493</v>
      </c>
      <c r="D101" s="307"/>
      <c r="E101" s="308"/>
      <c r="F101" s="308"/>
      <c r="G101" s="308"/>
      <c r="H101" s="308"/>
      <c r="I101" s="308"/>
      <c r="J101" s="308"/>
      <c r="K101" s="572"/>
      <c r="L101" s="478"/>
      <c r="M101" s="459"/>
      <c r="N101" s="506"/>
      <c r="O101" s="507"/>
      <c r="P101" s="515"/>
    </row>
    <row r="102" spans="1:16" outlineLevel="3" x14ac:dyDescent="0.25">
      <c r="A102" s="677" t="e">
        <f>IF(#REF!="","",LEFT(B102,FIND(".",B102,3)))</f>
        <v>#REF!</v>
      </c>
      <c r="B102" s="248" t="s">
        <v>1494</v>
      </c>
      <c r="C102" s="269" t="s">
        <v>1495</v>
      </c>
      <c r="D102" s="305"/>
      <c r="E102" s="282"/>
      <c r="F102" s="282"/>
      <c r="G102" s="282"/>
      <c r="H102" s="282"/>
      <c r="I102" s="282"/>
      <c r="J102" s="282"/>
      <c r="K102" s="443"/>
      <c r="L102" s="480"/>
      <c r="M102" s="456"/>
      <c r="N102" s="508"/>
      <c r="O102" s="509"/>
      <c r="P102" s="516"/>
    </row>
    <row r="103" spans="1:16" outlineLevel="3" x14ac:dyDescent="0.25">
      <c r="A103" s="677" t="e">
        <f>IF(#REF!="","",LEFT(B103,FIND(".",B103,3)))</f>
        <v>#REF!</v>
      </c>
      <c r="B103" s="248" t="s">
        <v>1496</v>
      </c>
      <c r="C103" s="269" t="s">
        <v>1497</v>
      </c>
      <c r="D103" s="305"/>
      <c r="E103" s="282"/>
      <c r="F103" s="282"/>
      <c r="G103" s="282"/>
      <c r="H103" s="282"/>
      <c r="I103" s="282"/>
      <c r="J103" s="282"/>
      <c r="K103" s="443"/>
      <c r="L103" s="480"/>
      <c r="M103" s="456"/>
      <c r="N103" s="508"/>
      <c r="O103" s="509"/>
      <c r="P103" s="516"/>
    </row>
    <row r="104" spans="1:16" outlineLevel="3" x14ac:dyDescent="0.25">
      <c r="A104" s="677" t="e">
        <f>IF(#REF!="","",LEFT(B104,FIND(".",B104,3)))</f>
        <v>#REF!</v>
      </c>
      <c r="B104" s="248" t="s">
        <v>1498</v>
      </c>
      <c r="C104" s="269" t="s">
        <v>1499</v>
      </c>
      <c r="D104" s="305"/>
      <c r="E104" s="282"/>
      <c r="F104" s="282"/>
      <c r="G104" s="282"/>
      <c r="H104" s="282"/>
      <c r="I104" s="282"/>
      <c r="J104" s="282"/>
      <c r="K104" s="443"/>
      <c r="L104" s="480"/>
      <c r="M104" s="456"/>
      <c r="N104" s="508"/>
      <c r="O104" s="509"/>
      <c r="P104" s="516"/>
    </row>
    <row r="105" spans="1:16" outlineLevel="3" x14ac:dyDescent="0.25">
      <c r="A105" s="677" t="e">
        <f>IF(#REF!="","",LEFT(B105,FIND(".",B105,3)))</f>
        <v>#REF!</v>
      </c>
      <c r="B105" s="248" t="s">
        <v>1500</v>
      </c>
      <c r="C105" s="269" t="s">
        <v>1501</v>
      </c>
      <c r="D105" s="305"/>
      <c r="E105" s="282"/>
      <c r="F105" s="282"/>
      <c r="G105" s="282"/>
      <c r="H105" s="282"/>
      <c r="I105" s="282"/>
      <c r="J105" s="282"/>
      <c r="K105" s="443"/>
      <c r="L105" s="480"/>
      <c r="M105" s="456"/>
      <c r="N105" s="508"/>
      <c r="O105" s="509"/>
      <c r="P105" s="516"/>
    </row>
    <row r="106" spans="1:16" outlineLevel="3" x14ac:dyDescent="0.25">
      <c r="A106" s="677" t="e">
        <f>IF(#REF!="","",LEFT(B106,FIND(".",B106,3)))</f>
        <v>#REF!</v>
      </c>
      <c r="B106" s="248" t="s">
        <v>1502</v>
      </c>
      <c r="C106" s="269" t="s">
        <v>1503</v>
      </c>
      <c r="D106" s="305"/>
      <c r="E106" s="282"/>
      <c r="F106" s="282"/>
      <c r="G106" s="282"/>
      <c r="H106" s="282"/>
      <c r="I106" s="282"/>
      <c r="J106" s="282"/>
      <c r="K106" s="443"/>
      <c r="L106" s="480"/>
      <c r="M106" s="456"/>
      <c r="N106" s="508"/>
      <c r="O106" s="509"/>
      <c r="P106" s="516"/>
    </row>
    <row r="107" spans="1:16" outlineLevel="1" x14ac:dyDescent="0.25">
      <c r="A107" s="678"/>
      <c r="B107" s="243" t="s">
        <v>94</v>
      </c>
      <c r="C107" s="318" t="s">
        <v>1504</v>
      </c>
      <c r="D107" s="302"/>
      <c r="E107" s="302"/>
      <c r="F107" s="303"/>
      <c r="G107" s="303"/>
      <c r="H107" s="303"/>
      <c r="I107" s="303"/>
      <c r="J107" s="303"/>
      <c r="K107" s="303"/>
      <c r="L107" s="446"/>
      <c r="M107" s="458"/>
      <c r="N107" s="519"/>
      <c r="O107" s="519"/>
      <c r="P107" s="520"/>
    </row>
    <row r="108" spans="1:16" outlineLevel="3" x14ac:dyDescent="0.25">
      <c r="A108" s="677" t="e">
        <f>IF(#REF!="","",LEFT(B108,FIND(".",B108,3)))</f>
        <v>#REF!</v>
      </c>
      <c r="B108" s="306" t="s">
        <v>1505</v>
      </c>
      <c r="C108" s="345" t="s">
        <v>1369</v>
      </c>
      <c r="D108" s="307"/>
      <c r="E108" s="308"/>
      <c r="F108" s="308"/>
      <c r="G108" s="308"/>
      <c r="H108" s="308"/>
      <c r="I108" s="308"/>
      <c r="J108" s="308"/>
      <c r="K108" s="572"/>
      <c r="L108" s="478"/>
      <c r="M108" s="459"/>
      <c r="N108" s="506"/>
      <c r="O108" s="507"/>
      <c r="P108" s="515"/>
    </row>
    <row r="109" spans="1:16" outlineLevel="3" x14ac:dyDescent="0.25">
      <c r="A109" s="677" t="e">
        <f>IF(#REF!="","",LEFT(B109,FIND(".",B109,3)))</f>
        <v>#REF!</v>
      </c>
      <c r="B109" s="248" t="s">
        <v>1506</v>
      </c>
      <c r="C109" s="269" t="s">
        <v>1329</v>
      </c>
      <c r="D109" s="305"/>
      <c r="E109" s="282"/>
      <c r="F109" s="282"/>
      <c r="G109" s="282"/>
      <c r="H109" s="282"/>
      <c r="I109" s="282"/>
      <c r="J109" s="282"/>
      <c r="K109" s="443"/>
      <c r="L109" s="480"/>
      <c r="M109" s="456"/>
      <c r="N109" s="508"/>
      <c r="O109" s="509"/>
      <c r="P109" s="516"/>
    </row>
    <row r="110" spans="1:16" outlineLevel="3" x14ac:dyDescent="0.25">
      <c r="A110" s="677" t="e">
        <f>IF(#REF!="","",LEFT(B110,FIND(".",B110,3)))</f>
        <v>#REF!</v>
      </c>
      <c r="B110" s="248" t="s">
        <v>1507</v>
      </c>
      <c r="C110" s="269" t="s">
        <v>1331</v>
      </c>
      <c r="D110" s="305"/>
      <c r="E110" s="282"/>
      <c r="F110" s="282"/>
      <c r="G110" s="282"/>
      <c r="H110" s="282"/>
      <c r="I110" s="282"/>
      <c r="J110" s="282"/>
      <c r="K110" s="443"/>
      <c r="L110" s="480"/>
      <c r="M110" s="456"/>
      <c r="N110" s="508"/>
      <c r="O110" s="509"/>
      <c r="P110" s="516"/>
    </row>
    <row r="111" spans="1:16" outlineLevel="3" x14ac:dyDescent="0.25">
      <c r="A111" s="677" t="e">
        <f>IF(#REF!="","",LEFT(B111,FIND(".",B111,3)))</f>
        <v>#REF!</v>
      </c>
      <c r="B111" s="248" t="s">
        <v>1508</v>
      </c>
      <c r="C111" s="269" t="s">
        <v>829</v>
      </c>
      <c r="D111" s="305"/>
      <c r="E111" s="282"/>
      <c r="F111" s="282"/>
      <c r="G111" s="282"/>
      <c r="H111" s="282"/>
      <c r="I111" s="282"/>
      <c r="J111" s="282"/>
      <c r="K111" s="443"/>
      <c r="L111" s="480"/>
      <c r="M111" s="456"/>
      <c r="N111" s="508"/>
      <c r="O111" s="509"/>
      <c r="P111" s="516"/>
    </row>
    <row r="112" spans="1:16" outlineLevel="3" x14ac:dyDescent="0.25">
      <c r="A112" s="677" t="e">
        <f>IF(#REF!="","",LEFT(B112,FIND(".",B112,3)))</f>
        <v>#REF!</v>
      </c>
      <c r="B112" s="248" t="s">
        <v>1509</v>
      </c>
      <c r="C112" s="269" t="s">
        <v>1510</v>
      </c>
      <c r="D112" s="305"/>
      <c r="E112" s="282"/>
      <c r="F112" s="282"/>
      <c r="G112" s="282"/>
      <c r="H112" s="282"/>
      <c r="I112" s="282"/>
      <c r="J112" s="282"/>
      <c r="K112" s="443"/>
      <c r="L112" s="480"/>
      <c r="M112" s="456"/>
      <c r="N112" s="508"/>
      <c r="O112" s="509"/>
      <c r="P112" s="516"/>
    </row>
    <row r="113" spans="1:16" outlineLevel="3" x14ac:dyDescent="0.25">
      <c r="A113" s="677" t="e">
        <f>IF(#REF!="","",LEFT(B113,FIND(".",B113,3)))</f>
        <v>#REF!</v>
      </c>
      <c r="B113" s="248" t="s">
        <v>1511</v>
      </c>
      <c r="C113" s="269" t="s">
        <v>1334</v>
      </c>
      <c r="D113" s="305"/>
      <c r="E113" s="282"/>
      <c r="F113" s="282"/>
      <c r="G113" s="282"/>
      <c r="H113" s="282"/>
      <c r="I113" s="282"/>
      <c r="J113" s="282"/>
      <c r="K113" s="443"/>
      <c r="L113" s="480"/>
      <c r="M113" s="456"/>
      <c r="N113" s="508"/>
      <c r="O113" s="509"/>
      <c r="P113" s="516"/>
    </row>
    <row r="114" spans="1:16" outlineLevel="3" x14ac:dyDescent="0.25">
      <c r="A114" s="677" t="e">
        <f>IF(#REF!="","",LEFT(B114,FIND(".",B114,3)))</f>
        <v>#REF!</v>
      </c>
      <c r="B114" s="248" t="s">
        <v>1512</v>
      </c>
      <c r="C114" s="269" t="s">
        <v>1336</v>
      </c>
      <c r="D114" s="305"/>
      <c r="E114" s="282"/>
      <c r="F114" s="282"/>
      <c r="G114" s="282"/>
      <c r="H114" s="282"/>
      <c r="I114" s="282"/>
      <c r="J114" s="282"/>
      <c r="K114" s="443"/>
      <c r="L114" s="480"/>
      <c r="M114" s="456"/>
      <c r="N114" s="508"/>
      <c r="O114" s="509"/>
      <c r="P114" s="516"/>
    </row>
    <row r="115" spans="1:16" outlineLevel="3" x14ac:dyDescent="0.25">
      <c r="A115" s="677" t="e">
        <f>IF(#REF!="","",LEFT(B115,FIND(".",B115,3)))</f>
        <v>#REF!</v>
      </c>
      <c r="B115" s="248" t="s">
        <v>1513</v>
      </c>
      <c r="C115" s="269" t="s">
        <v>1378</v>
      </c>
      <c r="D115" s="305"/>
      <c r="E115" s="282"/>
      <c r="F115" s="282"/>
      <c r="G115" s="282"/>
      <c r="H115" s="282"/>
      <c r="I115" s="282"/>
      <c r="J115" s="282"/>
      <c r="K115" s="443"/>
      <c r="L115" s="480"/>
      <c r="M115" s="456"/>
      <c r="N115" s="508"/>
      <c r="O115" s="509"/>
      <c r="P115" s="516"/>
    </row>
    <row r="116" spans="1:16" outlineLevel="3" x14ac:dyDescent="0.25">
      <c r="A116" s="677" t="e">
        <f>IF(#REF!="","",LEFT(B116,FIND(".",B116,3)))</f>
        <v>#REF!</v>
      </c>
      <c r="B116" s="248" t="s">
        <v>1514</v>
      </c>
      <c r="C116" s="269" t="s">
        <v>1338</v>
      </c>
      <c r="D116" s="305"/>
      <c r="E116" s="282"/>
      <c r="F116" s="282"/>
      <c r="G116" s="282"/>
      <c r="H116" s="282"/>
      <c r="I116" s="282"/>
      <c r="J116" s="282"/>
      <c r="K116" s="443"/>
      <c r="L116" s="480"/>
      <c r="M116" s="456"/>
      <c r="N116" s="508"/>
      <c r="O116" s="509"/>
      <c r="P116" s="516"/>
    </row>
    <row r="117" spans="1:16" outlineLevel="3" x14ac:dyDescent="0.25">
      <c r="A117" s="677" t="e">
        <f>IF(#REF!="","",LEFT(B117,FIND(".",B117,3)))</f>
        <v>#REF!</v>
      </c>
      <c r="B117" s="248" t="s">
        <v>1515</v>
      </c>
      <c r="C117" s="269" t="s">
        <v>1381</v>
      </c>
      <c r="D117" s="305"/>
      <c r="E117" s="282"/>
      <c r="F117" s="282"/>
      <c r="G117" s="282"/>
      <c r="H117" s="282"/>
      <c r="I117" s="282"/>
      <c r="J117" s="282"/>
      <c r="K117" s="443"/>
      <c r="L117" s="480"/>
      <c r="M117" s="456"/>
      <c r="N117" s="508"/>
      <c r="O117" s="509"/>
      <c r="P117" s="516"/>
    </row>
    <row r="118" spans="1:16" outlineLevel="3" x14ac:dyDescent="0.25">
      <c r="A118" s="677" t="e">
        <f>IF(#REF!="","",LEFT(B118,FIND(".",B118,3)))</f>
        <v>#REF!</v>
      </c>
      <c r="B118" s="248" t="s">
        <v>1516</v>
      </c>
      <c r="C118" s="269" t="s">
        <v>1383</v>
      </c>
      <c r="D118" s="305"/>
      <c r="E118" s="282"/>
      <c r="F118" s="282"/>
      <c r="G118" s="282"/>
      <c r="H118" s="282"/>
      <c r="I118" s="282"/>
      <c r="J118" s="282"/>
      <c r="K118" s="443"/>
      <c r="L118" s="480"/>
      <c r="M118" s="456"/>
      <c r="N118" s="508"/>
      <c r="O118" s="509"/>
      <c r="P118" s="516"/>
    </row>
    <row r="119" spans="1:16" outlineLevel="3" x14ac:dyDescent="0.25">
      <c r="A119" s="677" t="e">
        <f>IF(#REF!="","",LEFT(B119,FIND(".",B119,3)))</f>
        <v>#REF!</v>
      </c>
      <c r="B119" s="248" t="s">
        <v>1517</v>
      </c>
      <c r="C119" s="269" t="s">
        <v>1360</v>
      </c>
      <c r="D119" s="305"/>
      <c r="E119" s="282"/>
      <c r="F119" s="282"/>
      <c r="G119" s="282"/>
      <c r="H119" s="282"/>
      <c r="I119" s="282"/>
      <c r="J119" s="282"/>
      <c r="K119" s="443"/>
      <c r="L119" s="480"/>
      <c r="M119" s="456"/>
      <c r="N119" s="508"/>
      <c r="O119" s="509"/>
      <c r="P119" s="516"/>
    </row>
    <row r="120" spans="1:16" outlineLevel="3" x14ac:dyDescent="0.25">
      <c r="A120" s="677" t="e">
        <f>IF(#REF!="","",LEFT(B120,FIND(".",B120,3)))</f>
        <v>#REF!</v>
      </c>
      <c r="B120" s="248" t="s">
        <v>1518</v>
      </c>
      <c r="C120" s="269" t="s">
        <v>1342</v>
      </c>
      <c r="D120" s="305"/>
      <c r="E120" s="282"/>
      <c r="F120" s="282"/>
      <c r="G120" s="282"/>
      <c r="H120" s="282"/>
      <c r="I120" s="282"/>
      <c r="J120" s="282"/>
      <c r="K120" s="443"/>
      <c r="L120" s="480"/>
      <c r="M120" s="456"/>
      <c r="N120" s="508"/>
      <c r="O120" s="509"/>
      <c r="P120" s="516"/>
    </row>
    <row r="121" spans="1:16" outlineLevel="3" x14ac:dyDescent="0.25">
      <c r="A121" s="677" t="e">
        <f>IF(#REF!="","",LEFT(B121,FIND(".",B121,3)))</f>
        <v>#REF!</v>
      </c>
      <c r="B121" s="248" t="s">
        <v>1519</v>
      </c>
      <c r="C121" s="269" t="s">
        <v>1344</v>
      </c>
      <c r="D121" s="305"/>
      <c r="E121" s="282"/>
      <c r="F121" s="282"/>
      <c r="G121" s="282"/>
      <c r="H121" s="282"/>
      <c r="I121" s="282"/>
      <c r="J121" s="282"/>
      <c r="K121" s="443"/>
      <c r="L121" s="480"/>
      <c r="M121" s="456"/>
      <c r="N121" s="508"/>
      <c r="O121" s="509"/>
      <c r="P121" s="516"/>
    </row>
    <row r="122" spans="1:16" outlineLevel="3" x14ac:dyDescent="0.25">
      <c r="A122" s="677" t="e">
        <f>IF(#REF!="","",LEFT(B122,FIND(".",B122,3)))</f>
        <v>#REF!</v>
      </c>
      <c r="B122" s="248" t="s">
        <v>1520</v>
      </c>
      <c r="C122" s="269" t="s">
        <v>1388</v>
      </c>
      <c r="D122" s="305"/>
      <c r="E122" s="282"/>
      <c r="F122" s="282"/>
      <c r="G122" s="282"/>
      <c r="H122" s="282"/>
      <c r="I122" s="282"/>
      <c r="J122" s="282"/>
      <c r="K122" s="443"/>
      <c r="L122" s="480"/>
      <c r="M122" s="456"/>
      <c r="N122" s="508"/>
      <c r="O122" s="509"/>
      <c r="P122" s="516"/>
    </row>
    <row r="123" spans="1:16" outlineLevel="3" x14ac:dyDescent="0.25">
      <c r="A123" s="677" t="e">
        <f>IF(#REF!="","",LEFT(B123,FIND(".",B123,3)))</f>
        <v>#REF!</v>
      </c>
      <c r="B123" s="248" t="s">
        <v>1521</v>
      </c>
      <c r="C123" s="269" t="s">
        <v>1346</v>
      </c>
      <c r="D123" s="305"/>
      <c r="E123" s="282"/>
      <c r="F123" s="282"/>
      <c r="G123" s="282"/>
      <c r="H123" s="282"/>
      <c r="I123" s="282"/>
      <c r="J123" s="282"/>
      <c r="K123" s="443"/>
      <c r="L123" s="480"/>
      <c r="M123" s="456"/>
      <c r="N123" s="508"/>
      <c r="O123" s="509"/>
      <c r="P123" s="516"/>
    </row>
    <row r="124" spans="1:16" outlineLevel="3" x14ac:dyDescent="0.25">
      <c r="A124" s="677" t="e">
        <f>IF(#REF!="","",LEFT(B124,FIND(".",B124,3)))</f>
        <v>#REF!</v>
      </c>
      <c r="B124" s="248" t="s">
        <v>1522</v>
      </c>
      <c r="C124" s="269" t="s">
        <v>1523</v>
      </c>
      <c r="D124" s="305"/>
      <c r="E124" s="282"/>
      <c r="F124" s="282"/>
      <c r="G124" s="282"/>
      <c r="H124" s="282"/>
      <c r="I124" s="282"/>
      <c r="J124" s="282"/>
      <c r="K124" s="443"/>
      <c r="L124" s="480"/>
      <c r="M124" s="456"/>
      <c r="N124" s="508"/>
      <c r="O124" s="509"/>
      <c r="P124" s="516"/>
    </row>
    <row r="125" spans="1:16" outlineLevel="3" x14ac:dyDescent="0.25">
      <c r="A125" s="677" t="e">
        <f>IF(#REF!="","",LEFT(B125,FIND(".",B125,3)))</f>
        <v>#REF!</v>
      </c>
      <c r="B125" s="248" t="s">
        <v>1524</v>
      </c>
      <c r="C125" s="269" t="s">
        <v>1348</v>
      </c>
      <c r="D125" s="305"/>
      <c r="E125" s="282"/>
      <c r="F125" s="282"/>
      <c r="G125" s="282"/>
      <c r="H125" s="282"/>
      <c r="I125" s="282"/>
      <c r="J125" s="282"/>
      <c r="K125" s="443"/>
      <c r="L125" s="480"/>
      <c r="M125" s="456"/>
      <c r="N125" s="508"/>
      <c r="O125" s="509"/>
      <c r="P125" s="516"/>
    </row>
    <row r="126" spans="1:16" outlineLevel="3" x14ac:dyDescent="0.25">
      <c r="A126" s="677" t="e">
        <f>IF(#REF!="","",LEFT(B126,FIND(".",B126,3)))</f>
        <v>#REF!</v>
      </c>
      <c r="B126" s="248" t="s">
        <v>1525</v>
      </c>
      <c r="C126" s="269" t="s">
        <v>1350</v>
      </c>
      <c r="D126" s="305"/>
      <c r="E126" s="282"/>
      <c r="F126" s="282"/>
      <c r="G126" s="282"/>
      <c r="H126" s="282"/>
      <c r="I126" s="282"/>
      <c r="J126" s="282"/>
      <c r="K126" s="443"/>
      <c r="L126" s="480"/>
      <c r="M126" s="456"/>
      <c r="N126" s="508"/>
      <c r="O126" s="509"/>
      <c r="P126" s="516"/>
    </row>
    <row r="127" spans="1:16" outlineLevel="3" x14ac:dyDescent="0.25">
      <c r="A127" s="677" t="e">
        <f>IF(#REF!="","",LEFT(B127,FIND(".",B127,3)))</f>
        <v>#REF!</v>
      </c>
      <c r="B127" s="248" t="s">
        <v>1526</v>
      </c>
      <c r="C127" s="269" t="s">
        <v>1352</v>
      </c>
      <c r="D127" s="305"/>
      <c r="E127" s="282"/>
      <c r="F127" s="282"/>
      <c r="G127" s="282"/>
      <c r="H127" s="282"/>
      <c r="I127" s="282"/>
      <c r="J127" s="282"/>
      <c r="K127" s="443"/>
      <c r="L127" s="480"/>
      <c r="M127" s="456"/>
      <c r="N127" s="508"/>
      <c r="O127" s="509"/>
      <c r="P127" s="516"/>
    </row>
    <row r="128" spans="1:16" outlineLevel="3" x14ac:dyDescent="0.25">
      <c r="A128" s="677" t="e">
        <f>IF(#REF!="","",LEFT(B128,FIND(".",B128,3)))</f>
        <v>#REF!</v>
      </c>
      <c r="B128" s="248" t="s">
        <v>1527</v>
      </c>
      <c r="C128" s="269" t="s">
        <v>1354</v>
      </c>
      <c r="D128" s="305"/>
      <c r="E128" s="282"/>
      <c r="F128" s="282"/>
      <c r="G128" s="282"/>
      <c r="H128" s="282"/>
      <c r="I128" s="282"/>
      <c r="J128" s="282"/>
      <c r="K128" s="443"/>
      <c r="L128" s="480"/>
      <c r="M128" s="456"/>
      <c r="N128" s="508"/>
      <c r="O128" s="509"/>
      <c r="P128" s="516"/>
    </row>
    <row r="129" spans="1:16" outlineLevel="3" x14ac:dyDescent="0.25">
      <c r="A129" s="677" t="e">
        <f>IF(#REF!="","",LEFT(B129,FIND(".",B129,3)))</f>
        <v>#REF!</v>
      </c>
      <c r="B129" s="248" t="s">
        <v>1528</v>
      </c>
      <c r="C129" s="269" t="s">
        <v>1395</v>
      </c>
      <c r="D129" s="305"/>
      <c r="E129" s="282"/>
      <c r="F129" s="282"/>
      <c r="G129" s="282"/>
      <c r="H129" s="282"/>
      <c r="I129" s="282"/>
      <c r="J129" s="282"/>
      <c r="K129" s="443"/>
      <c r="L129" s="480"/>
      <c r="M129" s="456"/>
      <c r="N129" s="508"/>
      <c r="O129" s="509"/>
      <c r="P129" s="516"/>
    </row>
    <row r="130" spans="1:16" outlineLevel="3" x14ac:dyDescent="0.25">
      <c r="A130" s="677" t="e">
        <f>IF(#REF!="","",LEFT(B130,FIND(".",B130,3)))</f>
        <v>#REF!</v>
      </c>
      <c r="B130" s="248" t="s">
        <v>1529</v>
      </c>
      <c r="C130" s="269" t="s">
        <v>1397</v>
      </c>
      <c r="D130" s="305"/>
      <c r="E130" s="282"/>
      <c r="F130" s="282"/>
      <c r="G130" s="282"/>
      <c r="H130" s="282"/>
      <c r="I130" s="282"/>
      <c r="J130" s="282"/>
      <c r="K130" s="443"/>
      <c r="L130" s="480"/>
      <c r="M130" s="456"/>
      <c r="N130" s="508"/>
      <c r="O130" s="509"/>
      <c r="P130" s="516"/>
    </row>
    <row r="131" spans="1:16" outlineLevel="3" x14ac:dyDescent="0.25">
      <c r="A131" s="677" t="e">
        <f>IF(#REF!="","",LEFT(B131,FIND(".",B131,3)))</f>
        <v>#REF!</v>
      </c>
      <c r="B131" s="248" t="s">
        <v>1530</v>
      </c>
      <c r="C131" s="269" t="s">
        <v>1531</v>
      </c>
      <c r="D131" s="305"/>
      <c r="E131" s="282"/>
      <c r="F131" s="282"/>
      <c r="G131" s="282"/>
      <c r="H131" s="282"/>
      <c r="I131" s="282"/>
      <c r="J131" s="282"/>
      <c r="K131" s="443"/>
      <c r="L131" s="480"/>
      <c r="M131" s="456"/>
      <c r="N131" s="508"/>
      <c r="O131" s="509"/>
      <c r="P131" s="516"/>
    </row>
    <row r="132" spans="1:16" outlineLevel="3" x14ac:dyDescent="0.25">
      <c r="A132" s="677" t="e">
        <f>IF(#REF!="","",LEFT(B132,FIND(".",B132,3)))</f>
        <v>#REF!</v>
      </c>
      <c r="B132" s="248" t="s">
        <v>1532</v>
      </c>
      <c r="C132" s="269" t="s">
        <v>1401</v>
      </c>
      <c r="D132" s="305"/>
      <c r="E132" s="282"/>
      <c r="F132" s="282"/>
      <c r="G132" s="282"/>
      <c r="H132" s="282"/>
      <c r="I132" s="282"/>
      <c r="J132" s="282"/>
      <c r="K132" s="443"/>
      <c r="L132" s="480"/>
      <c r="M132" s="456"/>
      <c r="N132" s="508"/>
      <c r="O132" s="509"/>
      <c r="P132" s="516"/>
    </row>
    <row r="133" spans="1:16" outlineLevel="3" x14ac:dyDescent="0.25">
      <c r="A133" s="677" t="e">
        <f>IF(#REF!="","",LEFT(B133,FIND(".",B133,3)))</f>
        <v>#REF!</v>
      </c>
      <c r="B133" s="248" t="s">
        <v>1533</v>
      </c>
      <c r="C133" s="269" t="s">
        <v>1403</v>
      </c>
      <c r="D133" s="305"/>
      <c r="E133" s="282"/>
      <c r="F133" s="282"/>
      <c r="G133" s="282"/>
      <c r="H133" s="282"/>
      <c r="I133" s="282"/>
      <c r="J133" s="282"/>
      <c r="K133" s="443"/>
      <c r="L133" s="480"/>
      <c r="M133" s="456"/>
      <c r="N133" s="508"/>
      <c r="O133" s="509"/>
      <c r="P133" s="516"/>
    </row>
    <row r="134" spans="1:16" outlineLevel="3" x14ac:dyDescent="0.25">
      <c r="A134" s="677" t="e">
        <f>IF(#REF!="","",LEFT(B134,FIND(".",B134,3)))</f>
        <v>#REF!</v>
      </c>
      <c r="B134" s="248" t="s">
        <v>1534</v>
      </c>
      <c r="C134" s="269" t="s">
        <v>1405</v>
      </c>
      <c r="D134" s="305"/>
      <c r="E134" s="282"/>
      <c r="F134" s="282"/>
      <c r="G134" s="282"/>
      <c r="H134" s="282"/>
      <c r="I134" s="282"/>
      <c r="J134" s="282"/>
      <c r="K134" s="443"/>
      <c r="L134" s="480"/>
      <c r="M134" s="456"/>
      <c r="N134" s="508"/>
      <c r="O134" s="509"/>
      <c r="P134" s="516"/>
    </row>
    <row r="135" spans="1:16" outlineLevel="1" x14ac:dyDescent="0.25">
      <c r="A135" s="678"/>
      <c r="B135" s="243" t="s">
        <v>96</v>
      </c>
      <c r="C135" s="318" t="s">
        <v>1535</v>
      </c>
      <c r="D135" s="302"/>
      <c r="E135" s="302"/>
      <c r="F135" s="303"/>
      <c r="G135" s="303"/>
      <c r="H135" s="303"/>
      <c r="I135" s="303"/>
      <c r="J135" s="303"/>
      <c r="K135" s="303"/>
      <c r="L135" s="446"/>
      <c r="M135" s="458"/>
      <c r="N135" s="519"/>
      <c r="O135" s="519"/>
      <c r="P135" s="520"/>
    </row>
    <row r="136" spans="1:16" outlineLevel="3" x14ac:dyDescent="0.25">
      <c r="A136" s="677" t="e">
        <f>IF(#REF!="","",LEFT(B136,FIND(".",B136,3)))</f>
        <v>#REF!</v>
      </c>
      <c r="B136" s="306" t="s">
        <v>1536</v>
      </c>
      <c r="C136" s="345" t="s">
        <v>1412</v>
      </c>
      <c r="D136" s="307"/>
      <c r="E136" s="308"/>
      <c r="F136" s="308"/>
      <c r="G136" s="308"/>
      <c r="H136" s="308"/>
      <c r="I136" s="308"/>
      <c r="J136" s="308"/>
      <c r="K136" s="572"/>
      <c r="L136" s="478"/>
      <c r="M136" s="459"/>
      <c r="N136" s="506"/>
      <c r="O136" s="507"/>
      <c r="P136" s="515"/>
    </row>
    <row r="137" spans="1:16" outlineLevel="3" x14ac:dyDescent="0.25">
      <c r="A137" s="677" t="e">
        <f>IF(#REF!="","",LEFT(B137,FIND(".",B137,3)))</f>
        <v>#REF!</v>
      </c>
      <c r="B137" s="248" t="s">
        <v>1537</v>
      </c>
      <c r="C137" s="269" t="s">
        <v>1414</v>
      </c>
      <c r="D137" s="305"/>
      <c r="E137" s="282"/>
      <c r="F137" s="282"/>
      <c r="G137" s="282"/>
      <c r="H137" s="282"/>
      <c r="I137" s="282"/>
      <c r="J137" s="282"/>
      <c r="K137" s="443"/>
      <c r="L137" s="480"/>
      <c r="M137" s="456"/>
      <c r="N137" s="508"/>
      <c r="O137" s="509"/>
      <c r="P137" s="516"/>
    </row>
    <row r="138" spans="1:16" outlineLevel="3" x14ac:dyDescent="0.25">
      <c r="A138" s="677" t="e">
        <f>IF(#REF!="","",LEFT(B138,FIND(".",B138,3)))</f>
        <v>#REF!</v>
      </c>
      <c r="B138" s="248" t="s">
        <v>1538</v>
      </c>
      <c r="C138" s="269" t="s">
        <v>1416</v>
      </c>
      <c r="D138" s="305"/>
      <c r="E138" s="282"/>
      <c r="F138" s="282"/>
      <c r="G138" s="282"/>
      <c r="H138" s="282"/>
      <c r="I138" s="282"/>
      <c r="J138" s="282"/>
      <c r="K138" s="443"/>
      <c r="L138" s="480"/>
      <c r="M138" s="456"/>
      <c r="N138" s="508"/>
      <c r="O138" s="509"/>
      <c r="P138" s="516"/>
    </row>
    <row r="139" spans="1:16" outlineLevel="3" x14ac:dyDescent="0.25">
      <c r="A139" s="677" t="e">
        <f>IF(#REF!="","",LEFT(B139,FIND(".",B139,3)))</f>
        <v>#REF!</v>
      </c>
      <c r="B139" s="248" t="s">
        <v>1539</v>
      </c>
      <c r="C139" s="269" t="s">
        <v>1418</v>
      </c>
      <c r="D139" s="305"/>
      <c r="E139" s="282"/>
      <c r="F139" s="282"/>
      <c r="G139" s="282"/>
      <c r="H139" s="282"/>
      <c r="I139" s="282"/>
      <c r="J139" s="282"/>
      <c r="K139" s="443"/>
      <c r="L139" s="480"/>
      <c r="M139" s="456"/>
      <c r="N139" s="508"/>
      <c r="O139" s="509"/>
      <c r="P139" s="516"/>
    </row>
    <row r="140" spans="1:16" outlineLevel="3" x14ac:dyDescent="0.25">
      <c r="A140" s="677" t="e">
        <f>IF(#REF!="","",LEFT(B140,FIND(".",B140,3)))</f>
        <v>#REF!</v>
      </c>
      <c r="B140" s="248" t="s">
        <v>1540</v>
      </c>
      <c r="C140" s="269" t="s">
        <v>1420</v>
      </c>
      <c r="D140" s="305"/>
      <c r="E140" s="282"/>
      <c r="F140" s="282"/>
      <c r="G140" s="282"/>
      <c r="H140" s="282"/>
      <c r="I140" s="282"/>
      <c r="J140" s="282"/>
      <c r="K140" s="443"/>
      <c r="L140" s="480"/>
      <c r="M140" s="456"/>
      <c r="N140" s="508"/>
      <c r="O140" s="509"/>
      <c r="P140" s="516"/>
    </row>
    <row r="141" spans="1:16" outlineLevel="3" x14ac:dyDescent="0.25">
      <c r="A141" s="677" t="e">
        <f>IF(#REF!="","",LEFT(B141,FIND(".",B141,3)))</f>
        <v>#REF!</v>
      </c>
      <c r="B141" s="248" t="s">
        <v>1541</v>
      </c>
      <c r="C141" s="269" t="s">
        <v>1422</v>
      </c>
      <c r="D141" s="305"/>
      <c r="E141" s="282"/>
      <c r="F141" s="282"/>
      <c r="G141" s="282"/>
      <c r="H141" s="282"/>
      <c r="I141" s="282"/>
      <c r="J141" s="282"/>
      <c r="K141" s="443"/>
      <c r="L141" s="480"/>
      <c r="M141" s="456"/>
      <c r="N141" s="508"/>
      <c r="O141" s="509"/>
      <c r="P141" s="516"/>
    </row>
    <row r="142" spans="1:16" outlineLevel="3" x14ac:dyDescent="0.25">
      <c r="A142" s="677" t="e">
        <f>IF(#REF!="","",LEFT(B142,FIND(".",B142,3)))</f>
        <v>#REF!</v>
      </c>
      <c r="B142" s="248" t="s">
        <v>1542</v>
      </c>
      <c r="C142" s="269" t="s">
        <v>1424</v>
      </c>
      <c r="D142" s="305"/>
      <c r="E142" s="282"/>
      <c r="F142" s="282"/>
      <c r="G142" s="282"/>
      <c r="H142" s="282"/>
      <c r="I142" s="282"/>
      <c r="J142" s="282"/>
      <c r="K142" s="443"/>
      <c r="L142" s="480"/>
      <c r="M142" s="456"/>
      <c r="N142" s="508"/>
      <c r="O142" s="509"/>
      <c r="P142" s="516"/>
    </row>
    <row r="143" spans="1:16" outlineLevel="3" x14ac:dyDescent="0.25">
      <c r="A143" s="677" t="e">
        <f>IF(#REF!="","",LEFT(B143,FIND(".",B143,3)))</f>
        <v>#REF!</v>
      </c>
      <c r="B143" s="248" t="s">
        <v>1543</v>
      </c>
      <c r="C143" s="269" t="s">
        <v>1426</v>
      </c>
      <c r="D143" s="305"/>
      <c r="E143" s="282"/>
      <c r="F143" s="282"/>
      <c r="G143" s="282"/>
      <c r="H143" s="282"/>
      <c r="I143" s="282"/>
      <c r="J143" s="282"/>
      <c r="K143" s="443"/>
      <c r="L143" s="480"/>
      <c r="M143" s="456"/>
      <c r="N143" s="508"/>
      <c r="O143" s="509"/>
      <c r="P143" s="516"/>
    </row>
    <row r="144" spans="1:16" outlineLevel="3" x14ac:dyDescent="0.25">
      <c r="A144" s="677" t="e">
        <f>IF(#REF!="","",LEFT(B144,FIND(".",B144,3)))</f>
        <v>#REF!</v>
      </c>
      <c r="B144" s="248" t="s">
        <v>1544</v>
      </c>
      <c r="C144" s="269" t="s">
        <v>1428</v>
      </c>
      <c r="D144" s="305"/>
      <c r="E144" s="282"/>
      <c r="F144" s="282"/>
      <c r="G144" s="282"/>
      <c r="H144" s="282"/>
      <c r="I144" s="282"/>
      <c r="J144" s="282"/>
      <c r="K144" s="443"/>
      <c r="L144" s="480"/>
      <c r="M144" s="456"/>
      <c r="N144" s="508"/>
      <c r="O144" s="509"/>
      <c r="P144" s="516"/>
    </row>
    <row r="145" spans="1:16" outlineLevel="3" x14ac:dyDescent="0.25">
      <c r="A145" s="677" t="e">
        <f>IF(#REF!="","",LEFT(B145,FIND(".",B145,3)))</f>
        <v>#REF!</v>
      </c>
      <c r="B145" s="248" t="s">
        <v>1545</v>
      </c>
      <c r="C145" s="269" t="s">
        <v>1430</v>
      </c>
      <c r="D145" s="305"/>
      <c r="E145" s="282"/>
      <c r="F145" s="282"/>
      <c r="G145" s="282"/>
      <c r="H145" s="282"/>
      <c r="I145" s="282"/>
      <c r="J145" s="282"/>
      <c r="K145" s="443"/>
      <c r="L145" s="480"/>
      <c r="M145" s="456"/>
      <c r="N145" s="508"/>
      <c r="O145" s="509"/>
      <c r="P145" s="516"/>
    </row>
    <row r="146" spans="1:16" outlineLevel="3" x14ac:dyDescent="0.25">
      <c r="A146" s="677" t="e">
        <f>IF(#REF!="","",LEFT(B146,FIND(".",B146,3)))</f>
        <v>#REF!</v>
      </c>
      <c r="B146" s="248" t="s">
        <v>1546</v>
      </c>
      <c r="C146" s="269" t="s">
        <v>1432</v>
      </c>
      <c r="D146" s="305"/>
      <c r="E146" s="282"/>
      <c r="F146" s="282"/>
      <c r="G146" s="282"/>
      <c r="H146" s="282"/>
      <c r="I146" s="282"/>
      <c r="J146" s="282"/>
      <c r="K146" s="443"/>
      <c r="L146" s="480"/>
      <c r="M146" s="456"/>
      <c r="N146" s="508"/>
      <c r="O146" s="509"/>
      <c r="P146" s="516"/>
    </row>
    <row r="147" spans="1:16" outlineLevel="3" x14ac:dyDescent="0.25">
      <c r="A147" s="677" t="e">
        <f>IF(#REF!="","",LEFT(B147,FIND(".",B147,3)))</f>
        <v>#REF!</v>
      </c>
      <c r="B147" s="248" t="s">
        <v>1547</v>
      </c>
      <c r="C147" s="269" t="s">
        <v>1434</v>
      </c>
      <c r="D147" s="305"/>
      <c r="E147" s="282"/>
      <c r="F147" s="282"/>
      <c r="G147" s="282"/>
      <c r="H147" s="282"/>
      <c r="I147" s="282"/>
      <c r="J147" s="282"/>
      <c r="K147" s="443"/>
      <c r="L147" s="480"/>
      <c r="M147" s="456"/>
      <c r="N147" s="508"/>
      <c r="O147" s="509"/>
      <c r="P147" s="516"/>
    </row>
    <row r="148" spans="1:16" outlineLevel="3" x14ac:dyDescent="0.25">
      <c r="A148" s="677" t="e">
        <f>IF(#REF!="","",LEFT(B148,FIND(".",B148,3)))</f>
        <v>#REF!</v>
      </c>
      <c r="B148" s="248" t="s">
        <v>1548</v>
      </c>
      <c r="C148" s="269" t="s">
        <v>1436</v>
      </c>
      <c r="D148" s="305"/>
      <c r="E148" s="282"/>
      <c r="F148" s="282"/>
      <c r="G148" s="282"/>
      <c r="H148" s="282"/>
      <c r="I148" s="282"/>
      <c r="J148" s="282"/>
      <c r="K148" s="443"/>
      <c r="L148" s="480"/>
      <c r="M148" s="456"/>
      <c r="N148" s="508"/>
      <c r="O148" s="509"/>
      <c r="P148" s="516"/>
    </row>
    <row r="149" spans="1:16" outlineLevel="3" x14ac:dyDescent="0.25">
      <c r="A149" s="677" t="e">
        <f>IF(#REF!="","",LEFT(B149,FIND(".",B149,3)))</f>
        <v>#REF!</v>
      </c>
      <c r="B149" s="248" t="s">
        <v>1549</v>
      </c>
      <c r="C149" s="269" t="s">
        <v>1438</v>
      </c>
      <c r="D149" s="305"/>
      <c r="E149" s="282"/>
      <c r="F149" s="282"/>
      <c r="G149" s="282"/>
      <c r="H149" s="282"/>
      <c r="I149" s="282"/>
      <c r="J149" s="282"/>
      <c r="K149" s="443"/>
      <c r="L149" s="480"/>
      <c r="M149" s="456"/>
      <c r="N149" s="508"/>
      <c r="O149" s="509"/>
      <c r="P149" s="516"/>
    </row>
    <row r="150" spans="1:16" outlineLevel="3" x14ac:dyDescent="0.25">
      <c r="A150" s="677" t="e">
        <f>IF(#REF!="","",LEFT(B150,FIND(".",B150,3)))</f>
        <v>#REF!</v>
      </c>
      <c r="B150" s="248" t="s">
        <v>1550</v>
      </c>
      <c r="C150" s="269" t="s">
        <v>1440</v>
      </c>
      <c r="D150" s="305"/>
      <c r="E150" s="282"/>
      <c r="F150" s="282"/>
      <c r="G150" s="282"/>
      <c r="H150" s="282"/>
      <c r="I150" s="282"/>
      <c r="J150" s="282"/>
      <c r="K150" s="443"/>
      <c r="L150" s="480"/>
      <c r="M150" s="456"/>
      <c r="N150" s="508"/>
      <c r="O150" s="509"/>
      <c r="P150" s="516"/>
    </row>
    <row r="151" spans="1:16" outlineLevel="3" x14ac:dyDescent="0.25">
      <c r="A151" s="677" t="e">
        <f>IF(#REF!="","",LEFT(B151,FIND(".",B151,3)))</f>
        <v>#REF!</v>
      </c>
      <c r="B151" s="248" t="s">
        <v>1551</v>
      </c>
      <c r="C151" s="269" t="s">
        <v>1442</v>
      </c>
      <c r="D151" s="305"/>
      <c r="E151" s="282"/>
      <c r="F151" s="282"/>
      <c r="G151" s="282"/>
      <c r="H151" s="282"/>
      <c r="I151" s="282"/>
      <c r="J151" s="282"/>
      <c r="K151" s="443"/>
      <c r="L151" s="480"/>
      <c r="M151" s="456"/>
      <c r="N151" s="508"/>
      <c r="O151" s="509"/>
      <c r="P151" s="516"/>
    </row>
    <row r="152" spans="1:16" outlineLevel="3" x14ac:dyDescent="0.25">
      <c r="A152" s="677" t="e">
        <f>IF(#REF!="","",LEFT(B152,FIND(".",B152,3)))</f>
        <v>#REF!</v>
      </c>
      <c r="B152" s="248" t="s">
        <v>1552</v>
      </c>
      <c r="C152" s="269" t="s">
        <v>1444</v>
      </c>
      <c r="D152" s="305"/>
      <c r="E152" s="282"/>
      <c r="F152" s="282"/>
      <c r="G152" s="282"/>
      <c r="H152" s="282"/>
      <c r="I152" s="282"/>
      <c r="J152" s="282"/>
      <c r="K152" s="443"/>
      <c r="L152" s="480"/>
      <c r="M152" s="456"/>
      <c r="N152" s="508"/>
      <c r="O152" s="509"/>
      <c r="P152" s="516"/>
    </row>
    <row r="153" spans="1:16" outlineLevel="3" x14ac:dyDescent="0.25">
      <c r="A153" s="677" t="e">
        <f>IF(#REF!="","",LEFT(B153,FIND(".",B153,3)))</f>
        <v>#REF!</v>
      </c>
      <c r="B153" s="248" t="s">
        <v>1553</v>
      </c>
      <c r="C153" s="269" t="s">
        <v>1446</v>
      </c>
      <c r="D153" s="305"/>
      <c r="E153" s="282"/>
      <c r="F153" s="282"/>
      <c r="G153" s="282"/>
      <c r="H153" s="282"/>
      <c r="I153" s="282"/>
      <c r="J153" s="282"/>
      <c r="K153" s="443"/>
      <c r="L153" s="480"/>
      <c r="M153" s="456"/>
      <c r="N153" s="508"/>
      <c r="O153" s="509"/>
      <c r="P153" s="516"/>
    </row>
    <row r="154" spans="1:16" outlineLevel="3" x14ac:dyDescent="0.25">
      <c r="A154" s="677" t="e">
        <f>IF(#REF!="","",LEFT(B154,FIND(".",B154,3)))</f>
        <v>#REF!</v>
      </c>
      <c r="B154" s="248" t="s">
        <v>1554</v>
      </c>
      <c r="C154" s="269" t="s">
        <v>1448</v>
      </c>
      <c r="D154" s="305"/>
      <c r="E154" s="282"/>
      <c r="F154" s="282"/>
      <c r="G154" s="282"/>
      <c r="H154" s="282"/>
      <c r="I154" s="282"/>
      <c r="J154" s="282"/>
      <c r="K154" s="443"/>
      <c r="L154" s="480"/>
      <c r="M154" s="456"/>
      <c r="N154" s="508"/>
      <c r="O154" s="509"/>
      <c r="P154" s="516"/>
    </row>
    <row r="155" spans="1:16" outlineLevel="3" x14ac:dyDescent="0.25">
      <c r="A155" s="677" t="e">
        <f>IF(#REF!="","",LEFT(B155,FIND(".",B155,3)))</f>
        <v>#REF!</v>
      </c>
      <c r="B155" s="248" t="s">
        <v>1555</v>
      </c>
      <c r="C155" s="269" t="s">
        <v>1450</v>
      </c>
      <c r="D155" s="305"/>
      <c r="E155" s="282"/>
      <c r="F155" s="282"/>
      <c r="G155" s="282"/>
      <c r="H155" s="282"/>
      <c r="I155" s="282"/>
      <c r="J155" s="282"/>
      <c r="K155" s="443"/>
      <c r="L155" s="480"/>
      <c r="M155" s="456"/>
      <c r="N155" s="508"/>
      <c r="O155" s="509"/>
      <c r="P155" s="516"/>
    </row>
    <row r="156" spans="1:16" outlineLevel="3" x14ac:dyDescent="0.25">
      <c r="A156" s="677" t="e">
        <f>IF(#REF!="","",LEFT(B156,FIND(".",B156,3)))</f>
        <v>#REF!</v>
      </c>
      <c r="B156" s="248" t="s">
        <v>1556</v>
      </c>
      <c r="C156" s="269" t="s">
        <v>1557</v>
      </c>
      <c r="D156" s="305"/>
      <c r="E156" s="282"/>
      <c r="F156" s="282"/>
      <c r="G156" s="282"/>
      <c r="H156" s="282"/>
      <c r="I156" s="282"/>
      <c r="J156" s="282"/>
      <c r="K156" s="443"/>
      <c r="L156" s="480"/>
      <c r="M156" s="456"/>
      <c r="N156" s="508"/>
      <c r="O156" s="509"/>
      <c r="P156" s="516"/>
    </row>
    <row r="157" spans="1:16" outlineLevel="3" x14ac:dyDescent="0.25">
      <c r="A157" s="677" t="e">
        <f>IF(#REF!="","",LEFT(B157,FIND(".",B157,3)))</f>
        <v>#REF!</v>
      </c>
      <c r="B157" s="248" t="s">
        <v>1558</v>
      </c>
      <c r="C157" s="269" t="s">
        <v>1559</v>
      </c>
      <c r="D157" s="305"/>
      <c r="E157" s="282"/>
      <c r="F157" s="282"/>
      <c r="G157" s="282"/>
      <c r="H157" s="282"/>
      <c r="I157" s="282"/>
      <c r="J157" s="282"/>
      <c r="K157" s="443"/>
      <c r="L157" s="480"/>
      <c r="M157" s="456"/>
      <c r="N157" s="508"/>
      <c r="O157" s="509"/>
      <c r="P157" s="516"/>
    </row>
    <row r="158" spans="1:16" outlineLevel="3" x14ac:dyDescent="0.25">
      <c r="A158" s="677" t="e">
        <f>IF(#REF!="","",LEFT(B158,FIND(".",B158,3)))</f>
        <v>#REF!</v>
      </c>
      <c r="B158" s="248" t="s">
        <v>1560</v>
      </c>
      <c r="C158" s="269" t="s">
        <v>1456</v>
      </c>
      <c r="D158" s="305"/>
      <c r="E158" s="282"/>
      <c r="F158" s="282"/>
      <c r="G158" s="282"/>
      <c r="H158" s="282"/>
      <c r="I158" s="282"/>
      <c r="J158" s="282"/>
      <c r="K158" s="443"/>
      <c r="L158" s="480"/>
      <c r="M158" s="456"/>
      <c r="N158" s="508"/>
      <c r="O158" s="509"/>
      <c r="P158" s="516"/>
    </row>
    <row r="159" spans="1:16" outlineLevel="3" x14ac:dyDescent="0.25">
      <c r="A159" s="677" t="e">
        <f>IF(#REF!="","",LEFT(B159,FIND(".",B159,3)))</f>
        <v>#REF!</v>
      </c>
      <c r="B159" s="248" t="s">
        <v>1561</v>
      </c>
      <c r="C159" s="269" t="s">
        <v>1458</v>
      </c>
      <c r="D159" s="305"/>
      <c r="E159" s="282"/>
      <c r="F159" s="282"/>
      <c r="G159" s="282"/>
      <c r="H159" s="282"/>
      <c r="I159" s="282"/>
      <c r="J159" s="282"/>
      <c r="K159" s="443"/>
      <c r="L159" s="480"/>
      <c r="M159" s="456"/>
      <c r="N159" s="508"/>
      <c r="O159" s="509"/>
      <c r="P159" s="516"/>
    </row>
    <row r="160" spans="1:16" outlineLevel="3" x14ac:dyDescent="0.25">
      <c r="A160" s="677" t="e">
        <f>IF(#REF!="","",LEFT(B160,FIND(".",B160,3)))</f>
        <v>#REF!</v>
      </c>
      <c r="B160" s="248" t="s">
        <v>1562</v>
      </c>
      <c r="C160" s="269" t="s">
        <v>1460</v>
      </c>
      <c r="D160" s="305"/>
      <c r="E160" s="282"/>
      <c r="F160" s="282"/>
      <c r="G160" s="282"/>
      <c r="H160" s="282"/>
      <c r="I160" s="282"/>
      <c r="J160" s="282"/>
      <c r="K160" s="443"/>
      <c r="L160" s="480"/>
      <c r="M160" s="456"/>
      <c r="N160" s="508"/>
      <c r="O160" s="509"/>
      <c r="P160" s="516"/>
    </row>
    <row r="161" spans="1:16" outlineLevel="3" x14ac:dyDescent="0.25">
      <c r="A161" s="677" t="e">
        <f>IF(#REF!="","",LEFT(B161,FIND(".",B161,3)))</f>
        <v>#REF!</v>
      </c>
      <c r="B161" s="248" t="s">
        <v>1563</v>
      </c>
      <c r="C161" s="269" t="s">
        <v>1462</v>
      </c>
      <c r="D161" s="305"/>
      <c r="E161" s="282"/>
      <c r="F161" s="282"/>
      <c r="G161" s="282"/>
      <c r="H161" s="282"/>
      <c r="I161" s="282"/>
      <c r="J161" s="282"/>
      <c r="K161" s="443"/>
      <c r="L161" s="480"/>
      <c r="M161" s="456"/>
      <c r="N161" s="508"/>
      <c r="O161" s="509"/>
      <c r="P161" s="516"/>
    </row>
    <row r="162" spans="1:16" outlineLevel="3" x14ac:dyDescent="0.25">
      <c r="A162" s="677" t="e">
        <f>IF(#REF!="","",LEFT(B162,FIND(".",B162,3)))</f>
        <v>#REF!</v>
      </c>
      <c r="B162" s="248" t="s">
        <v>1564</v>
      </c>
      <c r="C162" s="269" t="s">
        <v>1464</v>
      </c>
      <c r="D162" s="305"/>
      <c r="E162" s="282"/>
      <c r="F162" s="282"/>
      <c r="G162" s="282"/>
      <c r="H162" s="282"/>
      <c r="I162" s="282"/>
      <c r="J162" s="282"/>
      <c r="K162" s="443"/>
      <c r="L162" s="480"/>
      <c r="M162" s="456"/>
      <c r="N162" s="508"/>
      <c r="O162" s="509"/>
      <c r="P162" s="516"/>
    </row>
    <row r="163" spans="1:16" outlineLevel="3" x14ac:dyDescent="0.25">
      <c r="A163" s="677" t="e">
        <f>IF(#REF!="","",LEFT(B163,FIND(".",B163,3)))</f>
        <v>#REF!</v>
      </c>
      <c r="B163" s="248" t="s">
        <v>1565</v>
      </c>
      <c r="C163" s="269" t="s">
        <v>1466</v>
      </c>
      <c r="D163" s="305"/>
      <c r="E163" s="282"/>
      <c r="F163" s="282"/>
      <c r="G163" s="282"/>
      <c r="H163" s="282"/>
      <c r="I163" s="282"/>
      <c r="J163" s="282"/>
      <c r="K163" s="443"/>
      <c r="L163" s="480"/>
      <c r="M163" s="456"/>
      <c r="N163" s="508"/>
      <c r="O163" s="509"/>
      <c r="P163" s="516"/>
    </row>
    <row r="164" spans="1:16" outlineLevel="3" x14ac:dyDescent="0.25">
      <c r="A164" s="677" t="e">
        <f>IF(#REF!="","",LEFT(B164,FIND(".",B164,3)))</f>
        <v>#REF!</v>
      </c>
      <c r="B164" s="248" t="s">
        <v>1566</v>
      </c>
      <c r="C164" s="269" t="s">
        <v>1468</v>
      </c>
      <c r="D164" s="305"/>
      <c r="E164" s="282"/>
      <c r="F164" s="282"/>
      <c r="G164" s="282"/>
      <c r="H164" s="282"/>
      <c r="I164" s="282"/>
      <c r="J164" s="282"/>
      <c r="K164" s="443"/>
      <c r="L164" s="480"/>
      <c r="M164" s="456"/>
      <c r="N164" s="508"/>
      <c r="O164" s="509"/>
      <c r="P164" s="516"/>
    </row>
    <row r="165" spans="1:16" outlineLevel="3" x14ac:dyDescent="0.25">
      <c r="A165" s="677" t="e">
        <f>IF(#REF!="","",LEFT(B165,FIND(".",B165,3)))</f>
        <v>#REF!</v>
      </c>
      <c r="B165" s="248" t="s">
        <v>1567</v>
      </c>
      <c r="C165" s="269" t="s">
        <v>1470</v>
      </c>
      <c r="D165" s="305"/>
      <c r="E165" s="282"/>
      <c r="F165" s="282"/>
      <c r="G165" s="282"/>
      <c r="H165" s="282"/>
      <c r="I165" s="282"/>
      <c r="J165" s="282"/>
      <c r="K165" s="443"/>
      <c r="L165" s="480"/>
      <c r="M165" s="456"/>
      <c r="N165" s="508"/>
      <c r="O165" s="509"/>
      <c r="P165" s="516"/>
    </row>
    <row r="166" spans="1:16" outlineLevel="3" x14ac:dyDescent="0.25">
      <c r="A166" s="677" t="e">
        <f>IF(#REF!="","",LEFT(B166,FIND(".",B166,3)))</f>
        <v>#REF!</v>
      </c>
      <c r="B166" s="248" t="s">
        <v>1568</v>
      </c>
      <c r="C166" s="269" t="s">
        <v>1472</v>
      </c>
      <c r="D166" s="305"/>
      <c r="E166" s="282"/>
      <c r="F166" s="282"/>
      <c r="G166" s="282"/>
      <c r="H166" s="282"/>
      <c r="I166" s="282"/>
      <c r="J166" s="282"/>
      <c r="K166" s="443"/>
      <c r="L166" s="480"/>
      <c r="M166" s="456"/>
      <c r="N166" s="508"/>
      <c r="O166" s="509"/>
      <c r="P166" s="516"/>
    </row>
    <row r="167" spans="1:16" outlineLevel="3" x14ac:dyDescent="0.25">
      <c r="A167" s="677" t="e">
        <f>IF(#REF!="","",LEFT(B167,FIND(".",B167,3)))</f>
        <v>#REF!</v>
      </c>
      <c r="B167" s="248" t="s">
        <v>1569</v>
      </c>
      <c r="C167" s="269" t="s">
        <v>1474</v>
      </c>
      <c r="D167" s="305"/>
      <c r="E167" s="282"/>
      <c r="F167" s="282"/>
      <c r="G167" s="282"/>
      <c r="H167" s="282"/>
      <c r="I167" s="282"/>
      <c r="J167" s="282"/>
      <c r="K167" s="443"/>
      <c r="L167" s="480"/>
      <c r="M167" s="456"/>
      <c r="N167" s="508"/>
      <c r="O167" s="509"/>
      <c r="P167" s="516"/>
    </row>
    <row r="168" spans="1:16" outlineLevel="3" x14ac:dyDescent="0.25">
      <c r="A168" s="677" t="e">
        <f>IF(#REF!="","",LEFT(B168,FIND(".",B168,3)))</f>
        <v>#REF!</v>
      </c>
      <c r="B168" s="248" t="s">
        <v>1570</v>
      </c>
      <c r="C168" s="269" t="s">
        <v>1476</v>
      </c>
      <c r="D168" s="305"/>
      <c r="E168" s="282"/>
      <c r="F168" s="282"/>
      <c r="G168" s="282"/>
      <c r="H168" s="282"/>
      <c r="I168" s="282"/>
      <c r="J168" s="282"/>
      <c r="K168" s="443"/>
      <c r="L168" s="480"/>
      <c r="M168" s="456"/>
      <c r="N168" s="508"/>
      <c r="O168" s="509"/>
      <c r="P168" s="516"/>
    </row>
    <row r="169" spans="1:16" outlineLevel="3" x14ac:dyDescent="0.25">
      <c r="A169" s="677" t="e">
        <f>IF(#REF!="","",LEFT(B169,FIND(".",B169,3)))</f>
        <v>#REF!</v>
      </c>
      <c r="B169" s="248" t="s">
        <v>1571</v>
      </c>
      <c r="C169" s="269" t="s">
        <v>1478</v>
      </c>
      <c r="D169" s="305"/>
      <c r="E169" s="282"/>
      <c r="F169" s="282"/>
      <c r="G169" s="282"/>
      <c r="H169" s="282"/>
      <c r="I169" s="282"/>
      <c r="J169" s="282"/>
      <c r="K169" s="443"/>
      <c r="L169" s="480"/>
      <c r="M169" s="456"/>
      <c r="N169" s="508"/>
      <c r="O169" s="509"/>
      <c r="P169" s="516"/>
    </row>
    <row r="170" spans="1:16" outlineLevel="3" x14ac:dyDescent="0.25">
      <c r="A170" s="677" t="e">
        <f>IF(#REF!="","",LEFT(B170,FIND(".",B170,3)))</f>
        <v>#REF!</v>
      </c>
      <c r="B170" s="248" t="s">
        <v>1572</v>
      </c>
      <c r="C170" s="269" t="s">
        <v>1480</v>
      </c>
      <c r="D170" s="305"/>
      <c r="E170" s="282"/>
      <c r="F170" s="282"/>
      <c r="G170" s="282"/>
      <c r="H170" s="282"/>
      <c r="I170" s="282"/>
      <c r="J170" s="282"/>
      <c r="K170" s="443"/>
      <c r="L170" s="480"/>
      <c r="M170" s="456"/>
      <c r="N170" s="508"/>
      <c r="O170" s="509"/>
      <c r="P170" s="516"/>
    </row>
    <row r="171" spans="1:16" outlineLevel="3" x14ac:dyDescent="0.25">
      <c r="A171" s="677" t="e">
        <f>IF(#REF!="","",LEFT(B171,FIND(".",B171,3)))</f>
        <v>#REF!</v>
      </c>
      <c r="B171" s="248" t="s">
        <v>1573</v>
      </c>
      <c r="C171" s="269" t="s">
        <v>1482</v>
      </c>
      <c r="D171" s="305"/>
      <c r="E171" s="282"/>
      <c r="F171" s="282"/>
      <c r="G171" s="282"/>
      <c r="H171" s="282"/>
      <c r="I171" s="282"/>
      <c r="J171" s="282"/>
      <c r="K171" s="443"/>
      <c r="L171" s="480"/>
      <c r="M171" s="456"/>
      <c r="N171" s="508"/>
      <c r="O171" s="509"/>
      <c r="P171" s="516"/>
    </row>
    <row r="172" spans="1:16" outlineLevel="3" x14ac:dyDescent="0.25">
      <c r="A172" s="677" t="e">
        <f>IF(#REF!="","",LEFT(B172,FIND(".",B172,3)))</f>
        <v>#REF!</v>
      </c>
      <c r="B172" s="248" t="s">
        <v>1574</v>
      </c>
      <c r="C172" s="269" t="s">
        <v>1484</v>
      </c>
      <c r="D172" s="305"/>
      <c r="E172" s="282"/>
      <c r="F172" s="282"/>
      <c r="G172" s="282"/>
      <c r="H172" s="282"/>
      <c r="I172" s="282"/>
      <c r="J172" s="282"/>
      <c r="K172" s="443"/>
      <c r="L172" s="480"/>
      <c r="M172" s="456"/>
      <c r="N172" s="508"/>
      <c r="O172" s="509"/>
      <c r="P172" s="516"/>
    </row>
    <row r="173" spans="1:16" outlineLevel="3" x14ac:dyDescent="0.25">
      <c r="A173" s="677" t="e">
        <f>IF(#REF!="","",LEFT(B173,FIND(".",B173,3)))</f>
        <v>#REF!</v>
      </c>
      <c r="B173" s="248" t="s">
        <v>1575</v>
      </c>
      <c r="C173" s="269" t="s">
        <v>1576</v>
      </c>
      <c r="D173" s="305"/>
      <c r="E173" s="282"/>
      <c r="F173" s="282"/>
      <c r="G173" s="282"/>
      <c r="H173" s="282"/>
      <c r="I173" s="282"/>
      <c r="J173" s="282"/>
      <c r="K173" s="443"/>
      <c r="L173" s="480"/>
      <c r="M173" s="456"/>
      <c r="N173" s="508"/>
      <c r="O173" s="509"/>
      <c r="P173" s="516"/>
    </row>
    <row r="174" spans="1:16" outlineLevel="3" x14ac:dyDescent="0.25">
      <c r="A174" s="677" t="e">
        <f>IF(#REF!="","",LEFT(B174,FIND(".",B174,3)))</f>
        <v>#REF!</v>
      </c>
      <c r="B174" s="248" t="s">
        <v>1577</v>
      </c>
      <c r="C174" s="269" t="s">
        <v>1488</v>
      </c>
      <c r="D174" s="305"/>
      <c r="E174" s="282"/>
      <c r="F174" s="282"/>
      <c r="G174" s="282"/>
      <c r="H174" s="282"/>
      <c r="I174" s="282"/>
      <c r="J174" s="282"/>
      <c r="K174" s="443"/>
      <c r="L174" s="480"/>
      <c r="M174" s="456"/>
      <c r="N174" s="508"/>
      <c r="O174" s="509"/>
      <c r="P174" s="516"/>
    </row>
    <row r="175" spans="1:16" outlineLevel="3" x14ac:dyDescent="0.25">
      <c r="A175" s="677" t="e">
        <f>IF(#REF!="","",LEFT(B175,FIND(".",B175,3)))</f>
        <v>#REF!</v>
      </c>
      <c r="B175" s="248" t="s">
        <v>1578</v>
      </c>
      <c r="C175" s="269" t="s">
        <v>1490</v>
      </c>
      <c r="D175" s="305"/>
      <c r="E175" s="282"/>
      <c r="F175" s="282"/>
      <c r="G175" s="282"/>
      <c r="H175" s="282"/>
      <c r="I175" s="282"/>
      <c r="J175" s="282"/>
      <c r="K175" s="443"/>
      <c r="L175" s="480"/>
      <c r="M175" s="456"/>
      <c r="N175" s="508"/>
      <c r="O175" s="509"/>
      <c r="P175" s="516"/>
    </row>
    <row r="176" spans="1:16" outlineLevel="3" x14ac:dyDescent="0.25">
      <c r="A176" s="677" t="e">
        <f>IF(#REF!="","",LEFT(B176,FIND(".",B176,3)))</f>
        <v>#REF!</v>
      </c>
      <c r="B176" s="248" t="s">
        <v>1579</v>
      </c>
      <c r="C176" s="269" t="s">
        <v>1580</v>
      </c>
      <c r="D176" s="305"/>
      <c r="E176" s="282"/>
      <c r="F176" s="282"/>
      <c r="G176" s="282"/>
      <c r="H176" s="282"/>
      <c r="I176" s="282"/>
      <c r="J176" s="282"/>
      <c r="K176" s="443"/>
      <c r="L176" s="480"/>
      <c r="M176" s="456"/>
      <c r="N176" s="508"/>
      <c r="O176" s="509"/>
      <c r="P176" s="516"/>
    </row>
    <row r="177" spans="1:16" outlineLevel="3" x14ac:dyDescent="0.25">
      <c r="A177" s="677" t="e">
        <f>IF(#REF!="","",LEFT(B177,FIND(".",B177,3)))</f>
        <v>#REF!</v>
      </c>
      <c r="B177" s="248" t="s">
        <v>1581</v>
      </c>
      <c r="C177" s="269" t="s">
        <v>1582</v>
      </c>
      <c r="D177" s="305"/>
      <c r="E177" s="282"/>
      <c r="F177" s="282"/>
      <c r="G177" s="282"/>
      <c r="H177" s="282"/>
      <c r="I177" s="282"/>
      <c r="J177" s="282"/>
      <c r="K177" s="443"/>
      <c r="L177" s="480"/>
      <c r="M177" s="456"/>
      <c r="N177" s="508"/>
      <c r="O177" s="509"/>
      <c r="P177" s="516"/>
    </row>
    <row r="178" spans="1:16" outlineLevel="3" x14ac:dyDescent="0.25">
      <c r="A178" s="677" t="e">
        <f>IF(#REF!="","",LEFT(B178,FIND(".",B178,3)))</f>
        <v>#REF!</v>
      </c>
      <c r="B178" s="248" t="s">
        <v>1583</v>
      </c>
      <c r="C178" s="269" t="s">
        <v>1584</v>
      </c>
      <c r="D178" s="305"/>
      <c r="E178" s="282"/>
      <c r="F178" s="282"/>
      <c r="G178" s="282"/>
      <c r="H178" s="282"/>
      <c r="I178" s="282"/>
      <c r="J178" s="282"/>
      <c r="K178" s="443"/>
      <c r="L178" s="480"/>
      <c r="M178" s="456"/>
      <c r="N178" s="508"/>
      <c r="O178" s="509"/>
      <c r="P178" s="516"/>
    </row>
    <row r="179" spans="1:16" outlineLevel="3" x14ac:dyDescent="0.25">
      <c r="A179" s="677" t="e">
        <f>IF(#REF!="","",LEFT(B179,FIND(".",B179,3)))</f>
        <v>#REF!</v>
      </c>
      <c r="B179" s="248" t="s">
        <v>1585</v>
      </c>
      <c r="C179" s="269" t="s">
        <v>1586</v>
      </c>
      <c r="D179" s="305"/>
      <c r="E179" s="282"/>
      <c r="F179" s="282"/>
      <c r="G179" s="282"/>
      <c r="H179" s="282"/>
      <c r="I179" s="282"/>
      <c r="J179" s="282"/>
      <c r="K179" s="443"/>
      <c r="L179" s="480"/>
      <c r="M179" s="456"/>
      <c r="N179" s="508"/>
      <c r="O179" s="509"/>
      <c r="P179" s="516"/>
    </row>
    <row r="180" spans="1:16" outlineLevel="1" x14ac:dyDescent="0.25">
      <c r="A180" s="679"/>
      <c r="B180" s="243" t="s">
        <v>98</v>
      </c>
      <c r="C180" s="318" t="s">
        <v>100</v>
      </c>
      <c r="D180" s="302"/>
      <c r="E180" s="302"/>
      <c r="F180" s="303"/>
      <c r="G180" s="303"/>
      <c r="H180" s="303"/>
      <c r="I180" s="303"/>
      <c r="J180" s="303"/>
      <c r="K180" s="303"/>
      <c r="L180" s="446"/>
      <c r="M180" s="458"/>
      <c r="N180" s="519"/>
      <c r="O180" s="519"/>
      <c r="P180" s="520"/>
    </row>
    <row r="181" spans="1:16" outlineLevel="3" x14ac:dyDescent="0.25">
      <c r="A181" s="677" t="e">
        <f>IF(#REF!="","",LEFT(B181,FIND(".",B181,3)))</f>
        <v>#REF!</v>
      </c>
      <c r="B181" s="306" t="s">
        <v>1587</v>
      </c>
      <c r="C181" s="345" t="s">
        <v>1588</v>
      </c>
      <c r="D181" s="307"/>
      <c r="E181" s="308"/>
      <c r="F181" s="308"/>
      <c r="G181" s="308"/>
      <c r="H181" s="308"/>
      <c r="I181" s="308"/>
      <c r="J181" s="308"/>
      <c r="K181" s="572"/>
      <c r="L181" s="478"/>
      <c r="M181" s="459"/>
      <c r="N181" s="506"/>
      <c r="O181" s="507"/>
      <c r="P181" s="515"/>
    </row>
    <row r="182" spans="1:16" outlineLevel="3" x14ac:dyDescent="0.25">
      <c r="A182" s="677" t="e">
        <f>IF(#REF!="","",LEFT(B182,FIND(".",B182,3)))</f>
        <v>#REF!</v>
      </c>
      <c r="B182" s="248" t="s">
        <v>1589</v>
      </c>
      <c r="C182" s="269" t="s">
        <v>1590</v>
      </c>
      <c r="D182" s="305"/>
      <c r="E182" s="282"/>
      <c r="F182" s="282"/>
      <c r="G182" s="282"/>
      <c r="H182" s="282"/>
      <c r="I182" s="282"/>
      <c r="J182" s="282"/>
      <c r="K182" s="443"/>
      <c r="L182" s="480"/>
      <c r="M182" s="456"/>
      <c r="N182" s="508"/>
      <c r="O182" s="509"/>
      <c r="P182" s="516"/>
    </row>
    <row r="183" spans="1:16" outlineLevel="3" x14ac:dyDescent="0.25">
      <c r="A183" s="677" t="e">
        <f>IF(#REF!="","",LEFT(B183,FIND(".",B183,3)))</f>
        <v>#REF!</v>
      </c>
      <c r="B183" s="248" t="s">
        <v>1591</v>
      </c>
      <c r="C183" s="269" t="s">
        <v>1592</v>
      </c>
      <c r="D183" s="305"/>
      <c r="E183" s="282"/>
      <c r="F183" s="282"/>
      <c r="G183" s="282"/>
      <c r="H183" s="282"/>
      <c r="I183" s="282"/>
      <c r="J183" s="282"/>
      <c r="K183" s="443"/>
      <c r="L183" s="480"/>
      <c r="M183" s="456"/>
      <c r="N183" s="508"/>
      <c r="O183" s="509"/>
      <c r="P183" s="516"/>
    </row>
    <row r="184" spans="1:16" outlineLevel="3" x14ac:dyDescent="0.25">
      <c r="A184" s="677" t="e">
        <f>IF(#REF!="","",LEFT(B184,FIND(".",B184,3)))</f>
        <v>#REF!</v>
      </c>
      <c r="B184" s="248" t="s">
        <v>1593</v>
      </c>
      <c r="C184" s="269" t="s">
        <v>1594</v>
      </c>
      <c r="D184" s="305"/>
      <c r="E184" s="282"/>
      <c r="F184" s="282"/>
      <c r="G184" s="282"/>
      <c r="H184" s="282"/>
      <c r="I184" s="282"/>
      <c r="J184" s="282"/>
      <c r="K184" s="443"/>
      <c r="L184" s="480"/>
      <c r="M184" s="456"/>
      <c r="N184" s="508"/>
      <c r="O184" s="509"/>
      <c r="P184" s="516"/>
    </row>
    <row r="185" spans="1:16" outlineLevel="3" x14ac:dyDescent="0.25">
      <c r="A185" s="677" t="e">
        <f>IF(#REF!="","",LEFT(B185,FIND(".",B185,3)))</f>
        <v>#REF!</v>
      </c>
      <c r="B185" s="248" t="s">
        <v>1595</v>
      </c>
      <c r="C185" s="269" t="s">
        <v>1596</v>
      </c>
      <c r="D185" s="305"/>
      <c r="E185" s="282"/>
      <c r="F185" s="282"/>
      <c r="G185" s="282"/>
      <c r="H185" s="282"/>
      <c r="I185" s="282"/>
      <c r="J185" s="282"/>
      <c r="K185" s="443"/>
      <c r="L185" s="480"/>
      <c r="M185" s="456"/>
      <c r="N185" s="508"/>
      <c r="O185" s="509"/>
      <c r="P185" s="516"/>
    </row>
    <row r="186" spans="1:16" outlineLevel="3" x14ac:dyDescent="0.25">
      <c r="A186" s="677" t="e">
        <f>IF(#REF!="","",LEFT(B186,FIND(".",B186,3)))</f>
        <v>#REF!</v>
      </c>
      <c r="B186" s="248" t="s">
        <v>1597</v>
      </c>
      <c r="C186" s="269" t="s">
        <v>1598</v>
      </c>
      <c r="D186" s="305"/>
      <c r="E186" s="282"/>
      <c r="F186" s="282"/>
      <c r="G186" s="282"/>
      <c r="H186" s="282"/>
      <c r="I186" s="282"/>
      <c r="J186" s="282"/>
      <c r="K186" s="443"/>
      <c r="L186" s="480"/>
      <c r="M186" s="456"/>
      <c r="N186" s="508"/>
      <c r="O186" s="509"/>
      <c r="P186" s="516"/>
    </row>
    <row r="187" spans="1:16" outlineLevel="3" x14ac:dyDescent="0.25">
      <c r="A187" s="677" t="e">
        <f>IF(#REF!="","",LEFT(B187,FIND(".",B187,3)))</f>
        <v>#REF!</v>
      </c>
      <c r="B187" s="248" t="s">
        <v>1599</v>
      </c>
      <c r="C187" s="269" t="s">
        <v>1600</v>
      </c>
      <c r="D187" s="305"/>
      <c r="E187" s="282"/>
      <c r="F187" s="282"/>
      <c r="G187" s="282"/>
      <c r="H187" s="282"/>
      <c r="I187" s="282"/>
      <c r="J187" s="282"/>
      <c r="K187" s="443"/>
      <c r="L187" s="480"/>
      <c r="M187" s="456"/>
      <c r="N187" s="508"/>
      <c r="O187" s="509"/>
      <c r="P187" s="516"/>
    </row>
    <row r="188" spans="1:16" outlineLevel="3" x14ac:dyDescent="0.25">
      <c r="A188" s="677" t="e">
        <f>IF(#REF!="","",LEFT(B188,FIND(".",B188,3)))</f>
        <v>#REF!</v>
      </c>
      <c r="B188" s="248" t="s">
        <v>1601</v>
      </c>
      <c r="C188" s="269" t="s">
        <v>1602</v>
      </c>
      <c r="D188" s="305"/>
      <c r="E188" s="282"/>
      <c r="F188" s="282"/>
      <c r="G188" s="282"/>
      <c r="H188" s="282"/>
      <c r="I188" s="282"/>
      <c r="J188" s="282"/>
      <c r="K188" s="443"/>
      <c r="L188" s="480"/>
      <c r="M188" s="456"/>
      <c r="N188" s="508"/>
      <c r="O188" s="509"/>
      <c r="P188" s="516"/>
    </row>
    <row r="189" spans="1:16" outlineLevel="3" x14ac:dyDescent="0.25">
      <c r="A189" s="677" t="e">
        <f>IF(#REF!="","",LEFT(B189,FIND(".",B189,3)))</f>
        <v>#REF!</v>
      </c>
      <c r="B189" s="248" t="s">
        <v>1603</v>
      </c>
      <c r="C189" s="269" t="s">
        <v>1604</v>
      </c>
      <c r="D189" s="305"/>
      <c r="E189" s="282"/>
      <c r="F189" s="282"/>
      <c r="G189" s="282"/>
      <c r="H189" s="282"/>
      <c r="I189" s="282"/>
      <c r="J189" s="282"/>
      <c r="K189" s="443"/>
      <c r="L189" s="480"/>
      <c r="M189" s="456"/>
      <c r="N189" s="508"/>
      <c r="O189" s="509"/>
      <c r="P189" s="516"/>
    </row>
    <row r="190" spans="1:16" outlineLevel="3" x14ac:dyDescent="0.25">
      <c r="A190" s="677" t="e">
        <f>IF(#REF!="","",LEFT(B190,FIND(".",B190,3)))</f>
        <v>#REF!</v>
      </c>
      <c r="B190" s="248" t="s">
        <v>1605</v>
      </c>
      <c r="C190" s="269" t="s">
        <v>1606</v>
      </c>
      <c r="D190" s="305"/>
      <c r="E190" s="282"/>
      <c r="F190" s="282"/>
      <c r="G190" s="282"/>
      <c r="H190" s="282"/>
      <c r="I190" s="282"/>
      <c r="J190" s="282"/>
      <c r="K190" s="443"/>
      <c r="L190" s="480"/>
      <c r="M190" s="456"/>
      <c r="N190" s="508"/>
      <c r="O190" s="509"/>
      <c r="P190" s="516"/>
    </row>
    <row r="191" spans="1:16" outlineLevel="3" x14ac:dyDescent="0.25">
      <c r="A191" s="677" t="e">
        <f>IF(#REF!="","",LEFT(B191,FIND(".",B191,3)))</f>
        <v>#REF!</v>
      </c>
      <c r="B191" s="248" t="s">
        <v>1607</v>
      </c>
      <c r="C191" s="269" t="s">
        <v>1608</v>
      </c>
      <c r="D191" s="305"/>
      <c r="E191" s="282"/>
      <c r="F191" s="282"/>
      <c r="G191" s="282"/>
      <c r="H191" s="282"/>
      <c r="I191" s="282"/>
      <c r="J191" s="282"/>
      <c r="K191" s="443"/>
      <c r="L191" s="480"/>
      <c r="M191" s="456"/>
      <c r="N191" s="508"/>
      <c r="O191" s="509"/>
      <c r="P191" s="516"/>
    </row>
    <row r="192" spans="1:16" outlineLevel="3" x14ac:dyDescent="0.25">
      <c r="A192" s="677" t="e">
        <f>IF(#REF!="","",LEFT(B192,FIND(".",B192,3)))</f>
        <v>#REF!</v>
      </c>
      <c r="B192" s="248" t="s">
        <v>1609</v>
      </c>
      <c r="C192" s="269" t="s">
        <v>1334</v>
      </c>
      <c r="D192" s="305"/>
      <c r="E192" s="282"/>
      <c r="F192" s="282"/>
      <c r="G192" s="282"/>
      <c r="H192" s="282"/>
      <c r="I192" s="282"/>
      <c r="J192" s="282"/>
      <c r="K192" s="443"/>
      <c r="L192" s="480"/>
      <c r="M192" s="456"/>
      <c r="N192" s="508"/>
      <c r="O192" s="509"/>
      <c r="P192" s="516"/>
    </row>
    <row r="193" spans="1:16" outlineLevel="3" x14ac:dyDescent="0.25">
      <c r="A193" s="677" t="e">
        <f>IF(#REF!="","",LEFT(B193,FIND(".",B193,3)))</f>
        <v>#REF!</v>
      </c>
      <c r="B193" s="248" t="s">
        <v>1610</v>
      </c>
      <c r="C193" s="269" t="s">
        <v>1611</v>
      </c>
      <c r="D193" s="305"/>
      <c r="E193" s="282"/>
      <c r="F193" s="282"/>
      <c r="G193" s="282"/>
      <c r="H193" s="282"/>
      <c r="I193" s="282"/>
      <c r="J193" s="282"/>
      <c r="K193" s="443"/>
      <c r="L193" s="480"/>
      <c r="M193" s="456"/>
      <c r="N193" s="508"/>
      <c r="O193" s="509"/>
      <c r="P193" s="516"/>
    </row>
    <row r="194" spans="1:16" outlineLevel="3" x14ac:dyDescent="0.25">
      <c r="A194" s="677" t="e">
        <f>IF(#REF!="","",LEFT(B194,FIND(".",B194,3)))</f>
        <v>#REF!</v>
      </c>
      <c r="B194" s="248" t="s">
        <v>1612</v>
      </c>
      <c r="C194" s="269" t="s">
        <v>1613</v>
      </c>
      <c r="D194" s="305"/>
      <c r="E194" s="282"/>
      <c r="F194" s="282"/>
      <c r="G194" s="282"/>
      <c r="H194" s="282"/>
      <c r="I194" s="282"/>
      <c r="J194" s="282"/>
      <c r="K194" s="443"/>
      <c r="L194" s="480"/>
      <c r="M194" s="456"/>
      <c r="N194" s="508"/>
      <c r="O194" s="509"/>
      <c r="P194" s="516"/>
    </row>
    <row r="195" spans="1:16" outlineLevel="3" x14ac:dyDescent="0.25">
      <c r="A195" s="677" t="e">
        <f>IF(#REF!="","",LEFT(B195,FIND(".",B195,3)))</f>
        <v>#REF!</v>
      </c>
      <c r="B195" s="248" t="s">
        <v>1614</v>
      </c>
      <c r="C195" s="269" t="s">
        <v>1615</v>
      </c>
      <c r="D195" s="305"/>
      <c r="E195" s="282"/>
      <c r="F195" s="282"/>
      <c r="G195" s="282"/>
      <c r="H195" s="282"/>
      <c r="I195" s="282"/>
      <c r="J195" s="282"/>
      <c r="K195" s="443"/>
      <c r="L195" s="480"/>
      <c r="M195" s="456"/>
      <c r="N195" s="508"/>
      <c r="O195" s="509"/>
      <c r="P195" s="516"/>
    </row>
    <row r="196" spans="1:16" outlineLevel="3" x14ac:dyDescent="0.25">
      <c r="A196" s="677" t="e">
        <f>IF(#REF!="","",LEFT(B196,FIND(".",B196,3)))</f>
        <v>#REF!</v>
      </c>
      <c r="B196" s="248" t="s">
        <v>1616</v>
      </c>
      <c r="C196" s="269" t="s">
        <v>1617</v>
      </c>
      <c r="D196" s="305"/>
      <c r="E196" s="282"/>
      <c r="F196" s="282"/>
      <c r="G196" s="282"/>
      <c r="H196" s="282"/>
      <c r="I196" s="282"/>
      <c r="J196" s="282"/>
      <c r="K196" s="443"/>
      <c r="L196" s="480"/>
      <c r="M196" s="456"/>
      <c r="N196" s="508"/>
      <c r="O196" s="509"/>
      <c r="P196" s="516"/>
    </row>
    <row r="197" spans="1:16" outlineLevel="3" x14ac:dyDescent="0.25">
      <c r="A197" s="677" t="e">
        <f>IF(#REF!="","",LEFT(B197,FIND(".",B197,3)))</f>
        <v>#REF!</v>
      </c>
      <c r="B197" s="248" t="s">
        <v>1618</v>
      </c>
      <c r="C197" s="269" t="s">
        <v>1619</v>
      </c>
      <c r="D197" s="305"/>
      <c r="E197" s="282"/>
      <c r="F197" s="282"/>
      <c r="G197" s="282"/>
      <c r="H197" s="282"/>
      <c r="I197" s="282"/>
      <c r="J197" s="282"/>
      <c r="K197" s="443"/>
      <c r="L197" s="480"/>
      <c r="M197" s="456"/>
      <c r="N197" s="508"/>
      <c r="O197" s="509"/>
      <c r="P197" s="516"/>
    </row>
    <row r="198" spans="1:16" outlineLevel="3" x14ac:dyDescent="0.25">
      <c r="A198" s="677" t="e">
        <f>IF(#REF!="","",LEFT(B198,FIND(".",B198,3)))</f>
        <v>#REF!</v>
      </c>
      <c r="B198" s="248" t="s">
        <v>1620</v>
      </c>
      <c r="C198" s="269" t="s">
        <v>1621</v>
      </c>
      <c r="D198" s="305"/>
      <c r="E198" s="282"/>
      <c r="F198" s="282"/>
      <c r="G198" s="282"/>
      <c r="H198" s="282"/>
      <c r="I198" s="282"/>
      <c r="J198" s="282"/>
      <c r="K198" s="443"/>
      <c r="L198" s="480"/>
      <c r="M198" s="456"/>
      <c r="N198" s="508"/>
      <c r="O198" s="509"/>
      <c r="P198" s="516"/>
    </row>
    <row r="199" spans="1:16" outlineLevel="3" x14ac:dyDescent="0.25">
      <c r="A199" s="677" t="e">
        <f>IF(#REF!="","",LEFT(B199,FIND(".",B199,3)))</f>
        <v>#REF!</v>
      </c>
      <c r="B199" s="248" t="s">
        <v>1622</v>
      </c>
      <c r="C199" s="269" t="s">
        <v>1623</v>
      </c>
      <c r="D199" s="305"/>
      <c r="E199" s="282"/>
      <c r="F199" s="282"/>
      <c r="G199" s="282"/>
      <c r="H199" s="282"/>
      <c r="I199" s="282"/>
      <c r="J199" s="282"/>
      <c r="K199" s="443"/>
      <c r="L199" s="480"/>
      <c r="M199" s="456"/>
      <c r="N199" s="508"/>
      <c r="O199" s="509"/>
      <c r="P199" s="516"/>
    </row>
    <row r="200" spans="1:16" outlineLevel="3" x14ac:dyDescent="0.25">
      <c r="A200" s="677" t="e">
        <f>IF(#REF!="","",LEFT(B200,FIND(".",B200,3)))</f>
        <v>#REF!</v>
      </c>
      <c r="B200" s="248" t="s">
        <v>1624</v>
      </c>
      <c r="C200" s="269" t="s">
        <v>1625</v>
      </c>
      <c r="D200" s="305"/>
      <c r="E200" s="282"/>
      <c r="F200" s="282"/>
      <c r="G200" s="282"/>
      <c r="H200" s="282"/>
      <c r="I200" s="282"/>
      <c r="J200" s="282"/>
      <c r="K200" s="443"/>
      <c r="L200" s="480"/>
      <c r="M200" s="456"/>
      <c r="N200" s="508"/>
      <c r="O200" s="509"/>
      <c r="P200" s="516"/>
    </row>
    <row r="201" spans="1:16" outlineLevel="3" x14ac:dyDescent="0.25">
      <c r="A201" s="677" t="e">
        <f>IF(#REF!="","",LEFT(B201,FIND(".",B201,3)))</f>
        <v>#REF!</v>
      </c>
      <c r="B201" s="248" t="s">
        <v>1626</v>
      </c>
      <c r="C201" s="269" t="s">
        <v>1627</v>
      </c>
      <c r="D201" s="305"/>
      <c r="E201" s="282"/>
      <c r="F201" s="282"/>
      <c r="G201" s="282"/>
      <c r="H201" s="282"/>
      <c r="I201" s="282"/>
      <c r="J201" s="282"/>
      <c r="K201" s="443"/>
      <c r="L201" s="480"/>
      <c r="M201" s="456"/>
      <c r="N201" s="508"/>
      <c r="O201" s="509"/>
      <c r="P201" s="516"/>
    </row>
    <row r="202" spans="1:16" outlineLevel="3" x14ac:dyDescent="0.25">
      <c r="A202" s="677" t="e">
        <f>IF(#REF!="","",LEFT(B202,FIND(".",B202,3)))</f>
        <v>#REF!</v>
      </c>
      <c r="B202" s="248" t="s">
        <v>1628</v>
      </c>
      <c r="C202" s="269" t="s">
        <v>1629</v>
      </c>
      <c r="D202" s="305"/>
      <c r="E202" s="282"/>
      <c r="F202" s="282"/>
      <c r="G202" s="282"/>
      <c r="H202" s="282"/>
      <c r="I202" s="282"/>
      <c r="J202" s="282"/>
      <c r="K202" s="443"/>
      <c r="L202" s="480"/>
      <c r="M202" s="456"/>
      <c r="N202" s="508"/>
      <c r="O202" s="509"/>
      <c r="P202" s="516"/>
    </row>
    <row r="203" spans="1:16" outlineLevel="3" x14ac:dyDescent="0.25">
      <c r="A203" s="677" t="e">
        <f>IF(#REF!="","",LEFT(B203,FIND(".",B203,3)))</f>
        <v>#REF!</v>
      </c>
      <c r="B203" s="248" t="s">
        <v>1630</v>
      </c>
      <c r="C203" s="269" t="s">
        <v>1631</v>
      </c>
      <c r="D203" s="305"/>
      <c r="E203" s="282"/>
      <c r="F203" s="282"/>
      <c r="G203" s="282"/>
      <c r="H203" s="282"/>
      <c r="I203" s="282"/>
      <c r="J203" s="282"/>
      <c r="K203" s="443"/>
      <c r="L203" s="480"/>
      <c r="M203" s="456"/>
      <c r="N203" s="508"/>
      <c r="O203" s="509"/>
      <c r="P203" s="516"/>
    </row>
    <row r="204" spans="1:16" outlineLevel="3" x14ac:dyDescent="0.25">
      <c r="A204" s="677" t="e">
        <f>IF(#REF!="","",LEFT(B204,FIND(".",B204,3)))</f>
        <v>#REF!</v>
      </c>
      <c r="B204" s="248" t="s">
        <v>1632</v>
      </c>
      <c r="C204" s="269" t="s">
        <v>1633</v>
      </c>
      <c r="D204" s="305"/>
      <c r="E204" s="282"/>
      <c r="F204" s="282"/>
      <c r="G204" s="282"/>
      <c r="H204" s="282"/>
      <c r="I204" s="282"/>
      <c r="J204" s="282"/>
      <c r="K204" s="443"/>
      <c r="L204" s="480"/>
      <c r="M204" s="456"/>
      <c r="N204" s="508"/>
      <c r="O204" s="509"/>
      <c r="P204" s="516"/>
    </row>
    <row r="205" spans="1:16" outlineLevel="3" x14ac:dyDescent="0.25">
      <c r="A205" s="677" t="e">
        <f>IF(#REF!="","",LEFT(B205,FIND(".",B205,3)))</f>
        <v>#REF!</v>
      </c>
      <c r="B205" s="248" t="s">
        <v>1634</v>
      </c>
      <c r="C205" s="269" t="s">
        <v>1635</v>
      </c>
      <c r="D205" s="305"/>
      <c r="E205" s="282"/>
      <c r="F205" s="282"/>
      <c r="G205" s="282"/>
      <c r="H205" s="282"/>
      <c r="I205" s="282"/>
      <c r="J205" s="282"/>
      <c r="K205" s="443"/>
      <c r="L205" s="480"/>
      <c r="M205" s="456"/>
      <c r="N205" s="508"/>
      <c r="O205" s="509"/>
      <c r="P205" s="516"/>
    </row>
    <row r="206" spans="1:16" outlineLevel="3" x14ac:dyDescent="0.25">
      <c r="A206" s="677" t="e">
        <f>IF(#REF!="","",LEFT(B206,FIND(".",B206,3)))</f>
        <v>#REF!</v>
      </c>
      <c r="B206" s="248" t="s">
        <v>1636</v>
      </c>
      <c r="C206" s="269" t="s">
        <v>1637</v>
      </c>
      <c r="D206" s="305"/>
      <c r="E206" s="282"/>
      <c r="F206" s="282"/>
      <c r="G206" s="282"/>
      <c r="H206" s="282"/>
      <c r="I206" s="282"/>
      <c r="J206" s="282"/>
      <c r="K206" s="443"/>
      <c r="L206" s="480"/>
      <c r="M206" s="456"/>
      <c r="N206" s="508"/>
      <c r="O206" s="509"/>
      <c r="P206" s="516"/>
    </row>
    <row r="207" spans="1:16" outlineLevel="3" x14ac:dyDescent="0.25">
      <c r="A207" s="677" t="e">
        <f>IF(#REF!="","",LEFT(B207,FIND(".",B207,3)))</f>
        <v>#REF!</v>
      </c>
      <c r="B207" s="248" t="s">
        <v>1638</v>
      </c>
      <c r="C207" s="269" t="s">
        <v>1639</v>
      </c>
      <c r="D207" s="305"/>
      <c r="E207" s="282"/>
      <c r="F207" s="282"/>
      <c r="G207" s="282"/>
      <c r="H207" s="282"/>
      <c r="I207" s="282"/>
      <c r="J207" s="282"/>
      <c r="K207" s="443"/>
      <c r="L207" s="480"/>
      <c r="M207" s="456"/>
      <c r="N207" s="508"/>
      <c r="O207" s="509"/>
      <c r="P207" s="516"/>
    </row>
    <row r="208" spans="1:16" outlineLevel="3" x14ac:dyDescent="0.25">
      <c r="A208" s="677" t="e">
        <f>IF(#REF!="","",LEFT(B208,FIND(".",B208,3)))</f>
        <v>#REF!</v>
      </c>
      <c r="B208" s="248" t="s">
        <v>1640</v>
      </c>
      <c r="C208" s="269" t="s">
        <v>1641</v>
      </c>
      <c r="D208" s="305"/>
      <c r="E208" s="282"/>
      <c r="F208" s="282"/>
      <c r="G208" s="282"/>
      <c r="H208" s="282"/>
      <c r="I208" s="282"/>
      <c r="J208" s="282"/>
      <c r="K208" s="443"/>
      <c r="L208" s="480"/>
      <c r="M208" s="456"/>
      <c r="N208" s="508"/>
      <c r="O208" s="509"/>
      <c r="P208" s="516"/>
    </row>
    <row r="209" spans="1:16" outlineLevel="3" x14ac:dyDescent="0.25">
      <c r="A209" s="677" t="e">
        <f>IF(#REF!="","",LEFT(B209,FIND(".",B209,3)))</f>
        <v>#REF!</v>
      </c>
      <c r="B209" s="248" t="s">
        <v>1642</v>
      </c>
      <c r="C209" s="269" t="s">
        <v>1643</v>
      </c>
      <c r="D209" s="305"/>
      <c r="E209" s="282"/>
      <c r="F209" s="282"/>
      <c r="G209" s="282"/>
      <c r="H209" s="282"/>
      <c r="I209" s="282"/>
      <c r="J209" s="282"/>
      <c r="K209" s="443"/>
      <c r="L209" s="480"/>
      <c r="M209" s="456"/>
      <c r="N209" s="508"/>
      <c r="O209" s="509"/>
      <c r="P209" s="516"/>
    </row>
    <row r="210" spans="1:16" outlineLevel="3" x14ac:dyDescent="0.25">
      <c r="A210" s="677" t="e">
        <f>IF(#REF!="","",LEFT(B210,FIND(".",B210,3)))</f>
        <v>#REF!</v>
      </c>
      <c r="B210" s="248" t="s">
        <v>1644</v>
      </c>
      <c r="C210" s="269" t="s">
        <v>1645</v>
      </c>
      <c r="D210" s="305"/>
      <c r="E210" s="282"/>
      <c r="F210" s="282"/>
      <c r="G210" s="282"/>
      <c r="H210" s="282"/>
      <c r="I210" s="282"/>
      <c r="J210" s="282"/>
      <c r="K210" s="443"/>
      <c r="L210" s="480"/>
      <c r="M210" s="456"/>
      <c r="N210" s="508"/>
      <c r="O210" s="509"/>
      <c r="P210" s="516"/>
    </row>
    <row r="211" spans="1:16" outlineLevel="3" x14ac:dyDescent="0.25">
      <c r="A211" s="677" t="e">
        <f>IF(#REF!="","",LEFT(B211,FIND(".",B211,3)))</f>
        <v>#REF!</v>
      </c>
      <c r="B211" s="248" t="s">
        <v>1646</v>
      </c>
      <c r="C211" s="269" t="s">
        <v>1647</v>
      </c>
      <c r="D211" s="305"/>
      <c r="E211" s="282"/>
      <c r="F211" s="282"/>
      <c r="G211" s="282"/>
      <c r="H211" s="282"/>
      <c r="I211" s="282"/>
      <c r="J211" s="282"/>
      <c r="K211" s="443"/>
      <c r="L211" s="480"/>
      <c r="M211" s="456"/>
      <c r="N211" s="508"/>
      <c r="O211" s="509"/>
      <c r="P211" s="516"/>
    </row>
    <row r="212" spans="1:16" outlineLevel="3" x14ac:dyDescent="0.25">
      <c r="A212" s="677" t="e">
        <f>IF(#REF!="","",LEFT(B212,FIND(".",B212,3)))</f>
        <v>#REF!</v>
      </c>
      <c r="B212" s="248" t="s">
        <v>1648</v>
      </c>
      <c r="C212" s="269" t="s">
        <v>1649</v>
      </c>
      <c r="D212" s="305"/>
      <c r="E212" s="282"/>
      <c r="F212" s="282"/>
      <c r="G212" s="282"/>
      <c r="H212" s="282"/>
      <c r="I212" s="282"/>
      <c r="J212" s="282"/>
      <c r="K212" s="443"/>
      <c r="L212" s="480"/>
      <c r="M212" s="456"/>
      <c r="N212" s="508"/>
      <c r="O212" s="509"/>
      <c r="P212" s="516"/>
    </row>
    <row r="213" spans="1:16" outlineLevel="3" x14ac:dyDescent="0.25">
      <c r="A213" s="677" t="e">
        <f>IF(#REF!="","",LEFT(B213,FIND(".",B213,3)))</f>
        <v>#REF!</v>
      </c>
      <c r="B213" s="248" t="s">
        <v>1650</v>
      </c>
      <c r="C213" s="269" t="s">
        <v>1651</v>
      </c>
      <c r="D213" s="305"/>
      <c r="E213" s="282"/>
      <c r="F213" s="282"/>
      <c r="G213" s="282"/>
      <c r="H213" s="282"/>
      <c r="I213" s="282"/>
      <c r="J213" s="282"/>
      <c r="K213" s="443"/>
      <c r="L213" s="480"/>
      <c r="M213" s="456"/>
      <c r="N213" s="508"/>
      <c r="O213" s="509"/>
      <c r="P213" s="516"/>
    </row>
    <row r="214" spans="1:16" outlineLevel="3" x14ac:dyDescent="0.25">
      <c r="A214" s="677" t="e">
        <f>IF(#REF!="","",LEFT(B214,FIND(".",B214,3)))</f>
        <v>#REF!</v>
      </c>
      <c r="B214" s="248" t="s">
        <v>1652</v>
      </c>
      <c r="C214" s="269" t="s">
        <v>1653</v>
      </c>
      <c r="D214" s="305"/>
      <c r="E214" s="282"/>
      <c r="F214" s="282"/>
      <c r="G214" s="282"/>
      <c r="H214" s="282"/>
      <c r="I214" s="282"/>
      <c r="J214" s="282"/>
      <c r="K214" s="443"/>
      <c r="L214" s="480"/>
      <c r="M214" s="456"/>
      <c r="N214" s="508"/>
      <c r="O214" s="509"/>
      <c r="P214" s="516"/>
    </row>
    <row r="215" spans="1:16" outlineLevel="3" x14ac:dyDescent="0.25">
      <c r="A215" s="677" t="e">
        <f>IF(#REF!="","",LEFT(B215,FIND(".",B215,3)))</f>
        <v>#REF!</v>
      </c>
      <c r="B215" s="248" t="s">
        <v>1654</v>
      </c>
      <c r="C215" s="269" t="s">
        <v>1655</v>
      </c>
      <c r="D215" s="305"/>
      <c r="E215" s="282"/>
      <c r="F215" s="282"/>
      <c r="G215" s="282"/>
      <c r="H215" s="282"/>
      <c r="I215" s="282"/>
      <c r="J215" s="282"/>
      <c r="K215" s="443"/>
      <c r="L215" s="480"/>
      <c r="M215" s="456"/>
      <c r="N215" s="508"/>
      <c r="O215" s="509"/>
      <c r="P215" s="516"/>
    </row>
    <row r="216" spans="1:16" outlineLevel="3" x14ac:dyDescent="0.25">
      <c r="A216" s="677" t="e">
        <f>IF(#REF!="","",LEFT(B216,FIND(".",B216,3)))</f>
        <v>#REF!</v>
      </c>
      <c r="B216" s="248" t="s">
        <v>1656</v>
      </c>
      <c r="C216" s="269" t="s">
        <v>1657</v>
      </c>
      <c r="D216" s="305"/>
      <c r="E216" s="282"/>
      <c r="F216" s="282"/>
      <c r="G216" s="282"/>
      <c r="H216" s="282"/>
      <c r="I216" s="282"/>
      <c r="J216" s="282"/>
      <c r="K216" s="443"/>
      <c r="L216" s="480"/>
      <c r="M216" s="456"/>
      <c r="N216" s="508"/>
      <c r="O216" s="509"/>
      <c r="P216" s="516"/>
    </row>
    <row r="217" spans="1:16" outlineLevel="3" x14ac:dyDescent="0.25">
      <c r="A217" s="677" t="e">
        <f>IF(#REF!="","",LEFT(B217,FIND(".",B217,3)))</f>
        <v>#REF!</v>
      </c>
      <c r="B217" s="248" t="s">
        <v>1658</v>
      </c>
      <c r="C217" s="269" t="s">
        <v>1659</v>
      </c>
      <c r="D217" s="305"/>
      <c r="E217" s="282"/>
      <c r="F217" s="282"/>
      <c r="G217" s="282"/>
      <c r="H217" s="282"/>
      <c r="I217" s="282"/>
      <c r="J217" s="282"/>
      <c r="K217" s="443"/>
      <c r="L217" s="480"/>
      <c r="M217" s="456"/>
      <c r="N217" s="508"/>
      <c r="O217" s="509"/>
      <c r="P217" s="516"/>
    </row>
    <row r="218" spans="1:16" outlineLevel="3" x14ac:dyDescent="0.25">
      <c r="A218" s="677" t="e">
        <f>IF(#REF!="","",LEFT(B218,FIND(".",B218,3)))</f>
        <v>#REF!</v>
      </c>
      <c r="B218" s="248" t="s">
        <v>1660</v>
      </c>
      <c r="C218" s="269" t="s">
        <v>1661</v>
      </c>
      <c r="D218" s="305"/>
      <c r="E218" s="282"/>
      <c r="F218" s="282"/>
      <c r="G218" s="282"/>
      <c r="H218" s="282"/>
      <c r="I218" s="282"/>
      <c r="J218" s="282"/>
      <c r="K218" s="443"/>
      <c r="L218" s="480"/>
      <c r="M218" s="456"/>
      <c r="N218" s="508"/>
      <c r="O218" s="509"/>
      <c r="P218" s="516"/>
    </row>
    <row r="219" spans="1:16" outlineLevel="3" x14ac:dyDescent="0.25">
      <c r="A219" s="677" t="e">
        <f>IF(#REF!="","",LEFT(B219,FIND(".",B219,3)))</f>
        <v>#REF!</v>
      </c>
      <c r="B219" s="248" t="s">
        <v>1662</v>
      </c>
      <c r="C219" s="269" t="s">
        <v>1663</v>
      </c>
      <c r="D219" s="305"/>
      <c r="E219" s="282"/>
      <c r="F219" s="282"/>
      <c r="G219" s="282"/>
      <c r="H219" s="282"/>
      <c r="I219" s="282"/>
      <c r="J219" s="282"/>
      <c r="K219" s="443"/>
      <c r="L219" s="480"/>
      <c r="M219" s="456"/>
      <c r="N219" s="508"/>
      <c r="O219" s="509"/>
      <c r="P219" s="516"/>
    </row>
    <row r="220" spans="1:16" outlineLevel="3" x14ac:dyDescent="0.25">
      <c r="A220" s="677" t="e">
        <f>IF(#REF!="","",LEFT(B220,FIND(".",B220,3)))</f>
        <v>#REF!</v>
      </c>
      <c r="B220" s="248" t="s">
        <v>1664</v>
      </c>
      <c r="C220" s="269" t="s">
        <v>1665</v>
      </c>
      <c r="D220" s="305"/>
      <c r="E220" s="282"/>
      <c r="F220" s="282"/>
      <c r="G220" s="282"/>
      <c r="H220" s="282"/>
      <c r="I220" s="282"/>
      <c r="J220" s="282"/>
      <c r="K220" s="443"/>
      <c r="L220" s="480"/>
      <c r="M220" s="456"/>
      <c r="N220" s="508"/>
      <c r="O220" s="509"/>
      <c r="P220" s="516"/>
    </row>
    <row r="221" spans="1:16" outlineLevel="1" x14ac:dyDescent="0.25">
      <c r="A221" s="678"/>
      <c r="B221" s="243" t="s">
        <v>99</v>
      </c>
      <c r="C221" s="318" t="s">
        <v>1666</v>
      </c>
      <c r="D221" s="302"/>
      <c r="E221" s="302"/>
      <c r="F221" s="303"/>
      <c r="G221" s="303"/>
      <c r="H221" s="303"/>
      <c r="I221" s="303"/>
      <c r="J221" s="303"/>
      <c r="K221" s="303"/>
      <c r="L221" s="446"/>
      <c r="M221" s="458"/>
      <c r="N221" s="519"/>
      <c r="O221" s="519"/>
      <c r="P221" s="520"/>
    </row>
    <row r="222" spans="1:16" outlineLevel="3" x14ac:dyDescent="0.25">
      <c r="A222" s="677" t="e">
        <f>IF(#REF!="","",LEFT(B222,FIND(".",B222,3)))</f>
        <v>#REF!</v>
      </c>
      <c r="B222" s="306" t="s">
        <v>1667</v>
      </c>
      <c r="C222" s="345" t="s">
        <v>1590</v>
      </c>
      <c r="D222" s="307"/>
      <c r="E222" s="308"/>
      <c r="F222" s="308"/>
      <c r="G222" s="308"/>
      <c r="H222" s="308"/>
      <c r="I222" s="308"/>
      <c r="J222" s="308"/>
      <c r="K222" s="572"/>
      <c r="L222" s="478"/>
      <c r="M222" s="459"/>
      <c r="N222" s="506"/>
      <c r="O222" s="507"/>
      <c r="P222" s="515"/>
    </row>
    <row r="223" spans="1:16" outlineLevel="3" x14ac:dyDescent="0.25">
      <c r="A223" s="677" t="e">
        <f>IF(#REF!="","",LEFT(B223,FIND(".",B223,3)))</f>
        <v>#REF!</v>
      </c>
      <c r="B223" s="248" t="s">
        <v>1668</v>
      </c>
      <c r="C223" s="269" t="s">
        <v>1657</v>
      </c>
      <c r="D223" s="305"/>
      <c r="E223" s="282"/>
      <c r="F223" s="282"/>
      <c r="G223" s="282"/>
      <c r="H223" s="282"/>
      <c r="I223" s="282"/>
      <c r="J223" s="282"/>
      <c r="K223" s="443"/>
      <c r="L223" s="480"/>
      <c r="M223" s="456"/>
      <c r="N223" s="508"/>
      <c r="O223" s="509"/>
      <c r="P223" s="516"/>
    </row>
    <row r="224" spans="1:16" outlineLevel="3" x14ac:dyDescent="0.25">
      <c r="A224" s="677" t="e">
        <f>IF(#REF!="","",LEFT(B224,FIND(".",B224,3)))</f>
        <v>#REF!</v>
      </c>
      <c r="B224" s="248" t="s">
        <v>1669</v>
      </c>
      <c r="C224" s="269" t="s">
        <v>1670</v>
      </c>
      <c r="D224" s="305"/>
      <c r="E224" s="282"/>
      <c r="F224" s="282"/>
      <c r="G224" s="282"/>
      <c r="H224" s="282"/>
      <c r="I224" s="282"/>
      <c r="J224" s="282"/>
      <c r="K224" s="443"/>
      <c r="L224" s="480"/>
      <c r="M224" s="456"/>
      <c r="N224" s="508"/>
      <c r="O224" s="509"/>
      <c r="P224" s="516"/>
    </row>
    <row r="225" spans="1:16" outlineLevel="3" x14ac:dyDescent="0.25">
      <c r="A225" s="677" t="e">
        <f>IF(#REF!="","",LEFT(B225,FIND(".",B225,3)))</f>
        <v>#REF!</v>
      </c>
      <c r="B225" s="248" t="s">
        <v>1671</v>
      </c>
      <c r="C225" s="269" t="s">
        <v>1594</v>
      </c>
      <c r="D225" s="305"/>
      <c r="E225" s="282"/>
      <c r="F225" s="282"/>
      <c r="G225" s="282"/>
      <c r="H225" s="282"/>
      <c r="I225" s="282"/>
      <c r="J225" s="282"/>
      <c r="K225" s="443"/>
      <c r="L225" s="480"/>
      <c r="M225" s="456"/>
      <c r="N225" s="508"/>
      <c r="O225" s="509"/>
      <c r="P225" s="516"/>
    </row>
    <row r="226" spans="1:16" outlineLevel="3" x14ac:dyDescent="0.25">
      <c r="A226" s="677" t="e">
        <f>IF(#REF!="","",LEFT(B226,FIND(".",B226,3)))</f>
        <v>#REF!</v>
      </c>
      <c r="B226" s="248" t="s">
        <v>1672</v>
      </c>
      <c r="C226" s="269" t="s">
        <v>1329</v>
      </c>
      <c r="D226" s="305"/>
      <c r="E226" s="282"/>
      <c r="F226" s="282"/>
      <c r="G226" s="282"/>
      <c r="H226" s="282"/>
      <c r="I226" s="282"/>
      <c r="J226" s="282"/>
      <c r="K226" s="443"/>
      <c r="L226" s="480"/>
      <c r="M226" s="456"/>
      <c r="N226" s="508"/>
      <c r="O226" s="509"/>
      <c r="P226" s="516"/>
    </row>
    <row r="227" spans="1:16" outlineLevel="3" x14ac:dyDescent="0.25">
      <c r="A227" s="677" t="e">
        <f>IF(#REF!="","",LEFT(B227,FIND(".",B227,3)))</f>
        <v>#REF!</v>
      </c>
      <c r="B227" s="248" t="s">
        <v>1673</v>
      </c>
      <c r="C227" s="269" t="s">
        <v>829</v>
      </c>
      <c r="D227" s="305"/>
      <c r="E227" s="282"/>
      <c r="F227" s="282"/>
      <c r="G227" s="282"/>
      <c r="H227" s="282"/>
      <c r="I227" s="282"/>
      <c r="J227" s="282"/>
      <c r="K227" s="443"/>
      <c r="L227" s="480"/>
      <c r="M227" s="456"/>
      <c r="N227" s="508"/>
      <c r="O227" s="509"/>
      <c r="P227" s="516"/>
    </row>
    <row r="228" spans="1:16" outlineLevel="3" x14ac:dyDescent="0.25">
      <c r="A228" s="677" t="e">
        <f>IF(#REF!="","",LEFT(B228,FIND(".",B228,3)))</f>
        <v>#REF!</v>
      </c>
      <c r="B228" s="248" t="s">
        <v>1674</v>
      </c>
      <c r="C228" s="269" t="s">
        <v>1675</v>
      </c>
      <c r="D228" s="305"/>
      <c r="E228" s="282"/>
      <c r="F228" s="282"/>
      <c r="G228" s="282"/>
      <c r="H228" s="282"/>
      <c r="I228" s="282"/>
      <c r="J228" s="282"/>
      <c r="K228" s="443"/>
      <c r="L228" s="480"/>
      <c r="M228" s="456"/>
      <c r="N228" s="508"/>
      <c r="O228" s="509"/>
      <c r="P228" s="516"/>
    </row>
    <row r="229" spans="1:16" outlineLevel="3" x14ac:dyDescent="0.25">
      <c r="A229" s="677" t="e">
        <f>IF(#REF!="","",LEFT(B229,FIND(".",B229,3)))</f>
        <v>#REF!</v>
      </c>
      <c r="B229" s="248" t="s">
        <v>1676</v>
      </c>
      <c r="C229" s="269" t="s">
        <v>1602</v>
      </c>
      <c r="D229" s="305"/>
      <c r="E229" s="282"/>
      <c r="F229" s="282"/>
      <c r="G229" s="282"/>
      <c r="H229" s="282"/>
      <c r="I229" s="282"/>
      <c r="J229" s="282"/>
      <c r="K229" s="443"/>
      <c r="L229" s="480"/>
      <c r="M229" s="456"/>
      <c r="N229" s="508"/>
      <c r="O229" s="509"/>
      <c r="P229" s="516"/>
    </row>
    <row r="230" spans="1:16" outlineLevel="3" x14ac:dyDescent="0.25">
      <c r="A230" s="677" t="e">
        <f>IF(#REF!="","",LEFT(B230,FIND(".",B230,3)))</f>
        <v>#REF!</v>
      </c>
      <c r="B230" s="248" t="s">
        <v>1677</v>
      </c>
      <c r="C230" s="269" t="s">
        <v>1604</v>
      </c>
      <c r="D230" s="305"/>
      <c r="E230" s="282"/>
      <c r="F230" s="282"/>
      <c r="G230" s="282"/>
      <c r="H230" s="282"/>
      <c r="I230" s="282"/>
      <c r="J230" s="282"/>
      <c r="K230" s="443"/>
      <c r="L230" s="480"/>
      <c r="M230" s="456"/>
      <c r="N230" s="508"/>
      <c r="O230" s="509"/>
      <c r="P230" s="516"/>
    </row>
    <row r="231" spans="1:16" outlineLevel="3" x14ac:dyDescent="0.25">
      <c r="A231" s="677" t="e">
        <f>IF(#REF!="","",LEFT(B231,FIND(".",B231,3)))</f>
        <v>#REF!</v>
      </c>
      <c r="B231" s="248" t="s">
        <v>1678</v>
      </c>
      <c r="C231" s="269" t="s">
        <v>1606</v>
      </c>
      <c r="D231" s="305"/>
      <c r="E231" s="282"/>
      <c r="F231" s="282"/>
      <c r="G231" s="282"/>
      <c r="H231" s="282"/>
      <c r="I231" s="282"/>
      <c r="J231" s="282"/>
      <c r="K231" s="443"/>
      <c r="L231" s="480"/>
      <c r="M231" s="456"/>
      <c r="N231" s="508"/>
      <c r="O231" s="509"/>
      <c r="P231" s="516"/>
    </row>
    <row r="232" spans="1:16" outlineLevel="3" x14ac:dyDescent="0.25">
      <c r="A232" s="677" t="e">
        <f>IF(#REF!="","",LEFT(B232,FIND(".",B232,3)))</f>
        <v>#REF!</v>
      </c>
      <c r="B232" s="248" t="s">
        <v>1679</v>
      </c>
      <c r="C232" s="269" t="s">
        <v>1608</v>
      </c>
      <c r="D232" s="305"/>
      <c r="E232" s="282"/>
      <c r="F232" s="282"/>
      <c r="G232" s="282"/>
      <c r="H232" s="282"/>
      <c r="I232" s="282"/>
      <c r="J232" s="282"/>
      <c r="K232" s="443"/>
      <c r="L232" s="480"/>
      <c r="M232" s="456"/>
      <c r="N232" s="508"/>
      <c r="O232" s="509"/>
      <c r="P232" s="516"/>
    </row>
    <row r="233" spans="1:16" outlineLevel="3" x14ac:dyDescent="0.25">
      <c r="A233" s="677" t="e">
        <f>IF(#REF!="","",LEFT(B233,FIND(".",B233,3)))</f>
        <v>#REF!</v>
      </c>
      <c r="B233" s="248" t="s">
        <v>1680</v>
      </c>
      <c r="C233" s="269" t="s">
        <v>1334</v>
      </c>
      <c r="D233" s="305"/>
      <c r="E233" s="282"/>
      <c r="F233" s="282"/>
      <c r="G233" s="282"/>
      <c r="H233" s="282"/>
      <c r="I233" s="282"/>
      <c r="J233" s="282"/>
      <c r="K233" s="443"/>
      <c r="L233" s="480"/>
      <c r="M233" s="456"/>
      <c r="N233" s="508"/>
      <c r="O233" s="509"/>
      <c r="P233" s="516"/>
    </row>
    <row r="234" spans="1:16" outlineLevel="3" x14ac:dyDescent="0.25">
      <c r="A234" s="677" t="e">
        <f>IF(#REF!="","",LEFT(B234,FIND(".",B234,3)))</f>
        <v>#REF!</v>
      </c>
      <c r="B234" s="248" t="s">
        <v>1681</v>
      </c>
      <c r="C234" s="269" t="s">
        <v>1611</v>
      </c>
      <c r="D234" s="305"/>
      <c r="E234" s="282"/>
      <c r="F234" s="282"/>
      <c r="G234" s="282"/>
      <c r="H234" s="282"/>
      <c r="I234" s="282"/>
      <c r="J234" s="282"/>
      <c r="K234" s="443"/>
      <c r="L234" s="480"/>
      <c r="M234" s="456"/>
      <c r="N234" s="508"/>
      <c r="O234" s="509"/>
      <c r="P234" s="516"/>
    </row>
    <row r="235" spans="1:16" outlineLevel="3" x14ac:dyDescent="0.25">
      <c r="A235" s="677" t="e">
        <f>IF(#REF!="","",LEFT(B235,FIND(".",B235,3)))</f>
        <v>#REF!</v>
      </c>
      <c r="B235" s="248" t="s">
        <v>1682</v>
      </c>
      <c r="C235" s="269" t="s">
        <v>1613</v>
      </c>
      <c r="D235" s="305"/>
      <c r="E235" s="282"/>
      <c r="F235" s="282"/>
      <c r="G235" s="282"/>
      <c r="H235" s="282"/>
      <c r="I235" s="282"/>
      <c r="J235" s="282"/>
      <c r="K235" s="443"/>
      <c r="L235" s="480"/>
      <c r="M235" s="456"/>
      <c r="N235" s="508"/>
      <c r="O235" s="509"/>
      <c r="P235" s="516"/>
    </row>
    <row r="236" spans="1:16" outlineLevel="3" x14ac:dyDescent="0.25">
      <c r="A236" s="677" t="e">
        <f>IF(#REF!="","",LEFT(B236,FIND(".",B236,3)))</f>
        <v>#REF!</v>
      </c>
      <c r="B236" s="248" t="s">
        <v>1683</v>
      </c>
      <c r="C236" s="269" t="s">
        <v>1684</v>
      </c>
      <c r="D236" s="305"/>
      <c r="E236" s="282"/>
      <c r="F236" s="282"/>
      <c r="G236" s="282"/>
      <c r="H236" s="282"/>
      <c r="I236" s="282"/>
      <c r="J236" s="282"/>
      <c r="K236" s="443"/>
      <c r="L236" s="480"/>
      <c r="M236" s="456"/>
      <c r="N236" s="508"/>
      <c r="O236" s="509"/>
      <c r="P236" s="516"/>
    </row>
    <row r="237" spans="1:16" outlineLevel="3" x14ac:dyDescent="0.25">
      <c r="A237" s="677" t="e">
        <f>IF(#REF!="","",LEFT(B237,FIND(".",B237,3)))</f>
        <v>#REF!</v>
      </c>
      <c r="B237" s="248" t="s">
        <v>1685</v>
      </c>
      <c r="C237" s="269" t="s">
        <v>1617</v>
      </c>
      <c r="D237" s="305"/>
      <c r="E237" s="282"/>
      <c r="F237" s="282"/>
      <c r="G237" s="282"/>
      <c r="H237" s="282"/>
      <c r="I237" s="282"/>
      <c r="J237" s="282"/>
      <c r="K237" s="443"/>
      <c r="L237" s="480"/>
      <c r="M237" s="456"/>
      <c r="N237" s="508"/>
      <c r="O237" s="509"/>
      <c r="P237" s="516"/>
    </row>
    <row r="238" spans="1:16" outlineLevel="3" x14ac:dyDescent="0.25">
      <c r="A238" s="677" t="e">
        <f>IF(#REF!="","",LEFT(B238,FIND(".",B238,3)))</f>
        <v>#REF!</v>
      </c>
      <c r="B238" s="248" t="s">
        <v>1686</v>
      </c>
      <c r="C238" s="269" t="s">
        <v>1619</v>
      </c>
      <c r="D238" s="305"/>
      <c r="E238" s="282"/>
      <c r="F238" s="282"/>
      <c r="G238" s="282"/>
      <c r="H238" s="282"/>
      <c r="I238" s="282"/>
      <c r="J238" s="282"/>
      <c r="K238" s="443"/>
      <c r="L238" s="480"/>
      <c r="M238" s="456"/>
      <c r="N238" s="508"/>
      <c r="O238" s="509"/>
      <c r="P238" s="516"/>
    </row>
    <row r="239" spans="1:16" outlineLevel="3" x14ac:dyDescent="0.25">
      <c r="A239" s="677" t="e">
        <f>IF(#REF!="","",LEFT(B239,FIND(".",B239,3)))</f>
        <v>#REF!</v>
      </c>
      <c r="B239" s="248" t="s">
        <v>1687</v>
      </c>
      <c r="C239" s="269" t="s">
        <v>1621</v>
      </c>
      <c r="D239" s="305"/>
      <c r="E239" s="282"/>
      <c r="F239" s="282"/>
      <c r="G239" s="282"/>
      <c r="H239" s="282"/>
      <c r="I239" s="282"/>
      <c r="J239" s="282"/>
      <c r="K239" s="443"/>
      <c r="L239" s="480"/>
      <c r="M239" s="456"/>
      <c r="N239" s="508"/>
      <c r="O239" s="509"/>
      <c r="P239" s="516"/>
    </row>
    <row r="240" spans="1:16" outlineLevel="3" x14ac:dyDescent="0.25">
      <c r="A240" s="677" t="e">
        <f>IF(#REF!="","",LEFT(B240,FIND(".",B240,3)))</f>
        <v>#REF!</v>
      </c>
      <c r="B240" s="248" t="s">
        <v>1688</v>
      </c>
      <c r="C240" s="269" t="s">
        <v>1623</v>
      </c>
      <c r="D240" s="305"/>
      <c r="E240" s="282"/>
      <c r="F240" s="282"/>
      <c r="G240" s="282"/>
      <c r="H240" s="282"/>
      <c r="I240" s="282"/>
      <c r="J240" s="282"/>
      <c r="K240" s="443"/>
      <c r="L240" s="480"/>
      <c r="M240" s="456"/>
      <c r="N240" s="508"/>
      <c r="O240" s="509"/>
      <c r="P240" s="516"/>
    </row>
    <row r="241" spans="1:16" outlineLevel="3" x14ac:dyDescent="0.25">
      <c r="A241" s="677" t="e">
        <f>IF(#REF!="","",LEFT(B241,FIND(".",B241,3)))</f>
        <v>#REF!</v>
      </c>
      <c r="B241" s="248" t="s">
        <v>1689</v>
      </c>
      <c r="C241" s="269" t="s">
        <v>1625</v>
      </c>
      <c r="D241" s="305"/>
      <c r="E241" s="282"/>
      <c r="F241" s="282"/>
      <c r="G241" s="282"/>
      <c r="H241" s="282"/>
      <c r="I241" s="282"/>
      <c r="J241" s="282"/>
      <c r="K241" s="443"/>
      <c r="L241" s="480"/>
      <c r="M241" s="456"/>
      <c r="N241" s="508"/>
      <c r="O241" s="509"/>
      <c r="P241" s="516"/>
    </row>
    <row r="242" spans="1:16" outlineLevel="3" x14ac:dyDescent="0.25">
      <c r="A242" s="677" t="e">
        <f>IF(#REF!="","",LEFT(B242,FIND(".",B242,3)))</f>
        <v>#REF!</v>
      </c>
      <c r="B242" s="248" t="s">
        <v>1690</v>
      </c>
      <c r="C242" s="269" t="s">
        <v>1627</v>
      </c>
      <c r="D242" s="305"/>
      <c r="E242" s="282"/>
      <c r="F242" s="282"/>
      <c r="G242" s="282"/>
      <c r="H242" s="282"/>
      <c r="I242" s="282"/>
      <c r="J242" s="282"/>
      <c r="K242" s="443"/>
      <c r="L242" s="480"/>
      <c r="M242" s="456"/>
      <c r="N242" s="508"/>
      <c r="O242" s="509"/>
      <c r="P242" s="516"/>
    </row>
    <row r="243" spans="1:16" outlineLevel="3" x14ac:dyDescent="0.25">
      <c r="A243" s="677" t="e">
        <f>IF(#REF!="","",LEFT(B243,FIND(".",B243,3)))</f>
        <v>#REF!</v>
      </c>
      <c r="B243" s="248" t="s">
        <v>1691</v>
      </c>
      <c r="C243" s="269" t="s">
        <v>1692</v>
      </c>
      <c r="D243" s="305"/>
      <c r="E243" s="282"/>
      <c r="F243" s="282"/>
      <c r="G243" s="282"/>
      <c r="H243" s="282"/>
      <c r="I243" s="282"/>
      <c r="J243" s="282"/>
      <c r="K243" s="443"/>
      <c r="L243" s="480"/>
      <c r="M243" s="456"/>
      <c r="N243" s="508"/>
      <c r="O243" s="509"/>
      <c r="P243" s="516"/>
    </row>
    <row r="244" spans="1:16" outlineLevel="3" x14ac:dyDescent="0.25">
      <c r="A244" s="677" t="e">
        <f>IF(#REF!="","",LEFT(B244,FIND(".",B244,3)))</f>
        <v>#REF!</v>
      </c>
      <c r="B244" s="248" t="s">
        <v>1693</v>
      </c>
      <c r="C244" s="269" t="s">
        <v>1631</v>
      </c>
      <c r="D244" s="305"/>
      <c r="E244" s="282"/>
      <c r="F244" s="282"/>
      <c r="G244" s="282"/>
      <c r="H244" s="282"/>
      <c r="I244" s="282"/>
      <c r="J244" s="282"/>
      <c r="K244" s="443"/>
      <c r="L244" s="480"/>
      <c r="M244" s="456"/>
      <c r="N244" s="508"/>
      <c r="O244" s="509"/>
      <c r="P244" s="516"/>
    </row>
    <row r="245" spans="1:16" outlineLevel="3" x14ac:dyDescent="0.25">
      <c r="A245" s="677" t="e">
        <f>IF(#REF!="","",LEFT(B245,FIND(".",B245,3)))</f>
        <v>#REF!</v>
      </c>
      <c r="B245" s="248" t="s">
        <v>1694</v>
      </c>
      <c r="C245" s="269" t="s">
        <v>1633</v>
      </c>
      <c r="D245" s="305"/>
      <c r="E245" s="282"/>
      <c r="F245" s="282"/>
      <c r="G245" s="282"/>
      <c r="H245" s="282"/>
      <c r="I245" s="282"/>
      <c r="J245" s="282"/>
      <c r="K245" s="443"/>
      <c r="L245" s="480"/>
      <c r="M245" s="456"/>
      <c r="N245" s="508"/>
      <c r="O245" s="509"/>
      <c r="P245" s="516"/>
    </row>
    <row r="246" spans="1:16" outlineLevel="3" x14ac:dyDescent="0.25">
      <c r="A246" s="677" t="e">
        <f>IF(#REF!="","",LEFT(B246,FIND(".",B246,3)))</f>
        <v>#REF!</v>
      </c>
      <c r="B246" s="248" t="s">
        <v>1695</v>
      </c>
      <c r="C246" s="269" t="s">
        <v>1635</v>
      </c>
      <c r="D246" s="305"/>
      <c r="E246" s="282"/>
      <c r="F246" s="282"/>
      <c r="G246" s="282"/>
      <c r="H246" s="282"/>
      <c r="I246" s="282"/>
      <c r="J246" s="282"/>
      <c r="K246" s="443"/>
      <c r="L246" s="480"/>
      <c r="M246" s="456"/>
      <c r="N246" s="508"/>
      <c r="O246" s="509"/>
      <c r="P246" s="516"/>
    </row>
    <row r="247" spans="1:16" outlineLevel="3" x14ac:dyDescent="0.25">
      <c r="A247" s="677" t="e">
        <f>IF(#REF!="","",LEFT(B247,FIND(".",B247,3)))</f>
        <v>#REF!</v>
      </c>
      <c r="B247" s="248" t="s">
        <v>1696</v>
      </c>
      <c r="C247" s="269" t="s">
        <v>1637</v>
      </c>
      <c r="D247" s="305"/>
      <c r="E247" s="282"/>
      <c r="F247" s="282"/>
      <c r="G247" s="282"/>
      <c r="H247" s="282"/>
      <c r="I247" s="282"/>
      <c r="J247" s="282"/>
      <c r="K247" s="443"/>
      <c r="L247" s="480"/>
      <c r="M247" s="456"/>
      <c r="N247" s="508"/>
      <c r="O247" s="509"/>
      <c r="P247" s="516"/>
    </row>
    <row r="248" spans="1:16" outlineLevel="3" x14ac:dyDescent="0.25">
      <c r="A248" s="677" t="e">
        <f>IF(#REF!="","",LEFT(B248,FIND(".",B248,3)))</f>
        <v>#REF!</v>
      </c>
      <c r="B248" s="248" t="s">
        <v>1697</v>
      </c>
      <c r="C248" s="269" t="s">
        <v>1639</v>
      </c>
      <c r="D248" s="305"/>
      <c r="E248" s="282"/>
      <c r="F248" s="282"/>
      <c r="G248" s="282"/>
      <c r="H248" s="282"/>
      <c r="I248" s="282"/>
      <c r="J248" s="282"/>
      <c r="K248" s="443"/>
      <c r="L248" s="480"/>
      <c r="M248" s="456"/>
      <c r="N248" s="508"/>
      <c r="O248" s="509"/>
      <c r="P248" s="516"/>
    </row>
    <row r="249" spans="1:16" outlineLevel="3" x14ac:dyDescent="0.25">
      <c r="A249" s="677" t="e">
        <f>IF(#REF!="","",LEFT(B249,FIND(".",B249,3)))</f>
        <v>#REF!</v>
      </c>
      <c r="B249" s="248" t="s">
        <v>1698</v>
      </c>
      <c r="C249" s="269" t="s">
        <v>1641</v>
      </c>
      <c r="D249" s="305"/>
      <c r="E249" s="282"/>
      <c r="F249" s="282"/>
      <c r="G249" s="282"/>
      <c r="H249" s="282"/>
      <c r="I249" s="282"/>
      <c r="J249" s="282"/>
      <c r="K249" s="443"/>
      <c r="L249" s="480"/>
      <c r="M249" s="456"/>
      <c r="N249" s="508"/>
      <c r="O249" s="509"/>
      <c r="P249" s="516"/>
    </row>
    <row r="250" spans="1:16" outlineLevel="3" x14ac:dyDescent="0.25">
      <c r="A250" s="677" t="e">
        <f>IF(#REF!="","",LEFT(B250,FIND(".",B250,3)))</f>
        <v>#REF!</v>
      </c>
      <c r="B250" s="248" t="s">
        <v>1699</v>
      </c>
      <c r="C250" s="269" t="s">
        <v>1649</v>
      </c>
      <c r="D250" s="305"/>
      <c r="E250" s="282"/>
      <c r="F250" s="282"/>
      <c r="G250" s="282"/>
      <c r="H250" s="282"/>
      <c r="I250" s="282"/>
      <c r="J250" s="282"/>
      <c r="K250" s="443"/>
      <c r="L250" s="480"/>
      <c r="M250" s="456"/>
      <c r="N250" s="508"/>
      <c r="O250" s="509"/>
      <c r="P250" s="516"/>
    </row>
    <row r="251" spans="1:16" outlineLevel="3" x14ac:dyDescent="0.25">
      <c r="A251" s="677" t="e">
        <f>IF(#REF!="","",LEFT(B251,FIND(".",B251,3)))</f>
        <v>#REF!</v>
      </c>
      <c r="B251" s="248" t="s">
        <v>1700</v>
      </c>
      <c r="C251" s="269" t="s">
        <v>1399</v>
      </c>
      <c r="D251" s="305"/>
      <c r="E251" s="282"/>
      <c r="F251" s="282"/>
      <c r="G251" s="282"/>
      <c r="H251" s="282"/>
      <c r="I251" s="282"/>
      <c r="J251" s="282"/>
      <c r="K251" s="443"/>
      <c r="L251" s="480"/>
      <c r="M251" s="456"/>
      <c r="N251" s="508"/>
      <c r="O251" s="509"/>
      <c r="P251" s="516"/>
    </row>
    <row r="252" spans="1:16" outlineLevel="3" x14ac:dyDescent="0.25">
      <c r="A252" s="677" t="e">
        <f>IF(#REF!="","",LEFT(B252,FIND(".",B252,3)))</f>
        <v>#REF!</v>
      </c>
      <c r="B252" s="248" t="s">
        <v>1701</v>
      </c>
      <c r="C252" s="269" t="s">
        <v>1702</v>
      </c>
      <c r="D252" s="305"/>
      <c r="E252" s="282"/>
      <c r="F252" s="282"/>
      <c r="G252" s="282"/>
      <c r="H252" s="282"/>
      <c r="I252" s="282"/>
      <c r="J252" s="282"/>
      <c r="K252" s="443"/>
      <c r="L252" s="480"/>
      <c r="M252" s="456"/>
      <c r="N252" s="508"/>
      <c r="O252" s="509"/>
      <c r="P252" s="516"/>
    </row>
    <row r="253" spans="1:16" outlineLevel="3" x14ac:dyDescent="0.25">
      <c r="A253" s="677" t="e">
        <f>IF(#REF!="","",LEFT(B253,FIND(".",B253,3)))</f>
        <v>#REF!</v>
      </c>
      <c r="B253" s="248" t="s">
        <v>1703</v>
      </c>
      <c r="C253" s="269" t="s">
        <v>1405</v>
      </c>
      <c r="D253" s="305"/>
      <c r="E253" s="282"/>
      <c r="F253" s="282"/>
      <c r="G253" s="282"/>
      <c r="H253" s="282"/>
      <c r="I253" s="282"/>
      <c r="J253" s="282"/>
      <c r="K253" s="443"/>
      <c r="L253" s="480"/>
      <c r="M253" s="456"/>
      <c r="N253" s="508"/>
      <c r="O253" s="509"/>
      <c r="P253" s="516"/>
    </row>
    <row r="254" spans="1:16" outlineLevel="1" x14ac:dyDescent="0.25">
      <c r="A254" s="679"/>
      <c r="B254" s="243" t="s">
        <v>101</v>
      </c>
      <c r="C254" s="318" t="s">
        <v>97</v>
      </c>
      <c r="D254" s="302"/>
      <c r="E254" s="302"/>
      <c r="F254" s="303"/>
      <c r="G254" s="303"/>
      <c r="H254" s="303"/>
      <c r="I254" s="303"/>
      <c r="J254" s="303"/>
      <c r="K254" s="303"/>
      <c r="L254" s="446"/>
      <c r="M254" s="458"/>
      <c r="N254" s="519"/>
      <c r="O254" s="519"/>
      <c r="P254" s="520"/>
    </row>
    <row r="255" spans="1:16" ht="63.75" outlineLevel="3" x14ac:dyDescent="0.25">
      <c r="A255" s="677" t="e">
        <f>IF(#REF!="","",LEFT(B255,FIND(".",B255,3)))</f>
        <v>#REF!</v>
      </c>
      <c r="B255" s="306" t="s">
        <v>1704</v>
      </c>
      <c r="C255" s="345" t="s">
        <v>1705</v>
      </c>
      <c r="D255" s="307"/>
      <c r="E255" s="308"/>
      <c r="F255" s="308"/>
      <c r="G255" s="308"/>
      <c r="H255" s="308"/>
      <c r="I255" s="308"/>
      <c r="J255" s="308"/>
      <c r="K255" s="572"/>
      <c r="L255" s="478"/>
      <c r="M255" s="459"/>
      <c r="N255" s="506"/>
      <c r="O255" s="507"/>
      <c r="P255" s="515"/>
    </row>
    <row r="256" spans="1:16" outlineLevel="3" x14ac:dyDescent="0.25">
      <c r="A256" s="680" t="e">
        <f>IF(#REF!="","",LEFT(B256,FIND(".",B256,3)))</f>
        <v>#REF!</v>
      </c>
      <c r="B256" s="248" t="s">
        <v>1706</v>
      </c>
      <c r="C256" s="269" t="s">
        <v>1707</v>
      </c>
      <c r="D256" s="305"/>
      <c r="E256" s="282"/>
      <c r="F256" s="282"/>
      <c r="G256" s="282"/>
      <c r="H256" s="282"/>
      <c r="I256" s="282"/>
      <c r="J256" s="282"/>
      <c r="K256" s="443"/>
      <c r="L256" s="480"/>
      <c r="M256" s="456"/>
      <c r="N256" s="508"/>
      <c r="O256" s="509"/>
      <c r="P256" s="516"/>
    </row>
    <row r="257" spans="1:16" outlineLevel="1" x14ac:dyDescent="0.25">
      <c r="A257" s="679"/>
      <c r="B257" s="243" t="s">
        <v>102</v>
      </c>
      <c r="C257" s="318" t="s">
        <v>108</v>
      </c>
      <c r="D257" s="302"/>
      <c r="E257" s="302"/>
      <c r="F257" s="303"/>
      <c r="G257" s="303"/>
      <c r="H257" s="303"/>
      <c r="I257" s="303"/>
      <c r="J257" s="303"/>
      <c r="K257" s="303"/>
      <c r="L257" s="446"/>
      <c r="M257" s="458"/>
      <c r="N257" s="519"/>
      <c r="O257" s="519"/>
      <c r="P257" s="520"/>
    </row>
    <row r="258" spans="1:16" outlineLevel="3" x14ac:dyDescent="0.25">
      <c r="A258" s="677" t="e">
        <f>IF(#REF!="","",LEFT(B258,FIND(".",B258,3)))</f>
        <v>#REF!</v>
      </c>
      <c r="B258" s="306" t="s">
        <v>1708</v>
      </c>
      <c r="C258" s="345" t="s">
        <v>1709</v>
      </c>
      <c r="D258" s="307"/>
      <c r="E258" s="308"/>
      <c r="F258" s="308"/>
      <c r="G258" s="308"/>
      <c r="H258" s="308"/>
      <c r="I258" s="308"/>
      <c r="J258" s="308"/>
      <c r="K258" s="572"/>
      <c r="L258" s="478"/>
      <c r="M258" s="459"/>
      <c r="N258" s="506"/>
      <c r="O258" s="507"/>
      <c r="P258" s="515"/>
    </row>
    <row r="259" spans="1:16" outlineLevel="3" x14ac:dyDescent="0.25">
      <c r="A259" s="677" t="e">
        <f>IF(#REF!="","",LEFT(B259,FIND(".",B259,3)))</f>
        <v>#REF!</v>
      </c>
      <c r="B259" s="248" t="s">
        <v>1710</v>
      </c>
      <c r="C259" s="269" t="s">
        <v>1711</v>
      </c>
      <c r="D259" s="305"/>
      <c r="E259" s="282"/>
      <c r="F259" s="282"/>
      <c r="G259" s="282"/>
      <c r="H259" s="282"/>
      <c r="I259" s="282"/>
      <c r="J259" s="282"/>
      <c r="K259" s="443"/>
      <c r="L259" s="480"/>
      <c r="M259" s="456"/>
      <c r="N259" s="508"/>
      <c r="O259" s="509"/>
      <c r="P259" s="516"/>
    </row>
    <row r="260" spans="1:16" outlineLevel="3" x14ac:dyDescent="0.25">
      <c r="A260" s="677" t="e">
        <f>IF(#REF!="","",LEFT(B260,FIND(".",B260,3)))</f>
        <v>#REF!</v>
      </c>
      <c r="B260" s="248" t="s">
        <v>1712</v>
      </c>
      <c r="C260" s="269" t="s">
        <v>1713</v>
      </c>
      <c r="D260" s="305"/>
      <c r="E260" s="282"/>
      <c r="F260" s="282"/>
      <c r="G260" s="282"/>
      <c r="H260" s="282"/>
      <c r="I260" s="282"/>
      <c r="J260" s="282"/>
      <c r="K260" s="443"/>
      <c r="L260" s="480"/>
      <c r="M260" s="456"/>
      <c r="N260" s="508"/>
      <c r="O260" s="509"/>
      <c r="P260" s="516"/>
    </row>
    <row r="261" spans="1:16" outlineLevel="3" x14ac:dyDescent="0.25">
      <c r="A261" s="677" t="e">
        <f>IF(#REF!="","",LEFT(B261,FIND(".",B261,3)))</f>
        <v>#REF!</v>
      </c>
      <c r="B261" s="248" t="s">
        <v>1714</v>
      </c>
      <c r="C261" s="269" t="s">
        <v>1715</v>
      </c>
      <c r="D261" s="305"/>
      <c r="E261" s="282"/>
      <c r="F261" s="282"/>
      <c r="G261" s="282"/>
      <c r="H261" s="282"/>
      <c r="I261" s="282"/>
      <c r="J261" s="282"/>
      <c r="K261" s="443"/>
      <c r="L261" s="480"/>
      <c r="M261" s="456"/>
      <c r="N261" s="508"/>
      <c r="O261" s="509"/>
      <c r="P261" s="516"/>
    </row>
    <row r="262" spans="1:16" outlineLevel="3" x14ac:dyDescent="0.25">
      <c r="A262" s="677" t="e">
        <f>IF(#REF!="","",LEFT(B262,FIND(".",B262,3)))</f>
        <v>#REF!</v>
      </c>
      <c r="B262" s="248" t="s">
        <v>1716</v>
      </c>
      <c r="C262" s="269" t="s">
        <v>1717</v>
      </c>
      <c r="D262" s="305"/>
      <c r="E262" s="282"/>
      <c r="F262" s="282"/>
      <c r="G262" s="282"/>
      <c r="H262" s="282"/>
      <c r="I262" s="282"/>
      <c r="J262" s="282"/>
      <c r="K262" s="443"/>
      <c r="L262" s="480"/>
      <c r="M262" s="456"/>
      <c r="N262" s="508"/>
      <c r="O262" s="509"/>
      <c r="P262" s="516"/>
    </row>
    <row r="263" spans="1:16" outlineLevel="3" x14ac:dyDescent="0.25">
      <c r="A263" s="677" t="e">
        <f>IF(#REF!="","",LEFT(B263,FIND(".",B263,3)))</f>
        <v>#REF!</v>
      </c>
      <c r="B263" s="248" t="s">
        <v>1718</v>
      </c>
      <c r="C263" s="269" t="s">
        <v>1719</v>
      </c>
      <c r="D263" s="305"/>
      <c r="E263" s="282"/>
      <c r="F263" s="282"/>
      <c r="G263" s="282"/>
      <c r="H263" s="282"/>
      <c r="I263" s="282"/>
      <c r="J263" s="282"/>
      <c r="K263" s="443"/>
      <c r="L263" s="480"/>
      <c r="M263" s="456"/>
      <c r="N263" s="508"/>
      <c r="O263" s="509"/>
      <c r="P263" s="516"/>
    </row>
    <row r="264" spans="1:16" outlineLevel="3" x14ac:dyDescent="0.25">
      <c r="A264" s="677" t="e">
        <f>IF(#REF!="","",LEFT(B264,FIND(".",B264,3)))</f>
        <v>#REF!</v>
      </c>
      <c r="B264" s="248" t="s">
        <v>1720</v>
      </c>
      <c r="C264" s="269" t="s">
        <v>1721</v>
      </c>
      <c r="D264" s="305"/>
      <c r="E264" s="282"/>
      <c r="F264" s="282"/>
      <c r="G264" s="282"/>
      <c r="H264" s="282"/>
      <c r="I264" s="282"/>
      <c r="J264" s="282"/>
      <c r="K264" s="443"/>
      <c r="L264" s="480"/>
      <c r="M264" s="456"/>
      <c r="N264" s="508"/>
      <c r="O264" s="509"/>
      <c r="P264" s="516"/>
    </row>
    <row r="265" spans="1:16" outlineLevel="3" x14ac:dyDescent="0.25">
      <c r="A265" s="677" t="e">
        <f>IF(#REF!="","",LEFT(B265,FIND(".",B265,3)))</f>
        <v>#REF!</v>
      </c>
      <c r="B265" s="248" t="s">
        <v>1722</v>
      </c>
      <c r="C265" s="269" t="s">
        <v>1723</v>
      </c>
      <c r="D265" s="305"/>
      <c r="E265" s="282"/>
      <c r="F265" s="282"/>
      <c r="G265" s="282"/>
      <c r="H265" s="282"/>
      <c r="I265" s="282"/>
      <c r="J265" s="282"/>
      <c r="K265" s="443"/>
      <c r="L265" s="480"/>
      <c r="M265" s="456"/>
      <c r="N265" s="508"/>
      <c r="O265" s="509"/>
      <c r="P265" s="516"/>
    </row>
    <row r="266" spans="1:16" outlineLevel="3" x14ac:dyDescent="0.25">
      <c r="A266" s="677" t="e">
        <f>IF(#REF!="","",LEFT(B266,FIND(".",B266,3)))</f>
        <v>#REF!</v>
      </c>
      <c r="B266" s="248" t="s">
        <v>1724</v>
      </c>
      <c r="C266" s="269" t="s">
        <v>1725</v>
      </c>
      <c r="D266" s="305"/>
      <c r="E266" s="282"/>
      <c r="F266" s="282"/>
      <c r="G266" s="282"/>
      <c r="H266" s="282"/>
      <c r="I266" s="282"/>
      <c r="J266" s="282"/>
      <c r="K266" s="443"/>
      <c r="L266" s="480"/>
      <c r="M266" s="456"/>
      <c r="N266" s="508"/>
      <c r="O266" s="509"/>
      <c r="P266" s="516"/>
    </row>
    <row r="267" spans="1:16" outlineLevel="3" x14ac:dyDescent="0.25">
      <c r="A267" s="677" t="e">
        <f>IF(#REF!="","",LEFT(B267,FIND(".",B267,3)))</f>
        <v>#REF!</v>
      </c>
      <c r="B267" s="248" t="s">
        <v>1726</v>
      </c>
      <c r="C267" s="269" t="s">
        <v>1727</v>
      </c>
      <c r="D267" s="305"/>
      <c r="E267" s="282"/>
      <c r="F267" s="282"/>
      <c r="G267" s="282"/>
      <c r="H267" s="282"/>
      <c r="I267" s="282"/>
      <c r="J267" s="282"/>
      <c r="K267" s="443"/>
      <c r="L267" s="480"/>
      <c r="M267" s="456"/>
      <c r="N267" s="508"/>
      <c r="O267" s="509"/>
      <c r="P267" s="516"/>
    </row>
    <row r="268" spans="1:16" outlineLevel="3" x14ac:dyDescent="0.25">
      <c r="A268" s="677" t="e">
        <f>IF(#REF!="","",LEFT(B268,FIND(".",B268,3)))</f>
        <v>#REF!</v>
      </c>
      <c r="B268" s="248" t="s">
        <v>1728</v>
      </c>
      <c r="C268" s="269" t="s">
        <v>1729</v>
      </c>
      <c r="D268" s="305"/>
      <c r="E268" s="282"/>
      <c r="F268" s="282"/>
      <c r="G268" s="282"/>
      <c r="H268" s="282"/>
      <c r="I268" s="282"/>
      <c r="J268" s="282"/>
      <c r="K268" s="443"/>
      <c r="L268" s="480"/>
      <c r="M268" s="456"/>
      <c r="N268" s="508"/>
      <c r="O268" s="509"/>
      <c r="P268" s="516"/>
    </row>
    <row r="269" spans="1:16" outlineLevel="3" x14ac:dyDescent="0.25">
      <c r="A269" s="677" t="e">
        <f>IF(#REF!="","",LEFT(B269,FIND(".",B269,3)))</f>
        <v>#REF!</v>
      </c>
      <c r="B269" s="248" t="s">
        <v>1730</v>
      </c>
      <c r="C269" s="269" t="s">
        <v>1731</v>
      </c>
      <c r="D269" s="305"/>
      <c r="E269" s="282"/>
      <c r="F269" s="282"/>
      <c r="G269" s="282"/>
      <c r="H269" s="282"/>
      <c r="I269" s="282"/>
      <c r="J269" s="282"/>
      <c r="K269" s="443"/>
      <c r="L269" s="480"/>
      <c r="M269" s="456"/>
      <c r="N269" s="508"/>
      <c r="O269" s="509"/>
      <c r="P269" s="516"/>
    </row>
    <row r="270" spans="1:16" outlineLevel="3" x14ac:dyDescent="0.25">
      <c r="A270" s="677" t="e">
        <f>IF(#REF!="","",LEFT(B270,FIND(".",B270,3)))</f>
        <v>#REF!</v>
      </c>
      <c r="B270" s="248" t="s">
        <v>1732</v>
      </c>
      <c r="C270" s="269" t="s">
        <v>1733</v>
      </c>
      <c r="D270" s="305"/>
      <c r="E270" s="282"/>
      <c r="F270" s="282"/>
      <c r="G270" s="282"/>
      <c r="H270" s="282"/>
      <c r="I270" s="282"/>
      <c r="J270" s="282"/>
      <c r="K270" s="443"/>
      <c r="L270" s="480"/>
      <c r="M270" s="456"/>
      <c r="N270" s="508"/>
      <c r="O270" s="509"/>
      <c r="P270" s="516"/>
    </row>
    <row r="271" spans="1:16" outlineLevel="3" x14ac:dyDescent="0.25">
      <c r="A271" s="677" t="e">
        <f>IF(#REF!="","",LEFT(B271,FIND(".",B271,3)))</f>
        <v>#REF!</v>
      </c>
      <c r="B271" s="248" t="s">
        <v>1734</v>
      </c>
      <c r="C271" s="269" t="s">
        <v>1735</v>
      </c>
      <c r="D271" s="305"/>
      <c r="E271" s="282"/>
      <c r="F271" s="282"/>
      <c r="G271" s="282"/>
      <c r="H271" s="282"/>
      <c r="I271" s="282"/>
      <c r="J271" s="282"/>
      <c r="K271" s="443"/>
      <c r="L271" s="480"/>
      <c r="M271" s="456"/>
      <c r="N271" s="508"/>
      <c r="O271" s="509"/>
      <c r="P271" s="516"/>
    </row>
    <row r="272" spans="1:16" outlineLevel="1" x14ac:dyDescent="0.25">
      <c r="A272" s="679"/>
      <c r="B272" s="243" t="s">
        <v>104</v>
      </c>
      <c r="C272" s="318" t="s">
        <v>1736</v>
      </c>
      <c r="D272" s="302"/>
      <c r="E272" s="302"/>
      <c r="F272" s="303"/>
      <c r="G272" s="303"/>
      <c r="H272" s="303"/>
      <c r="I272" s="303"/>
      <c r="J272" s="303"/>
      <c r="K272" s="303"/>
      <c r="L272" s="446"/>
      <c r="M272" s="458"/>
      <c r="N272" s="519"/>
      <c r="O272" s="519"/>
      <c r="P272" s="520"/>
    </row>
    <row r="273" spans="1:16" outlineLevel="3" x14ac:dyDescent="0.25">
      <c r="A273" s="677" t="e">
        <f>IF(#REF!="","",LEFT(B273,FIND(".",B273,3)))</f>
        <v>#REF!</v>
      </c>
      <c r="B273" s="306" t="s">
        <v>1737</v>
      </c>
      <c r="C273" s="345" t="s">
        <v>1738</v>
      </c>
      <c r="D273" s="307"/>
      <c r="E273" s="308"/>
      <c r="F273" s="308"/>
      <c r="G273" s="308"/>
      <c r="H273" s="308"/>
      <c r="I273" s="308"/>
      <c r="J273" s="308"/>
      <c r="K273" s="572"/>
      <c r="L273" s="478"/>
      <c r="M273" s="459"/>
      <c r="N273" s="506"/>
      <c r="O273" s="507"/>
      <c r="P273" s="515"/>
    </row>
    <row r="274" spans="1:16" outlineLevel="3" x14ac:dyDescent="0.25">
      <c r="A274" s="677" t="e">
        <f>IF(#REF!="","",LEFT(B274,FIND(".",B274,3)))</f>
        <v>#REF!</v>
      </c>
      <c r="B274" s="248" t="s">
        <v>1739</v>
      </c>
      <c r="C274" s="269" t="s">
        <v>1740</v>
      </c>
      <c r="D274" s="305"/>
      <c r="E274" s="282"/>
      <c r="F274" s="282"/>
      <c r="G274" s="282"/>
      <c r="H274" s="282"/>
      <c r="I274" s="282"/>
      <c r="J274" s="282"/>
      <c r="K274" s="443"/>
      <c r="L274" s="480"/>
      <c r="M274" s="456"/>
      <c r="N274" s="508"/>
      <c r="O274" s="509"/>
      <c r="P274" s="516"/>
    </row>
    <row r="275" spans="1:16" outlineLevel="3" x14ac:dyDescent="0.25">
      <c r="A275" s="677" t="e">
        <f>IF(#REF!="","",LEFT(B275,FIND(".",B275,3)))</f>
        <v>#REF!</v>
      </c>
      <c r="B275" s="248" t="s">
        <v>1741</v>
      </c>
      <c r="C275" s="269" t="s">
        <v>1742</v>
      </c>
      <c r="D275" s="305"/>
      <c r="E275" s="282"/>
      <c r="F275" s="282"/>
      <c r="G275" s="282"/>
      <c r="H275" s="282"/>
      <c r="I275" s="282"/>
      <c r="J275" s="282"/>
      <c r="K275" s="443"/>
      <c r="L275" s="480"/>
      <c r="M275" s="456"/>
      <c r="N275" s="508"/>
      <c r="O275" s="509"/>
      <c r="P275" s="516"/>
    </row>
    <row r="276" spans="1:16" outlineLevel="3" x14ac:dyDescent="0.25">
      <c r="A276" s="677" t="e">
        <f>IF(#REF!="","",LEFT(B276,FIND(".",B276,3)))</f>
        <v>#REF!</v>
      </c>
      <c r="B276" s="248" t="s">
        <v>1743</v>
      </c>
      <c r="C276" s="269" t="s">
        <v>1744</v>
      </c>
      <c r="D276" s="305"/>
      <c r="E276" s="282"/>
      <c r="F276" s="282"/>
      <c r="G276" s="282"/>
      <c r="H276" s="282"/>
      <c r="I276" s="282"/>
      <c r="J276" s="282"/>
      <c r="K276" s="443"/>
      <c r="L276" s="480"/>
      <c r="M276" s="456"/>
      <c r="N276" s="508"/>
      <c r="O276" s="509"/>
      <c r="P276" s="516"/>
    </row>
    <row r="277" spans="1:16" outlineLevel="3" x14ac:dyDescent="0.25">
      <c r="A277" s="677" t="e">
        <f>IF(#REF!="","",LEFT(B277,FIND(".",B277,3)))</f>
        <v>#REF!</v>
      </c>
      <c r="B277" s="248" t="s">
        <v>1745</v>
      </c>
      <c r="C277" s="269" t="s">
        <v>1746</v>
      </c>
      <c r="D277" s="305"/>
      <c r="E277" s="282"/>
      <c r="F277" s="282"/>
      <c r="G277" s="282"/>
      <c r="H277" s="282"/>
      <c r="I277" s="282"/>
      <c r="J277" s="282"/>
      <c r="K277" s="443"/>
      <c r="L277" s="480"/>
      <c r="M277" s="456"/>
      <c r="N277" s="508"/>
      <c r="O277" s="509"/>
      <c r="P277" s="516"/>
    </row>
    <row r="278" spans="1:16" outlineLevel="3" x14ac:dyDescent="0.25">
      <c r="A278" s="677" t="e">
        <f>IF(#REF!="","",LEFT(B278,FIND(".",B278,3)))</f>
        <v>#REF!</v>
      </c>
      <c r="B278" s="248" t="s">
        <v>1747</v>
      </c>
      <c r="C278" s="269" t="s">
        <v>1748</v>
      </c>
      <c r="D278" s="305"/>
      <c r="E278" s="282"/>
      <c r="F278" s="282"/>
      <c r="G278" s="282"/>
      <c r="H278" s="282"/>
      <c r="I278" s="282"/>
      <c r="J278" s="282"/>
      <c r="K278" s="443"/>
      <c r="L278" s="480"/>
      <c r="M278" s="456"/>
      <c r="N278" s="508"/>
      <c r="O278" s="509"/>
      <c r="P278" s="516"/>
    </row>
    <row r="279" spans="1:16" outlineLevel="3" x14ac:dyDescent="0.25">
      <c r="A279" s="677" t="e">
        <f>IF(#REF!="","",LEFT(B279,FIND(".",B279,3)))</f>
        <v>#REF!</v>
      </c>
      <c r="B279" s="248" t="s">
        <v>1749</v>
      </c>
      <c r="C279" s="269" t="s">
        <v>1750</v>
      </c>
      <c r="D279" s="305"/>
      <c r="E279" s="282"/>
      <c r="F279" s="282"/>
      <c r="G279" s="282"/>
      <c r="H279" s="282"/>
      <c r="I279" s="282"/>
      <c r="J279" s="282"/>
      <c r="K279" s="443"/>
      <c r="L279" s="480"/>
      <c r="M279" s="456"/>
      <c r="N279" s="508"/>
      <c r="O279" s="509"/>
      <c r="P279" s="516"/>
    </row>
    <row r="280" spans="1:16" outlineLevel="1" x14ac:dyDescent="0.25">
      <c r="A280" s="678"/>
      <c r="B280" s="243" t="s">
        <v>106</v>
      </c>
      <c r="C280" s="318" t="s">
        <v>1751</v>
      </c>
      <c r="D280" s="302"/>
      <c r="E280" s="302"/>
      <c r="F280" s="303"/>
      <c r="G280" s="303"/>
      <c r="H280" s="303"/>
      <c r="I280" s="303"/>
      <c r="J280" s="303"/>
      <c r="K280" s="303"/>
      <c r="L280" s="446"/>
      <c r="M280" s="458"/>
      <c r="N280" s="519"/>
      <c r="O280" s="519"/>
      <c r="P280" s="520"/>
    </row>
    <row r="281" spans="1:16" outlineLevel="3" x14ac:dyDescent="0.25">
      <c r="A281" s="677" t="e">
        <f>IF(#REF!="","",LEFT(B281,FIND(".",B281,3)))</f>
        <v>#REF!</v>
      </c>
      <c r="B281" s="306" t="s">
        <v>1752</v>
      </c>
      <c r="C281" s="345" t="s">
        <v>1753</v>
      </c>
      <c r="D281" s="307"/>
      <c r="E281" s="308"/>
      <c r="F281" s="308"/>
      <c r="G281" s="308"/>
      <c r="H281" s="308"/>
      <c r="I281" s="308"/>
      <c r="J281" s="308"/>
      <c r="K281" s="572"/>
      <c r="L281" s="478"/>
      <c r="M281" s="459"/>
      <c r="N281" s="506"/>
      <c r="O281" s="507"/>
      <c r="P281" s="515"/>
    </row>
    <row r="282" spans="1:16" outlineLevel="3" x14ac:dyDescent="0.25">
      <c r="A282" s="677" t="e">
        <f>IF(#REF!="","",LEFT(B282,FIND(".",B282,3)))</f>
        <v>#REF!</v>
      </c>
      <c r="B282" s="248" t="s">
        <v>1754</v>
      </c>
      <c r="C282" s="269" t="s">
        <v>1755</v>
      </c>
      <c r="D282" s="305"/>
      <c r="E282" s="282"/>
      <c r="F282" s="282"/>
      <c r="G282" s="282"/>
      <c r="H282" s="282"/>
      <c r="I282" s="282"/>
      <c r="J282" s="282"/>
      <c r="K282" s="443"/>
      <c r="L282" s="480"/>
      <c r="M282" s="456"/>
      <c r="N282" s="508"/>
      <c r="O282" s="509"/>
      <c r="P282" s="516"/>
    </row>
    <row r="283" spans="1:16" outlineLevel="3" x14ac:dyDescent="0.25">
      <c r="A283" s="677" t="e">
        <f>IF(#REF!="","",LEFT(B283,FIND(".",B283,3)))</f>
        <v>#REF!</v>
      </c>
      <c r="B283" s="248" t="s">
        <v>1756</v>
      </c>
      <c r="C283" s="269" t="s">
        <v>1757</v>
      </c>
      <c r="D283" s="305"/>
      <c r="E283" s="282"/>
      <c r="F283" s="282"/>
      <c r="G283" s="282"/>
      <c r="H283" s="282"/>
      <c r="I283" s="282"/>
      <c r="J283" s="282"/>
      <c r="K283" s="443"/>
      <c r="L283" s="480"/>
      <c r="M283" s="456"/>
      <c r="N283" s="508"/>
      <c r="O283" s="509"/>
      <c r="P283" s="516"/>
    </row>
    <row r="284" spans="1:16" outlineLevel="3" x14ac:dyDescent="0.25">
      <c r="A284" s="677" t="e">
        <f>IF(#REF!="","",LEFT(B284,FIND(".",B284,3)))</f>
        <v>#REF!</v>
      </c>
      <c r="B284" s="248" t="s">
        <v>1758</v>
      </c>
      <c r="C284" s="269" t="s">
        <v>1759</v>
      </c>
      <c r="D284" s="305"/>
      <c r="E284" s="282"/>
      <c r="F284" s="282"/>
      <c r="G284" s="282"/>
      <c r="H284" s="282"/>
      <c r="I284" s="282"/>
      <c r="J284" s="282"/>
      <c r="K284" s="443"/>
      <c r="L284" s="480"/>
      <c r="M284" s="456"/>
      <c r="N284" s="508"/>
      <c r="O284" s="509"/>
      <c r="P284" s="516"/>
    </row>
    <row r="285" spans="1:16" outlineLevel="3" x14ac:dyDescent="0.25">
      <c r="A285" s="677" t="e">
        <f>IF(#REF!="","",LEFT(B285,FIND(".",B285,3)))</f>
        <v>#REF!</v>
      </c>
      <c r="B285" s="248" t="s">
        <v>1760</v>
      </c>
      <c r="C285" s="269" t="s">
        <v>1761</v>
      </c>
      <c r="D285" s="305"/>
      <c r="E285" s="282"/>
      <c r="F285" s="282"/>
      <c r="G285" s="282"/>
      <c r="H285" s="282"/>
      <c r="I285" s="282"/>
      <c r="J285" s="282"/>
      <c r="K285" s="443"/>
      <c r="L285" s="480"/>
      <c r="M285" s="456"/>
      <c r="N285" s="508"/>
      <c r="O285" s="509"/>
      <c r="P285" s="516"/>
    </row>
    <row r="286" spans="1:16" outlineLevel="3" x14ac:dyDescent="0.25">
      <c r="A286" s="677" t="e">
        <f>IF(#REF!="","",LEFT(B286,FIND(".",B286,3)))</f>
        <v>#REF!</v>
      </c>
      <c r="B286" s="248" t="s">
        <v>1762</v>
      </c>
      <c r="C286" s="269" t="s">
        <v>1763</v>
      </c>
      <c r="D286" s="305"/>
      <c r="E286" s="282"/>
      <c r="F286" s="282"/>
      <c r="G286" s="282"/>
      <c r="H286" s="282"/>
      <c r="I286" s="282"/>
      <c r="J286" s="282"/>
      <c r="K286" s="443"/>
      <c r="L286" s="480"/>
      <c r="M286" s="456"/>
      <c r="N286" s="508"/>
      <c r="O286" s="509"/>
      <c r="P286" s="516"/>
    </row>
    <row r="287" spans="1:16" outlineLevel="3" x14ac:dyDescent="0.25">
      <c r="A287" s="677" t="e">
        <f>IF(#REF!="","",LEFT(B287,FIND(".",B287,3)))</f>
        <v>#REF!</v>
      </c>
      <c r="B287" s="248" t="s">
        <v>1764</v>
      </c>
      <c r="C287" s="269" t="s">
        <v>1765</v>
      </c>
      <c r="D287" s="305"/>
      <c r="E287" s="282"/>
      <c r="F287" s="282"/>
      <c r="G287" s="282"/>
      <c r="H287" s="282"/>
      <c r="I287" s="282"/>
      <c r="J287" s="282"/>
      <c r="K287" s="443"/>
      <c r="L287" s="480"/>
      <c r="M287" s="456"/>
      <c r="N287" s="508"/>
      <c r="O287" s="509"/>
      <c r="P287" s="516"/>
    </row>
    <row r="288" spans="1:16" outlineLevel="3" x14ac:dyDescent="0.25">
      <c r="A288" s="677" t="e">
        <f>IF(#REF!="","",LEFT(B288,FIND(".",B288,3)))</f>
        <v>#REF!</v>
      </c>
      <c r="B288" s="248" t="s">
        <v>1766</v>
      </c>
      <c r="C288" s="269" t="s">
        <v>1767</v>
      </c>
      <c r="D288" s="305"/>
      <c r="E288" s="282"/>
      <c r="F288" s="282"/>
      <c r="G288" s="282"/>
      <c r="H288" s="282"/>
      <c r="I288" s="282"/>
      <c r="J288" s="282"/>
      <c r="K288" s="443"/>
      <c r="L288" s="480"/>
      <c r="M288" s="456"/>
      <c r="N288" s="508"/>
      <c r="O288" s="509"/>
      <c r="P288" s="516"/>
    </row>
    <row r="289" spans="1:16" outlineLevel="3" x14ac:dyDescent="0.25">
      <c r="A289" s="677" t="e">
        <f>IF(#REF!="","",LEFT(B289,FIND(".",B289,3)))</f>
        <v>#REF!</v>
      </c>
      <c r="B289" s="248" t="s">
        <v>1768</v>
      </c>
      <c r="C289" s="269" t="s">
        <v>1769</v>
      </c>
      <c r="D289" s="305"/>
      <c r="E289" s="282"/>
      <c r="F289" s="282"/>
      <c r="G289" s="282"/>
      <c r="H289" s="282"/>
      <c r="I289" s="282"/>
      <c r="J289" s="282"/>
      <c r="K289" s="443"/>
      <c r="L289" s="480"/>
      <c r="M289" s="456"/>
      <c r="N289" s="508"/>
      <c r="O289" s="509"/>
      <c r="P289" s="516"/>
    </row>
    <row r="290" spans="1:16" outlineLevel="3" x14ac:dyDescent="0.25">
      <c r="A290" s="677" t="e">
        <f>IF(#REF!="","",LEFT(B290,FIND(".",B290,3)))</f>
        <v>#REF!</v>
      </c>
      <c r="B290" s="248" t="s">
        <v>1770</v>
      </c>
      <c r="C290" s="269" t="s">
        <v>1771</v>
      </c>
      <c r="D290" s="305"/>
      <c r="E290" s="282"/>
      <c r="F290" s="282"/>
      <c r="G290" s="282"/>
      <c r="H290" s="282"/>
      <c r="I290" s="282"/>
      <c r="J290" s="282"/>
      <c r="K290" s="443"/>
      <c r="L290" s="480"/>
      <c r="M290" s="456"/>
      <c r="N290" s="508"/>
      <c r="O290" s="509"/>
      <c r="P290" s="516"/>
    </row>
    <row r="291" spans="1:16" outlineLevel="3" x14ac:dyDescent="0.25">
      <c r="A291" s="677" t="e">
        <f>IF(#REF!="","",LEFT(B291,FIND(".",B291,3)))</f>
        <v>#REF!</v>
      </c>
      <c r="B291" s="248" t="s">
        <v>1772</v>
      </c>
      <c r="C291" s="269" t="s">
        <v>1773</v>
      </c>
      <c r="D291" s="305"/>
      <c r="E291" s="282"/>
      <c r="F291" s="282"/>
      <c r="G291" s="282"/>
      <c r="H291" s="282"/>
      <c r="I291" s="282"/>
      <c r="J291" s="282"/>
      <c r="K291" s="443"/>
      <c r="L291" s="480"/>
      <c r="M291" s="456"/>
      <c r="N291" s="508"/>
      <c r="O291" s="509"/>
      <c r="P291" s="516"/>
    </row>
    <row r="292" spans="1:16" outlineLevel="3" x14ac:dyDescent="0.25">
      <c r="A292" s="677" t="e">
        <f>IF(#REF!="","",LEFT(B292,FIND(".",B292,3)))</f>
        <v>#REF!</v>
      </c>
      <c r="B292" s="248" t="s">
        <v>1774</v>
      </c>
      <c r="C292" s="269" t="s">
        <v>1775</v>
      </c>
      <c r="D292" s="305"/>
      <c r="E292" s="282"/>
      <c r="F292" s="282"/>
      <c r="G292" s="282"/>
      <c r="H292" s="282"/>
      <c r="I292" s="282"/>
      <c r="J292" s="282"/>
      <c r="K292" s="443"/>
      <c r="L292" s="480"/>
      <c r="M292" s="456"/>
      <c r="N292" s="508"/>
      <c r="O292" s="509"/>
      <c r="P292" s="516"/>
    </row>
    <row r="293" spans="1:16" outlineLevel="3" x14ac:dyDescent="0.25">
      <c r="A293" s="677" t="e">
        <f>IF(#REF!="","",LEFT(B293,FIND(".",B293,3)))</f>
        <v>#REF!</v>
      </c>
      <c r="B293" s="248" t="s">
        <v>1776</v>
      </c>
      <c r="C293" s="269" t="s">
        <v>1777</v>
      </c>
      <c r="D293" s="305"/>
      <c r="E293" s="282"/>
      <c r="F293" s="282"/>
      <c r="G293" s="282"/>
      <c r="H293" s="282"/>
      <c r="I293" s="282"/>
      <c r="J293" s="282"/>
      <c r="K293" s="443"/>
      <c r="L293" s="480"/>
      <c r="M293" s="456"/>
      <c r="N293" s="508"/>
      <c r="O293" s="509"/>
      <c r="P293" s="516"/>
    </row>
    <row r="294" spans="1:16" outlineLevel="3" x14ac:dyDescent="0.25">
      <c r="A294" s="677" t="e">
        <f>IF(#REF!="","",LEFT(B294,FIND(".",B294,3)))</f>
        <v>#REF!</v>
      </c>
      <c r="B294" s="248" t="s">
        <v>1778</v>
      </c>
      <c r="C294" s="269" t="s">
        <v>1779</v>
      </c>
      <c r="D294" s="305"/>
      <c r="E294" s="282"/>
      <c r="F294" s="282"/>
      <c r="G294" s="282"/>
      <c r="H294" s="282"/>
      <c r="I294" s="282"/>
      <c r="J294" s="282"/>
      <c r="K294" s="443"/>
      <c r="L294" s="480"/>
      <c r="M294" s="456"/>
      <c r="N294" s="508"/>
      <c r="O294" s="509"/>
      <c r="P294" s="516"/>
    </row>
    <row r="295" spans="1:16" outlineLevel="3" x14ac:dyDescent="0.25">
      <c r="A295" s="677" t="e">
        <f>IF(#REF!="","",LEFT(B295,FIND(".",B295,3)))</f>
        <v>#REF!</v>
      </c>
      <c r="B295" s="248" t="s">
        <v>1780</v>
      </c>
      <c r="C295" s="269" t="s">
        <v>1781</v>
      </c>
      <c r="D295" s="305"/>
      <c r="E295" s="282"/>
      <c r="F295" s="282"/>
      <c r="G295" s="282"/>
      <c r="H295" s="282"/>
      <c r="I295" s="282"/>
      <c r="J295" s="282"/>
      <c r="K295" s="443"/>
      <c r="L295" s="480"/>
      <c r="M295" s="456"/>
      <c r="N295" s="508"/>
      <c r="O295" s="509"/>
      <c r="P295" s="516"/>
    </row>
    <row r="296" spans="1:16" outlineLevel="3" x14ac:dyDescent="0.25">
      <c r="A296" s="677" t="e">
        <f>IF(#REF!="","",LEFT(B296,FIND(".",B296,3)))</f>
        <v>#REF!</v>
      </c>
      <c r="B296" s="248" t="s">
        <v>1782</v>
      </c>
      <c r="C296" s="269" t="s">
        <v>1783</v>
      </c>
      <c r="D296" s="305"/>
      <c r="E296" s="282"/>
      <c r="F296" s="282"/>
      <c r="G296" s="282"/>
      <c r="H296" s="282"/>
      <c r="I296" s="282"/>
      <c r="J296" s="282"/>
      <c r="K296" s="443"/>
      <c r="L296" s="480"/>
      <c r="M296" s="456"/>
      <c r="N296" s="508"/>
      <c r="O296" s="509"/>
      <c r="P296" s="516"/>
    </row>
    <row r="297" spans="1:16" outlineLevel="3" x14ac:dyDescent="0.25">
      <c r="A297" s="677" t="e">
        <f>IF(#REF!="","",LEFT(B297,FIND(".",B297,3)))</f>
        <v>#REF!</v>
      </c>
      <c r="B297" s="248" t="s">
        <v>1784</v>
      </c>
      <c r="C297" s="269" t="s">
        <v>1785</v>
      </c>
      <c r="D297" s="305"/>
      <c r="E297" s="282"/>
      <c r="F297" s="282"/>
      <c r="G297" s="282"/>
      <c r="H297" s="282"/>
      <c r="I297" s="282"/>
      <c r="J297" s="282"/>
      <c r="K297" s="443"/>
      <c r="L297" s="480"/>
      <c r="M297" s="456"/>
      <c r="N297" s="508"/>
      <c r="O297" s="509"/>
      <c r="P297" s="516"/>
    </row>
    <row r="298" spans="1:16" outlineLevel="3" x14ac:dyDescent="0.25">
      <c r="A298" s="677" t="e">
        <f>IF(#REF!="","",LEFT(B298,FIND(".",B298,3)))</f>
        <v>#REF!</v>
      </c>
      <c r="B298" s="248" t="s">
        <v>1786</v>
      </c>
      <c r="C298" s="269" t="s">
        <v>1787</v>
      </c>
      <c r="D298" s="305"/>
      <c r="E298" s="282"/>
      <c r="F298" s="282"/>
      <c r="G298" s="282"/>
      <c r="H298" s="282"/>
      <c r="I298" s="282"/>
      <c r="J298" s="282"/>
      <c r="K298" s="443"/>
      <c r="L298" s="480"/>
      <c r="M298" s="456"/>
      <c r="N298" s="508"/>
      <c r="O298" s="509"/>
      <c r="P298" s="516"/>
    </row>
    <row r="299" spans="1:16" outlineLevel="3" x14ac:dyDescent="0.25">
      <c r="A299" s="677" t="e">
        <f>IF(#REF!="","",LEFT(B299,FIND(".",B299,3)))</f>
        <v>#REF!</v>
      </c>
      <c r="B299" s="248" t="s">
        <v>1788</v>
      </c>
      <c r="C299" s="269" t="s">
        <v>1789</v>
      </c>
      <c r="D299" s="305"/>
      <c r="E299" s="282"/>
      <c r="F299" s="282"/>
      <c r="G299" s="282"/>
      <c r="H299" s="282"/>
      <c r="I299" s="282"/>
      <c r="J299" s="282"/>
      <c r="K299" s="443"/>
      <c r="L299" s="480"/>
      <c r="M299" s="456"/>
      <c r="N299" s="508"/>
      <c r="O299" s="509"/>
      <c r="P299" s="516"/>
    </row>
    <row r="300" spans="1:16" outlineLevel="3" x14ac:dyDescent="0.25">
      <c r="A300" s="677" t="e">
        <f>IF(#REF!="","",LEFT(B300,FIND(".",B300,3)))</f>
        <v>#REF!</v>
      </c>
      <c r="B300" s="248" t="s">
        <v>1790</v>
      </c>
      <c r="C300" s="269" t="s">
        <v>1791</v>
      </c>
      <c r="D300" s="305"/>
      <c r="E300" s="282"/>
      <c r="F300" s="282"/>
      <c r="G300" s="282"/>
      <c r="H300" s="282"/>
      <c r="I300" s="282"/>
      <c r="J300" s="282"/>
      <c r="K300" s="443"/>
      <c r="L300" s="480"/>
      <c r="M300" s="456"/>
      <c r="N300" s="508"/>
      <c r="O300" s="509"/>
      <c r="P300" s="516"/>
    </row>
    <row r="301" spans="1:16" outlineLevel="3" x14ac:dyDescent="0.25">
      <c r="A301" s="677" t="e">
        <f>IF(#REF!="","",LEFT(B301,FIND(".",B301,3)))</f>
        <v>#REF!</v>
      </c>
      <c r="B301" s="248" t="s">
        <v>1792</v>
      </c>
      <c r="C301" s="269" t="s">
        <v>1793</v>
      </c>
      <c r="D301" s="305"/>
      <c r="E301" s="282"/>
      <c r="F301" s="282"/>
      <c r="G301" s="282"/>
      <c r="H301" s="282"/>
      <c r="I301" s="282"/>
      <c r="J301" s="282"/>
      <c r="K301" s="443"/>
      <c r="L301" s="480"/>
      <c r="M301" s="456"/>
      <c r="N301" s="508"/>
      <c r="O301" s="509"/>
      <c r="P301" s="516"/>
    </row>
    <row r="302" spans="1:16" outlineLevel="3" x14ac:dyDescent="0.25">
      <c r="A302" s="677" t="e">
        <f>IF(#REF!="","",LEFT(B302,FIND(".",B302,3)))</f>
        <v>#REF!</v>
      </c>
      <c r="B302" s="248" t="s">
        <v>1794</v>
      </c>
      <c r="C302" s="269" t="s">
        <v>1795</v>
      </c>
      <c r="D302" s="305"/>
      <c r="E302" s="282"/>
      <c r="F302" s="282"/>
      <c r="G302" s="282"/>
      <c r="H302" s="282"/>
      <c r="I302" s="282"/>
      <c r="J302" s="282"/>
      <c r="K302" s="443"/>
      <c r="L302" s="480"/>
      <c r="M302" s="456"/>
      <c r="N302" s="508"/>
      <c r="O302" s="509"/>
      <c r="P302" s="516"/>
    </row>
    <row r="303" spans="1:16" outlineLevel="3" x14ac:dyDescent="0.25">
      <c r="A303" s="677" t="e">
        <f>IF(#REF!="","",LEFT(B303,FIND(".",B303,3)))</f>
        <v>#REF!</v>
      </c>
      <c r="B303" s="248" t="s">
        <v>1796</v>
      </c>
      <c r="C303" s="269" t="s">
        <v>1797</v>
      </c>
      <c r="D303" s="305"/>
      <c r="E303" s="282"/>
      <c r="F303" s="282"/>
      <c r="G303" s="282"/>
      <c r="H303" s="282"/>
      <c r="I303" s="282"/>
      <c r="J303" s="282"/>
      <c r="K303" s="443"/>
      <c r="L303" s="480"/>
      <c r="M303" s="456"/>
      <c r="N303" s="508"/>
      <c r="O303" s="509"/>
      <c r="P303" s="516"/>
    </row>
    <row r="304" spans="1:16" outlineLevel="3" x14ac:dyDescent="0.25">
      <c r="A304" s="677" t="e">
        <f>IF(#REF!="","",LEFT(B304,FIND(".",B304,3)))</f>
        <v>#REF!</v>
      </c>
      <c r="B304" s="248" t="s">
        <v>1798</v>
      </c>
      <c r="C304" s="269" t="s">
        <v>1799</v>
      </c>
      <c r="D304" s="305"/>
      <c r="E304" s="282"/>
      <c r="F304" s="282"/>
      <c r="G304" s="282"/>
      <c r="H304" s="282"/>
      <c r="I304" s="282"/>
      <c r="J304" s="282"/>
      <c r="K304" s="443"/>
      <c r="L304" s="480"/>
      <c r="M304" s="456"/>
      <c r="N304" s="508"/>
      <c r="O304" s="509"/>
      <c r="P304" s="516"/>
    </row>
    <row r="305" spans="1:16" outlineLevel="3" x14ac:dyDescent="0.25">
      <c r="A305" s="677" t="e">
        <f>IF(#REF!="","",LEFT(B305,FIND(".",B305,3)))</f>
        <v>#REF!</v>
      </c>
      <c r="B305" s="248" t="s">
        <v>1800</v>
      </c>
      <c r="C305" s="269" t="s">
        <v>1801</v>
      </c>
      <c r="D305" s="305"/>
      <c r="E305" s="282"/>
      <c r="F305" s="282"/>
      <c r="G305" s="282"/>
      <c r="H305" s="282"/>
      <c r="I305" s="282"/>
      <c r="J305" s="282"/>
      <c r="K305" s="443"/>
      <c r="L305" s="480"/>
      <c r="M305" s="456"/>
      <c r="N305" s="508"/>
      <c r="O305" s="509"/>
      <c r="P305" s="516"/>
    </row>
    <row r="306" spans="1:16" outlineLevel="3" x14ac:dyDescent="0.25">
      <c r="A306" s="677" t="e">
        <f>IF(#REF!="","",LEFT(B306,FIND(".",B306,3)))</f>
        <v>#REF!</v>
      </c>
      <c r="B306" s="248" t="s">
        <v>1802</v>
      </c>
      <c r="C306" s="269" t="s">
        <v>1803</v>
      </c>
      <c r="D306" s="305"/>
      <c r="E306" s="282"/>
      <c r="F306" s="282"/>
      <c r="G306" s="282"/>
      <c r="H306" s="282"/>
      <c r="I306" s="282"/>
      <c r="J306" s="282"/>
      <c r="K306" s="443"/>
      <c r="L306" s="480"/>
      <c r="M306" s="456"/>
      <c r="N306" s="508"/>
      <c r="O306" s="509"/>
      <c r="P306" s="516"/>
    </row>
    <row r="307" spans="1:16" outlineLevel="3" x14ac:dyDescent="0.25">
      <c r="A307" s="677" t="e">
        <f>IF(#REF!="","",LEFT(B307,FIND(".",B307,3)))</f>
        <v>#REF!</v>
      </c>
      <c r="B307" s="248" t="s">
        <v>1804</v>
      </c>
      <c r="C307" s="269" t="s">
        <v>1805</v>
      </c>
      <c r="D307" s="305"/>
      <c r="E307" s="282"/>
      <c r="F307" s="282"/>
      <c r="G307" s="282"/>
      <c r="H307" s="282"/>
      <c r="I307" s="282"/>
      <c r="J307" s="282"/>
      <c r="K307" s="443"/>
      <c r="L307" s="480"/>
      <c r="M307" s="456"/>
      <c r="N307" s="508"/>
      <c r="O307" s="509"/>
      <c r="P307" s="516"/>
    </row>
    <row r="308" spans="1:16" outlineLevel="3" x14ac:dyDescent="0.25">
      <c r="A308" s="677" t="e">
        <f>IF(#REF!="","",LEFT(B308,FIND(".",B308,3)))</f>
        <v>#REF!</v>
      </c>
      <c r="B308" s="248" t="s">
        <v>1806</v>
      </c>
      <c r="C308" s="269" t="s">
        <v>1807</v>
      </c>
      <c r="D308" s="305"/>
      <c r="E308" s="282"/>
      <c r="F308" s="282"/>
      <c r="G308" s="282"/>
      <c r="H308" s="282"/>
      <c r="I308" s="282"/>
      <c r="J308" s="282"/>
      <c r="K308" s="443"/>
      <c r="L308" s="480"/>
      <c r="M308" s="456"/>
      <c r="N308" s="508"/>
      <c r="O308" s="509"/>
      <c r="P308" s="516"/>
    </row>
    <row r="309" spans="1:16" outlineLevel="3" x14ac:dyDescent="0.25">
      <c r="A309" s="677" t="e">
        <f>IF(#REF!="","",LEFT(B309,FIND(".",B309,3)))</f>
        <v>#REF!</v>
      </c>
      <c r="B309" s="248" t="s">
        <v>1808</v>
      </c>
      <c r="C309" s="269" t="s">
        <v>1809</v>
      </c>
      <c r="D309" s="305"/>
      <c r="E309" s="282"/>
      <c r="F309" s="282"/>
      <c r="G309" s="282"/>
      <c r="H309" s="282"/>
      <c r="I309" s="282"/>
      <c r="J309" s="282"/>
      <c r="K309" s="443"/>
      <c r="L309" s="480"/>
      <c r="M309" s="456"/>
      <c r="N309" s="508"/>
      <c r="O309" s="509"/>
      <c r="P309" s="516"/>
    </row>
    <row r="310" spans="1:16" outlineLevel="3" x14ac:dyDescent="0.25">
      <c r="A310" s="677" t="e">
        <f>IF(#REF!="","",LEFT(B310,FIND(".",B310,3)))</f>
        <v>#REF!</v>
      </c>
      <c r="B310" s="248" t="s">
        <v>1810</v>
      </c>
      <c r="C310" s="269" t="s">
        <v>1811</v>
      </c>
      <c r="D310" s="305"/>
      <c r="E310" s="282"/>
      <c r="F310" s="282"/>
      <c r="G310" s="282"/>
      <c r="H310" s="282"/>
      <c r="I310" s="282"/>
      <c r="J310" s="282"/>
      <c r="K310" s="443"/>
      <c r="L310" s="480"/>
      <c r="M310" s="456"/>
      <c r="N310" s="508"/>
      <c r="O310" s="509"/>
      <c r="P310" s="516"/>
    </row>
    <row r="311" spans="1:16" outlineLevel="1" x14ac:dyDescent="0.25">
      <c r="A311" s="679"/>
      <c r="B311" s="243" t="s">
        <v>107</v>
      </c>
      <c r="C311" s="318" t="s">
        <v>103</v>
      </c>
      <c r="D311" s="302"/>
      <c r="E311" s="302"/>
      <c r="F311" s="303"/>
      <c r="G311" s="303"/>
      <c r="H311" s="303"/>
      <c r="I311" s="303"/>
      <c r="J311" s="303"/>
      <c r="K311" s="303"/>
      <c r="L311" s="446"/>
      <c r="M311" s="458"/>
      <c r="N311" s="519"/>
      <c r="O311" s="519"/>
      <c r="P311" s="520"/>
    </row>
    <row r="312" spans="1:16" outlineLevel="3" x14ac:dyDescent="0.25">
      <c r="A312" s="677" t="e">
        <f>IF(#REF!="","",LEFT(B312,FIND(".",B312,3)))</f>
        <v>#REF!</v>
      </c>
      <c r="B312" s="306" t="s">
        <v>1812</v>
      </c>
      <c r="C312" s="345" t="s">
        <v>1813</v>
      </c>
      <c r="D312" s="307"/>
      <c r="E312" s="308"/>
      <c r="F312" s="308"/>
      <c r="G312" s="308"/>
      <c r="H312" s="308"/>
      <c r="I312" s="308"/>
      <c r="J312" s="308"/>
      <c r="K312" s="572"/>
      <c r="L312" s="478"/>
      <c r="M312" s="459"/>
      <c r="N312" s="506"/>
      <c r="O312" s="507"/>
      <c r="P312" s="515"/>
    </row>
    <row r="313" spans="1:16" outlineLevel="3" x14ac:dyDescent="0.25">
      <c r="A313" s="677" t="e">
        <f>IF(#REF!="","",LEFT(B313,FIND(".",B313,3)))</f>
        <v>#REF!</v>
      </c>
      <c r="B313" s="248" t="s">
        <v>1814</v>
      </c>
      <c r="C313" s="269" t="s">
        <v>1815</v>
      </c>
      <c r="D313" s="305"/>
      <c r="E313" s="282"/>
      <c r="F313" s="282"/>
      <c r="G313" s="282"/>
      <c r="H313" s="282"/>
      <c r="I313" s="282"/>
      <c r="J313" s="282"/>
      <c r="K313" s="443"/>
      <c r="L313" s="480"/>
      <c r="M313" s="456"/>
      <c r="N313" s="508"/>
      <c r="O313" s="509"/>
      <c r="P313" s="516"/>
    </row>
    <row r="314" spans="1:16" outlineLevel="3" x14ac:dyDescent="0.25">
      <c r="A314" s="677" t="e">
        <f>IF(#REF!="","",LEFT(B314,FIND(".",B314,3)))</f>
        <v>#REF!</v>
      </c>
      <c r="B314" s="248" t="s">
        <v>1816</v>
      </c>
      <c r="C314" s="269" t="s">
        <v>1817</v>
      </c>
      <c r="D314" s="305"/>
      <c r="E314" s="282"/>
      <c r="F314" s="282"/>
      <c r="G314" s="282"/>
      <c r="H314" s="282"/>
      <c r="I314" s="282"/>
      <c r="J314" s="282"/>
      <c r="K314" s="443"/>
      <c r="L314" s="480"/>
      <c r="M314" s="456"/>
      <c r="N314" s="508"/>
      <c r="O314" s="509"/>
      <c r="P314" s="516"/>
    </row>
    <row r="315" spans="1:16" outlineLevel="3" x14ac:dyDescent="0.25">
      <c r="A315" s="677" t="e">
        <f>IF(#REF!="","",LEFT(B315,FIND(".",B315,3)))</f>
        <v>#REF!</v>
      </c>
      <c r="B315" s="248" t="s">
        <v>1818</v>
      </c>
      <c r="C315" s="269" t="s">
        <v>829</v>
      </c>
      <c r="D315" s="305"/>
      <c r="E315" s="282"/>
      <c r="F315" s="282"/>
      <c r="G315" s="282"/>
      <c r="H315" s="282"/>
      <c r="I315" s="282"/>
      <c r="J315" s="282"/>
      <c r="K315" s="443"/>
      <c r="L315" s="480"/>
      <c r="M315" s="456"/>
      <c r="N315" s="508"/>
      <c r="O315" s="509"/>
      <c r="P315" s="516"/>
    </row>
    <row r="316" spans="1:16" outlineLevel="3" x14ac:dyDescent="0.25">
      <c r="A316" s="677" t="e">
        <f>IF(#REF!="","",LEFT(B316,FIND(".",B316,3)))</f>
        <v>#REF!</v>
      </c>
      <c r="B316" s="248" t="s">
        <v>1819</v>
      </c>
      <c r="C316" s="269" t="s">
        <v>1820</v>
      </c>
      <c r="D316" s="305"/>
      <c r="E316" s="282"/>
      <c r="F316" s="282"/>
      <c r="G316" s="282"/>
      <c r="H316" s="282"/>
      <c r="I316" s="282"/>
      <c r="J316" s="282"/>
      <c r="K316" s="443"/>
      <c r="L316" s="480"/>
      <c r="M316" s="456"/>
      <c r="N316" s="508"/>
      <c r="O316" s="509"/>
      <c r="P316" s="516"/>
    </row>
    <row r="317" spans="1:16" outlineLevel="3" x14ac:dyDescent="0.25">
      <c r="A317" s="677" t="e">
        <f>IF(#REF!="","",LEFT(B317,FIND(".",B317,3)))</f>
        <v>#REF!</v>
      </c>
      <c r="B317" s="248" t="s">
        <v>1821</v>
      </c>
      <c r="C317" s="269" t="s">
        <v>1822</v>
      </c>
      <c r="D317" s="305"/>
      <c r="E317" s="282"/>
      <c r="F317" s="282"/>
      <c r="G317" s="282"/>
      <c r="H317" s="282"/>
      <c r="I317" s="282"/>
      <c r="J317" s="282"/>
      <c r="K317" s="443"/>
      <c r="L317" s="480"/>
      <c r="M317" s="456"/>
      <c r="N317" s="508"/>
      <c r="O317" s="509"/>
      <c r="P317" s="516"/>
    </row>
    <row r="318" spans="1:16" outlineLevel="3" x14ac:dyDescent="0.25">
      <c r="A318" s="677" t="e">
        <f>IF(#REF!="","",LEFT(B318,FIND(".",B318,3)))</f>
        <v>#REF!</v>
      </c>
      <c r="B318" s="248" t="s">
        <v>1823</v>
      </c>
      <c r="C318" s="269" t="s">
        <v>1824</v>
      </c>
      <c r="D318" s="305"/>
      <c r="E318" s="282"/>
      <c r="F318" s="282"/>
      <c r="G318" s="282"/>
      <c r="H318" s="282"/>
      <c r="I318" s="282"/>
      <c r="J318" s="282"/>
      <c r="K318" s="443"/>
      <c r="L318" s="480"/>
      <c r="M318" s="456"/>
      <c r="N318" s="508"/>
      <c r="O318" s="509"/>
      <c r="P318" s="516"/>
    </row>
    <row r="319" spans="1:16" outlineLevel="3" x14ac:dyDescent="0.25">
      <c r="A319" s="677" t="e">
        <f>IF(#REF!="","",LEFT(B319,FIND(".",B319,3)))</f>
        <v>#REF!</v>
      </c>
      <c r="B319" s="248" t="s">
        <v>1825</v>
      </c>
      <c r="C319" s="269" t="s">
        <v>1826</v>
      </c>
      <c r="D319" s="305"/>
      <c r="E319" s="282"/>
      <c r="F319" s="282"/>
      <c r="G319" s="282"/>
      <c r="H319" s="282"/>
      <c r="I319" s="282"/>
      <c r="J319" s="282"/>
      <c r="K319" s="443"/>
      <c r="L319" s="480"/>
      <c r="M319" s="456"/>
      <c r="N319" s="508"/>
      <c r="O319" s="509"/>
      <c r="P319" s="516"/>
    </row>
    <row r="320" spans="1:16" outlineLevel="3" x14ac:dyDescent="0.25">
      <c r="A320" s="677" t="e">
        <f>IF(#REF!="","",LEFT(B320,FIND(".",B320,3)))</f>
        <v>#REF!</v>
      </c>
      <c r="B320" s="248" t="s">
        <v>1827</v>
      </c>
      <c r="C320" s="269" t="s">
        <v>1828</v>
      </c>
      <c r="D320" s="305"/>
      <c r="E320" s="282"/>
      <c r="F320" s="282"/>
      <c r="G320" s="282"/>
      <c r="H320" s="282"/>
      <c r="I320" s="282"/>
      <c r="J320" s="282"/>
      <c r="K320" s="443"/>
      <c r="L320" s="480"/>
      <c r="M320" s="456"/>
      <c r="N320" s="508"/>
      <c r="O320" s="509"/>
      <c r="P320" s="516"/>
    </row>
    <row r="321" spans="1:16" outlineLevel="3" x14ac:dyDescent="0.25">
      <c r="A321" s="677" t="e">
        <f>IF(#REF!="","",LEFT(B321,FIND(".",B321,3)))</f>
        <v>#REF!</v>
      </c>
      <c r="B321" s="248" t="s">
        <v>1829</v>
      </c>
      <c r="C321" s="269" t="s">
        <v>1830</v>
      </c>
      <c r="D321" s="305"/>
      <c r="E321" s="282"/>
      <c r="F321" s="282"/>
      <c r="G321" s="282"/>
      <c r="H321" s="282"/>
      <c r="I321" s="282"/>
      <c r="J321" s="282"/>
      <c r="K321" s="443"/>
      <c r="L321" s="480"/>
      <c r="M321" s="456"/>
      <c r="N321" s="508"/>
      <c r="O321" s="509"/>
      <c r="P321" s="516"/>
    </row>
    <row r="322" spans="1:16" outlineLevel="3" x14ac:dyDescent="0.25">
      <c r="A322" s="677" t="e">
        <f>IF(#REF!="","",LEFT(B322,FIND(".",B322,3)))</f>
        <v>#REF!</v>
      </c>
      <c r="B322" s="248" t="s">
        <v>1831</v>
      </c>
      <c r="C322" s="269" t="s">
        <v>1832</v>
      </c>
      <c r="D322" s="305"/>
      <c r="E322" s="282"/>
      <c r="F322" s="282"/>
      <c r="G322" s="282"/>
      <c r="H322" s="282"/>
      <c r="I322" s="282"/>
      <c r="J322" s="282"/>
      <c r="K322" s="443"/>
      <c r="L322" s="480"/>
      <c r="M322" s="456"/>
      <c r="N322" s="508"/>
      <c r="O322" s="509"/>
      <c r="P322" s="516"/>
    </row>
    <row r="323" spans="1:16" outlineLevel="3" x14ac:dyDescent="0.25">
      <c r="A323" s="677" t="e">
        <f>IF(#REF!="","",LEFT(B323,FIND(".",B323,3)))</f>
        <v>#REF!</v>
      </c>
      <c r="B323" s="248" t="s">
        <v>1833</v>
      </c>
      <c r="C323" s="269" t="s">
        <v>1834</v>
      </c>
      <c r="D323" s="305"/>
      <c r="E323" s="282"/>
      <c r="F323" s="282"/>
      <c r="G323" s="282"/>
      <c r="H323" s="282"/>
      <c r="I323" s="282"/>
      <c r="J323" s="282"/>
      <c r="K323" s="443"/>
      <c r="L323" s="480"/>
      <c r="M323" s="456"/>
      <c r="N323" s="508"/>
      <c r="O323" s="509"/>
      <c r="P323" s="516"/>
    </row>
    <row r="324" spans="1:16" outlineLevel="3" x14ac:dyDescent="0.25">
      <c r="A324" s="677" t="e">
        <f>IF(#REF!="","",LEFT(B324,FIND(".",B324,3)))</f>
        <v>#REF!</v>
      </c>
      <c r="B324" s="248" t="s">
        <v>1835</v>
      </c>
      <c r="C324" s="269" t="s">
        <v>1836</v>
      </c>
      <c r="D324" s="305"/>
      <c r="E324" s="282"/>
      <c r="F324" s="282"/>
      <c r="G324" s="282"/>
      <c r="H324" s="282"/>
      <c r="I324" s="282"/>
      <c r="J324" s="282"/>
      <c r="K324" s="443"/>
      <c r="L324" s="480"/>
      <c r="M324" s="456"/>
      <c r="N324" s="508"/>
      <c r="O324" s="509"/>
      <c r="P324" s="516"/>
    </row>
    <row r="325" spans="1:16" outlineLevel="3" x14ac:dyDescent="0.25">
      <c r="A325" s="677" t="e">
        <f>IF(#REF!="","",LEFT(B325,FIND(".",B325,3)))</f>
        <v>#REF!</v>
      </c>
      <c r="B325" s="248" t="s">
        <v>1837</v>
      </c>
      <c r="C325" s="269" t="s">
        <v>1348</v>
      </c>
      <c r="D325" s="305"/>
      <c r="E325" s="282"/>
      <c r="F325" s="282"/>
      <c r="G325" s="282"/>
      <c r="H325" s="282"/>
      <c r="I325" s="282"/>
      <c r="J325" s="282"/>
      <c r="K325" s="443"/>
      <c r="L325" s="480"/>
      <c r="M325" s="456"/>
      <c r="N325" s="508"/>
      <c r="O325" s="509"/>
      <c r="P325" s="516"/>
    </row>
    <row r="326" spans="1:16" outlineLevel="3" x14ac:dyDescent="0.25">
      <c r="A326" s="677" t="e">
        <f>IF(#REF!="","",LEFT(B326,FIND(".",B326,3)))</f>
        <v>#REF!</v>
      </c>
      <c r="B326" s="248" t="s">
        <v>1838</v>
      </c>
      <c r="C326" s="269" t="s">
        <v>1839</v>
      </c>
      <c r="D326" s="305"/>
      <c r="E326" s="282"/>
      <c r="F326" s="282"/>
      <c r="G326" s="282"/>
      <c r="H326" s="282"/>
      <c r="I326" s="282"/>
      <c r="J326" s="282"/>
      <c r="K326" s="443"/>
      <c r="L326" s="480"/>
      <c r="M326" s="456"/>
      <c r="N326" s="508"/>
      <c r="O326" s="509"/>
      <c r="P326" s="516"/>
    </row>
    <row r="327" spans="1:16" outlineLevel="3" x14ac:dyDescent="0.25">
      <c r="A327" s="677" t="e">
        <f>IF(#REF!="","",LEFT(B327,FIND(".",B327,3)))</f>
        <v>#REF!</v>
      </c>
      <c r="B327" s="248" t="s">
        <v>1840</v>
      </c>
      <c r="C327" s="269" t="s">
        <v>1841</v>
      </c>
      <c r="D327" s="305"/>
      <c r="E327" s="282"/>
      <c r="F327" s="282"/>
      <c r="G327" s="282"/>
      <c r="H327" s="282"/>
      <c r="I327" s="282"/>
      <c r="J327" s="282"/>
      <c r="K327" s="443"/>
      <c r="L327" s="480"/>
      <c r="M327" s="456"/>
      <c r="N327" s="508"/>
      <c r="O327" s="509"/>
      <c r="P327" s="516"/>
    </row>
    <row r="328" spans="1:16" outlineLevel="3" x14ac:dyDescent="0.25">
      <c r="A328" s="677" t="e">
        <f>IF(#REF!="","",LEFT(B328,FIND(".",B328,3)))</f>
        <v>#REF!</v>
      </c>
      <c r="B328" s="248" t="s">
        <v>1842</v>
      </c>
      <c r="C328" s="269" t="s">
        <v>1843</v>
      </c>
      <c r="D328" s="305"/>
      <c r="E328" s="282"/>
      <c r="F328" s="282"/>
      <c r="G328" s="282"/>
      <c r="H328" s="282"/>
      <c r="I328" s="282"/>
      <c r="J328" s="282"/>
      <c r="K328" s="443"/>
      <c r="L328" s="480"/>
      <c r="M328" s="456"/>
      <c r="N328" s="508"/>
      <c r="O328" s="509"/>
      <c r="P328" s="516"/>
    </row>
    <row r="329" spans="1:16" outlineLevel="3" x14ac:dyDescent="0.25">
      <c r="A329" s="677" t="e">
        <f>IF(#REF!="","",LEFT(B329,FIND(".",B329,3)))</f>
        <v>#REF!</v>
      </c>
      <c r="B329" s="248" t="s">
        <v>1844</v>
      </c>
      <c r="C329" s="269" t="s">
        <v>1845</v>
      </c>
      <c r="D329" s="305"/>
      <c r="E329" s="282"/>
      <c r="F329" s="282"/>
      <c r="G329" s="282"/>
      <c r="H329" s="282"/>
      <c r="I329" s="282"/>
      <c r="J329" s="282"/>
      <c r="K329" s="443"/>
      <c r="L329" s="480"/>
      <c r="M329" s="456"/>
      <c r="N329" s="508"/>
      <c r="O329" s="509"/>
      <c r="P329" s="516"/>
    </row>
    <row r="330" spans="1:16" outlineLevel="3" x14ac:dyDescent="0.25">
      <c r="A330" s="677" t="e">
        <f>IF(#REF!="","",LEFT(B330,FIND(".",B330,3)))</f>
        <v>#REF!</v>
      </c>
      <c r="B330" s="248" t="s">
        <v>1846</v>
      </c>
      <c r="C330" s="269" t="s">
        <v>1847</v>
      </c>
      <c r="D330" s="305"/>
      <c r="E330" s="282"/>
      <c r="F330" s="282"/>
      <c r="G330" s="282"/>
      <c r="H330" s="282"/>
      <c r="I330" s="282"/>
      <c r="J330" s="282"/>
      <c r="K330" s="443"/>
      <c r="L330" s="480"/>
      <c r="M330" s="456"/>
      <c r="N330" s="508"/>
      <c r="O330" s="509"/>
      <c r="P330" s="516"/>
    </row>
    <row r="331" spans="1:16" outlineLevel="3" x14ac:dyDescent="0.25">
      <c r="A331" s="677" t="e">
        <f>IF(#REF!="","",LEFT(B331,FIND(".",B331,3)))</f>
        <v>#REF!</v>
      </c>
      <c r="B331" s="248" t="s">
        <v>1848</v>
      </c>
      <c r="C331" s="269" t="s">
        <v>1849</v>
      </c>
      <c r="D331" s="305"/>
      <c r="E331" s="282"/>
      <c r="F331" s="282"/>
      <c r="G331" s="282"/>
      <c r="H331" s="282"/>
      <c r="I331" s="282"/>
      <c r="J331" s="282"/>
      <c r="K331" s="443"/>
      <c r="L331" s="480"/>
      <c r="M331" s="456"/>
      <c r="N331" s="508"/>
      <c r="O331" s="509"/>
      <c r="P331" s="516"/>
    </row>
    <row r="332" spans="1:16" outlineLevel="3" x14ac:dyDescent="0.25">
      <c r="A332" s="677" t="e">
        <f>IF(#REF!="","",LEFT(B332,FIND(".",B332,3)))</f>
        <v>#REF!</v>
      </c>
      <c r="B332" s="248" t="s">
        <v>1850</v>
      </c>
      <c r="C332" s="269" t="s">
        <v>1851</v>
      </c>
      <c r="D332" s="305"/>
      <c r="E332" s="282"/>
      <c r="F332" s="282"/>
      <c r="G332" s="282"/>
      <c r="H332" s="282"/>
      <c r="I332" s="282"/>
      <c r="J332" s="282"/>
      <c r="K332" s="443"/>
      <c r="L332" s="480"/>
      <c r="M332" s="456"/>
      <c r="N332" s="508"/>
      <c r="O332" s="509"/>
      <c r="P332" s="516"/>
    </row>
    <row r="333" spans="1:16" outlineLevel="3" x14ac:dyDescent="0.25">
      <c r="A333" s="677" t="e">
        <f>IF(#REF!="","",LEFT(B333,FIND(".",B333,3)))</f>
        <v>#REF!</v>
      </c>
      <c r="B333" s="248" t="s">
        <v>1852</v>
      </c>
      <c r="C333" s="269" t="s">
        <v>1853</v>
      </c>
      <c r="D333" s="305"/>
      <c r="E333" s="282"/>
      <c r="F333" s="282"/>
      <c r="G333" s="282"/>
      <c r="H333" s="282"/>
      <c r="I333" s="282"/>
      <c r="J333" s="282"/>
      <c r="K333" s="443"/>
      <c r="L333" s="480"/>
      <c r="M333" s="456"/>
      <c r="N333" s="508"/>
      <c r="O333" s="509"/>
      <c r="P333" s="516"/>
    </row>
    <row r="334" spans="1:16" outlineLevel="3" x14ac:dyDescent="0.25">
      <c r="A334" s="677" t="e">
        <f>IF(#REF!="","",LEFT(B334,FIND(".",B334,3)))</f>
        <v>#REF!</v>
      </c>
      <c r="B334" s="248" t="s">
        <v>1854</v>
      </c>
      <c r="C334" s="269" t="s">
        <v>1855</v>
      </c>
      <c r="D334" s="305"/>
      <c r="E334" s="282"/>
      <c r="F334" s="282"/>
      <c r="G334" s="282"/>
      <c r="H334" s="282"/>
      <c r="I334" s="282"/>
      <c r="J334" s="282"/>
      <c r="K334" s="443"/>
      <c r="L334" s="480"/>
      <c r="M334" s="456"/>
      <c r="N334" s="508"/>
      <c r="O334" s="509"/>
      <c r="P334" s="516"/>
    </row>
    <row r="335" spans="1:16" outlineLevel="3" x14ac:dyDescent="0.25">
      <c r="A335" s="677" t="e">
        <f>IF(#REF!="","",LEFT(B335,FIND(".",B335,3)))</f>
        <v>#REF!</v>
      </c>
      <c r="B335" s="248" t="s">
        <v>1856</v>
      </c>
      <c r="C335" s="269" t="s">
        <v>1857</v>
      </c>
      <c r="D335" s="305"/>
      <c r="E335" s="282"/>
      <c r="F335" s="282"/>
      <c r="G335" s="282"/>
      <c r="H335" s="282"/>
      <c r="I335" s="282"/>
      <c r="J335" s="282"/>
      <c r="K335" s="443"/>
      <c r="L335" s="480"/>
      <c r="M335" s="456"/>
      <c r="N335" s="508"/>
      <c r="O335" s="509"/>
      <c r="P335" s="516"/>
    </row>
    <row r="336" spans="1:16" outlineLevel="3" x14ac:dyDescent="0.25">
      <c r="A336" s="677" t="e">
        <f>IF(#REF!="","",LEFT(B336,FIND(".",B336,3)))</f>
        <v>#REF!</v>
      </c>
      <c r="B336" s="248" t="s">
        <v>1858</v>
      </c>
      <c r="C336" s="269" t="s">
        <v>1859</v>
      </c>
      <c r="D336" s="305"/>
      <c r="E336" s="282"/>
      <c r="F336" s="282"/>
      <c r="G336" s="282"/>
      <c r="H336" s="282"/>
      <c r="I336" s="282"/>
      <c r="J336" s="282"/>
      <c r="K336" s="443"/>
      <c r="L336" s="480"/>
      <c r="M336" s="456"/>
      <c r="N336" s="508"/>
      <c r="O336" s="509"/>
      <c r="P336" s="516"/>
    </row>
    <row r="337" spans="1:16" outlineLevel="3" x14ac:dyDescent="0.25">
      <c r="A337" s="677" t="e">
        <f>IF(#REF!="","",LEFT(B337,FIND(".",B337,3)))</f>
        <v>#REF!</v>
      </c>
      <c r="B337" s="248" t="s">
        <v>1860</v>
      </c>
      <c r="C337" s="269" t="s">
        <v>1861</v>
      </c>
      <c r="D337" s="305"/>
      <c r="E337" s="282"/>
      <c r="F337" s="282"/>
      <c r="G337" s="282"/>
      <c r="H337" s="282"/>
      <c r="I337" s="282"/>
      <c r="J337" s="282"/>
      <c r="K337" s="443"/>
      <c r="L337" s="480"/>
      <c r="M337" s="456"/>
      <c r="N337" s="508"/>
      <c r="O337" s="509"/>
      <c r="P337" s="516"/>
    </row>
    <row r="338" spans="1:16" outlineLevel="3" x14ac:dyDescent="0.25">
      <c r="A338" s="677" t="e">
        <f>IF(#REF!="","",LEFT(B338,FIND(".",B338,3)))</f>
        <v>#REF!</v>
      </c>
      <c r="B338" s="248" t="s">
        <v>1862</v>
      </c>
      <c r="C338" s="269" t="s">
        <v>1863</v>
      </c>
      <c r="D338" s="305"/>
      <c r="E338" s="282"/>
      <c r="F338" s="282"/>
      <c r="G338" s="282"/>
      <c r="H338" s="282"/>
      <c r="I338" s="282"/>
      <c r="J338" s="282"/>
      <c r="K338" s="443"/>
      <c r="L338" s="480"/>
      <c r="M338" s="456"/>
      <c r="N338" s="508"/>
      <c r="O338" s="509"/>
      <c r="P338" s="516"/>
    </row>
    <row r="339" spans="1:16" outlineLevel="3" x14ac:dyDescent="0.25">
      <c r="A339" s="677" t="e">
        <f>IF(#REF!="","",LEFT(B339,FIND(".",B339,3)))</f>
        <v>#REF!</v>
      </c>
      <c r="B339" s="248" t="s">
        <v>1864</v>
      </c>
      <c r="C339" s="269" t="s">
        <v>1865</v>
      </c>
      <c r="D339" s="305"/>
      <c r="E339" s="282"/>
      <c r="F339" s="282"/>
      <c r="G339" s="282"/>
      <c r="H339" s="282"/>
      <c r="I339" s="282"/>
      <c r="J339" s="282"/>
      <c r="K339" s="443"/>
      <c r="L339" s="480"/>
      <c r="M339" s="456"/>
      <c r="N339" s="508"/>
      <c r="O339" s="509"/>
      <c r="P339" s="516"/>
    </row>
    <row r="340" spans="1:16" outlineLevel="3" x14ac:dyDescent="0.25">
      <c r="A340" s="677" t="e">
        <f>IF(#REF!="","",LEFT(B340,FIND(".",B340,3)))</f>
        <v>#REF!</v>
      </c>
      <c r="B340" s="248" t="s">
        <v>1866</v>
      </c>
      <c r="C340" s="269" t="s">
        <v>1867</v>
      </c>
      <c r="D340" s="305"/>
      <c r="E340" s="282"/>
      <c r="F340" s="282"/>
      <c r="G340" s="282"/>
      <c r="H340" s="282"/>
      <c r="I340" s="282"/>
      <c r="J340" s="282"/>
      <c r="K340" s="443"/>
      <c r="L340" s="480"/>
      <c r="M340" s="456"/>
      <c r="N340" s="508"/>
      <c r="O340" s="509"/>
      <c r="P340" s="516"/>
    </row>
    <row r="341" spans="1:16" outlineLevel="3" x14ac:dyDescent="0.25">
      <c r="A341" s="677" t="e">
        <f>IF(#REF!="","",LEFT(B341,FIND(".",B341,3)))</f>
        <v>#REF!</v>
      </c>
      <c r="B341" s="248" t="s">
        <v>1868</v>
      </c>
      <c r="C341" s="269" t="s">
        <v>1869</v>
      </c>
      <c r="D341" s="305"/>
      <c r="E341" s="282"/>
      <c r="F341" s="282"/>
      <c r="G341" s="282"/>
      <c r="H341" s="282"/>
      <c r="I341" s="282"/>
      <c r="J341" s="282"/>
      <c r="K341" s="443"/>
      <c r="L341" s="480"/>
      <c r="M341" s="456"/>
      <c r="N341" s="508"/>
      <c r="O341" s="509"/>
      <c r="P341" s="516"/>
    </row>
    <row r="342" spans="1:16" outlineLevel="3" x14ac:dyDescent="0.25">
      <c r="A342" s="677" t="e">
        <f>IF(#REF!="","",LEFT(B342,FIND(".",B342,3)))</f>
        <v>#REF!</v>
      </c>
      <c r="B342" s="248" t="s">
        <v>1870</v>
      </c>
      <c r="C342" s="269" t="s">
        <v>1871</v>
      </c>
      <c r="D342" s="305"/>
      <c r="E342" s="282"/>
      <c r="F342" s="282"/>
      <c r="G342" s="282"/>
      <c r="H342" s="282"/>
      <c r="I342" s="282"/>
      <c r="J342" s="282"/>
      <c r="K342" s="443"/>
      <c r="L342" s="480"/>
      <c r="M342" s="456"/>
      <c r="N342" s="508"/>
      <c r="O342" s="509"/>
      <c r="P342" s="516"/>
    </row>
    <row r="343" spans="1:16" outlineLevel="3" x14ac:dyDescent="0.25">
      <c r="A343" s="677" t="e">
        <f>IF(#REF!="","",LEFT(B343,FIND(".",B343,3)))</f>
        <v>#REF!</v>
      </c>
      <c r="B343" s="248" t="s">
        <v>1872</v>
      </c>
      <c r="C343" s="269" t="s">
        <v>1873</v>
      </c>
      <c r="D343" s="305"/>
      <c r="E343" s="282"/>
      <c r="F343" s="282"/>
      <c r="G343" s="282"/>
      <c r="H343" s="282"/>
      <c r="I343" s="282"/>
      <c r="J343" s="282"/>
      <c r="K343" s="443"/>
      <c r="L343" s="480"/>
      <c r="M343" s="456"/>
      <c r="N343" s="508"/>
      <c r="O343" s="509"/>
      <c r="P343" s="516"/>
    </row>
    <row r="344" spans="1:16" outlineLevel="3" x14ac:dyDescent="0.25">
      <c r="A344" s="677" t="e">
        <f>IF(#REF!="","",LEFT(B344,FIND(".",B344,3)))</f>
        <v>#REF!</v>
      </c>
      <c r="B344" s="248" t="s">
        <v>1874</v>
      </c>
      <c r="C344" s="269" t="s">
        <v>839</v>
      </c>
      <c r="D344" s="305"/>
      <c r="E344" s="282"/>
      <c r="F344" s="282"/>
      <c r="G344" s="282"/>
      <c r="H344" s="282"/>
      <c r="I344" s="282"/>
      <c r="J344" s="282"/>
      <c r="K344" s="443"/>
      <c r="L344" s="480"/>
      <c r="M344" s="456"/>
      <c r="N344" s="508"/>
      <c r="O344" s="509"/>
      <c r="P344" s="516"/>
    </row>
    <row r="345" spans="1:16" outlineLevel="3" x14ac:dyDescent="0.25">
      <c r="A345" s="677" t="e">
        <f>IF(#REF!="","",LEFT(B345,FIND(".",B345,3)))</f>
        <v>#REF!</v>
      </c>
      <c r="B345" s="248" t="s">
        <v>1875</v>
      </c>
      <c r="C345" s="269" t="s">
        <v>1876</v>
      </c>
      <c r="D345" s="305"/>
      <c r="E345" s="282"/>
      <c r="F345" s="282"/>
      <c r="G345" s="282"/>
      <c r="H345" s="282"/>
      <c r="I345" s="282"/>
      <c r="J345" s="282"/>
      <c r="K345" s="443"/>
      <c r="L345" s="480"/>
      <c r="M345" s="456"/>
      <c r="N345" s="508"/>
      <c r="O345" s="509"/>
      <c r="P345" s="516"/>
    </row>
    <row r="346" spans="1:16" outlineLevel="3" x14ac:dyDescent="0.25">
      <c r="A346" s="677" t="e">
        <f>IF(#REF!="","",LEFT(B346,FIND(".",B346,3)))</f>
        <v>#REF!</v>
      </c>
      <c r="B346" s="248" t="s">
        <v>1877</v>
      </c>
      <c r="C346" s="269" t="s">
        <v>1878</v>
      </c>
      <c r="D346" s="305"/>
      <c r="E346" s="282"/>
      <c r="F346" s="282"/>
      <c r="G346" s="282"/>
      <c r="H346" s="282"/>
      <c r="I346" s="282"/>
      <c r="J346" s="282"/>
      <c r="K346" s="443"/>
      <c r="L346" s="480"/>
      <c r="M346" s="456"/>
      <c r="N346" s="508"/>
      <c r="O346" s="509"/>
      <c r="P346" s="516"/>
    </row>
    <row r="347" spans="1:16" outlineLevel="3" x14ac:dyDescent="0.25">
      <c r="A347" s="677" t="e">
        <f>IF(#REF!="","",LEFT(B347,FIND(".",B347,3)))</f>
        <v>#REF!</v>
      </c>
      <c r="B347" s="248" t="s">
        <v>1879</v>
      </c>
      <c r="C347" s="269" t="s">
        <v>1880</v>
      </c>
      <c r="D347" s="305"/>
      <c r="E347" s="282"/>
      <c r="F347" s="282"/>
      <c r="G347" s="282"/>
      <c r="H347" s="282"/>
      <c r="I347" s="282"/>
      <c r="J347" s="282"/>
      <c r="K347" s="443"/>
      <c r="L347" s="480"/>
      <c r="M347" s="456"/>
      <c r="N347" s="508"/>
      <c r="O347" s="509"/>
      <c r="P347" s="516"/>
    </row>
    <row r="348" spans="1:16" outlineLevel="3" x14ac:dyDescent="0.25">
      <c r="A348" s="677" t="e">
        <f>IF(#REF!="","",LEFT(B348,FIND(".",B348,3)))</f>
        <v>#REF!</v>
      </c>
      <c r="B348" s="248" t="s">
        <v>1881</v>
      </c>
      <c r="C348" s="269" t="s">
        <v>1882</v>
      </c>
      <c r="D348" s="305"/>
      <c r="E348" s="282"/>
      <c r="F348" s="282"/>
      <c r="G348" s="282"/>
      <c r="H348" s="282"/>
      <c r="I348" s="282"/>
      <c r="J348" s="282"/>
      <c r="K348" s="443"/>
      <c r="L348" s="480"/>
      <c r="M348" s="456"/>
      <c r="N348" s="508"/>
      <c r="O348" s="509"/>
      <c r="P348" s="516"/>
    </row>
    <row r="349" spans="1:16" outlineLevel="3" x14ac:dyDescent="0.25">
      <c r="A349" s="677" t="e">
        <f>IF(#REF!="","",LEFT(B349,FIND(".",B349,3)))</f>
        <v>#REF!</v>
      </c>
      <c r="B349" s="248" t="s">
        <v>1883</v>
      </c>
      <c r="C349" s="269" t="s">
        <v>1884</v>
      </c>
      <c r="D349" s="305"/>
      <c r="E349" s="282"/>
      <c r="F349" s="282"/>
      <c r="G349" s="282"/>
      <c r="H349" s="282"/>
      <c r="I349" s="282"/>
      <c r="J349" s="282"/>
      <c r="K349" s="443"/>
      <c r="L349" s="480"/>
      <c r="M349" s="456"/>
      <c r="N349" s="508"/>
      <c r="O349" s="509"/>
      <c r="P349" s="516"/>
    </row>
    <row r="350" spans="1:16" outlineLevel="3" x14ac:dyDescent="0.25">
      <c r="A350" s="677" t="e">
        <f>IF(#REF!="","",LEFT(B350,FIND(".",B350,3)))</f>
        <v>#REF!</v>
      </c>
      <c r="B350" s="248" t="s">
        <v>1885</v>
      </c>
      <c r="C350" s="269" t="s">
        <v>1886</v>
      </c>
      <c r="D350" s="305"/>
      <c r="E350" s="282"/>
      <c r="F350" s="282"/>
      <c r="G350" s="282"/>
      <c r="H350" s="282"/>
      <c r="I350" s="282"/>
      <c r="J350" s="282"/>
      <c r="K350" s="443"/>
      <c r="L350" s="480"/>
      <c r="M350" s="456"/>
      <c r="N350" s="508"/>
      <c r="O350" s="509"/>
      <c r="P350" s="516"/>
    </row>
    <row r="351" spans="1:16" outlineLevel="3" x14ac:dyDescent="0.25">
      <c r="A351" s="677" t="e">
        <f>IF(#REF!="","",LEFT(B351,FIND(".",B351,3)))</f>
        <v>#REF!</v>
      </c>
      <c r="B351" s="248" t="s">
        <v>1887</v>
      </c>
      <c r="C351" s="269" t="s">
        <v>1888</v>
      </c>
      <c r="D351" s="305"/>
      <c r="E351" s="282"/>
      <c r="F351" s="282"/>
      <c r="G351" s="282"/>
      <c r="H351" s="282"/>
      <c r="I351" s="282"/>
      <c r="J351" s="282"/>
      <c r="K351" s="443"/>
      <c r="L351" s="480"/>
      <c r="M351" s="456"/>
      <c r="N351" s="508"/>
      <c r="O351" s="509"/>
      <c r="P351" s="516"/>
    </row>
    <row r="352" spans="1:16" outlineLevel="3" x14ac:dyDescent="0.25">
      <c r="A352" s="677" t="e">
        <f>IF(#REF!="","",LEFT(B352,FIND(".",B352,3)))</f>
        <v>#REF!</v>
      </c>
      <c r="B352" s="248" t="s">
        <v>1889</v>
      </c>
      <c r="C352" s="269" t="s">
        <v>1890</v>
      </c>
      <c r="D352" s="305"/>
      <c r="E352" s="282"/>
      <c r="F352" s="282"/>
      <c r="G352" s="282"/>
      <c r="H352" s="282"/>
      <c r="I352" s="282"/>
      <c r="J352" s="282"/>
      <c r="K352" s="443"/>
      <c r="L352" s="480"/>
      <c r="M352" s="456"/>
      <c r="N352" s="508"/>
      <c r="O352" s="509"/>
      <c r="P352" s="516"/>
    </row>
    <row r="353" spans="1:16" outlineLevel="3" x14ac:dyDescent="0.25">
      <c r="A353" s="677" t="e">
        <f>IF(#REF!="","",LEFT(B353,FIND(".",B353,3)))</f>
        <v>#REF!</v>
      </c>
      <c r="B353" s="248" t="s">
        <v>1891</v>
      </c>
      <c r="C353" s="269" t="s">
        <v>1892</v>
      </c>
      <c r="D353" s="305"/>
      <c r="E353" s="282"/>
      <c r="F353" s="282"/>
      <c r="G353" s="282"/>
      <c r="H353" s="282"/>
      <c r="I353" s="282"/>
      <c r="J353" s="282"/>
      <c r="K353" s="443"/>
      <c r="L353" s="480"/>
      <c r="M353" s="456"/>
      <c r="N353" s="508"/>
      <c r="O353" s="509"/>
      <c r="P353" s="516"/>
    </row>
    <row r="354" spans="1:16" outlineLevel="3" x14ac:dyDescent="0.25">
      <c r="A354" s="677" t="e">
        <f>IF(#REF!="","",LEFT(B354,FIND(".",B354,3)))</f>
        <v>#REF!</v>
      </c>
      <c r="B354" s="248" t="s">
        <v>1893</v>
      </c>
      <c r="C354" s="269" t="s">
        <v>1894</v>
      </c>
      <c r="D354" s="305"/>
      <c r="E354" s="282"/>
      <c r="F354" s="282"/>
      <c r="G354" s="282"/>
      <c r="H354" s="282"/>
      <c r="I354" s="282"/>
      <c r="J354" s="282"/>
      <c r="K354" s="443"/>
      <c r="L354" s="480"/>
      <c r="M354" s="456"/>
      <c r="N354" s="508"/>
      <c r="O354" s="509"/>
      <c r="P354" s="516"/>
    </row>
    <row r="355" spans="1:16" outlineLevel="3" x14ac:dyDescent="0.25">
      <c r="A355" s="677" t="e">
        <f>IF(#REF!="","",LEFT(B355,FIND(".",B355,3)))</f>
        <v>#REF!</v>
      </c>
      <c r="B355" s="248" t="s">
        <v>1895</v>
      </c>
      <c r="C355" s="269" t="s">
        <v>1896</v>
      </c>
      <c r="D355" s="305"/>
      <c r="E355" s="282"/>
      <c r="F355" s="282"/>
      <c r="G355" s="282"/>
      <c r="H355" s="282"/>
      <c r="I355" s="282"/>
      <c r="J355" s="282"/>
      <c r="K355" s="443"/>
      <c r="L355" s="480"/>
      <c r="M355" s="456"/>
      <c r="N355" s="508"/>
      <c r="O355" s="509"/>
      <c r="P355" s="516"/>
    </row>
    <row r="356" spans="1:16" outlineLevel="3" x14ac:dyDescent="0.25">
      <c r="A356" s="677" t="e">
        <f>IF(#REF!="","",LEFT(B356,FIND(".",B356,3)))</f>
        <v>#REF!</v>
      </c>
      <c r="B356" s="248" t="s">
        <v>1897</v>
      </c>
      <c r="C356" s="269" t="s">
        <v>1898</v>
      </c>
      <c r="D356" s="305"/>
      <c r="E356" s="282"/>
      <c r="F356" s="282"/>
      <c r="G356" s="282"/>
      <c r="H356" s="282"/>
      <c r="I356" s="282"/>
      <c r="J356" s="282"/>
      <c r="K356" s="443"/>
      <c r="L356" s="480"/>
      <c r="M356" s="456"/>
      <c r="N356" s="508"/>
      <c r="O356" s="509"/>
      <c r="P356" s="516"/>
    </row>
    <row r="357" spans="1:16" outlineLevel="3" x14ac:dyDescent="0.25">
      <c r="A357" s="677" t="e">
        <f>IF(#REF!="","",LEFT(B357,FIND(".",B357,3)))</f>
        <v>#REF!</v>
      </c>
      <c r="B357" s="248" t="s">
        <v>1899</v>
      </c>
      <c r="C357" s="269" t="s">
        <v>1900</v>
      </c>
      <c r="D357" s="305"/>
      <c r="E357" s="282"/>
      <c r="F357" s="282"/>
      <c r="G357" s="282"/>
      <c r="H357" s="282"/>
      <c r="I357" s="282"/>
      <c r="J357" s="282"/>
      <c r="K357" s="443"/>
      <c r="L357" s="480"/>
      <c r="M357" s="456"/>
      <c r="N357" s="508"/>
      <c r="O357" s="509"/>
      <c r="P357" s="516"/>
    </row>
    <row r="358" spans="1:16" outlineLevel="3" x14ac:dyDescent="0.25">
      <c r="A358" s="677" t="e">
        <f>IF(#REF!="","",LEFT(B358,FIND(".",B358,3)))</f>
        <v>#REF!</v>
      </c>
      <c r="B358" s="248" t="s">
        <v>1901</v>
      </c>
      <c r="C358" s="269" t="s">
        <v>1902</v>
      </c>
      <c r="D358" s="305"/>
      <c r="E358" s="282"/>
      <c r="F358" s="282"/>
      <c r="G358" s="282"/>
      <c r="H358" s="282"/>
      <c r="I358" s="282"/>
      <c r="J358" s="282"/>
      <c r="K358" s="443"/>
      <c r="L358" s="480"/>
      <c r="M358" s="456"/>
      <c r="N358" s="508"/>
      <c r="O358" s="509"/>
      <c r="P358" s="516"/>
    </row>
    <row r="359" spans="1:16" outlineLevel="3" x14ac:dyDescent="0.25">
      <c r="A359" s="677" t="e">
        <f>IF(#REF!="","",LEFT(B359,FIND(".",B359,3)))</f>
        <v>#REF!</v>
      </c>
      <c r="B359" s="248" t="s">
        <v>1903</v>
      </c>
      <c r="C359" s="269" t="s">
        <v>1904</v>
      </c>
      <c r="D359" s="305"/>
      <c r="E359" s="282"/>
      <c r="F359" s="282"/>
      <c r="G359" s="282"/>
      <c r="H359" s="282"/>
      <c r="I359" s="282"/>
      <c r="J359" s="282"/>
      <c r="K359" s="443"/>
      <c r="L359" s="480"/>
      <c r="M359" s="456"/>
      <c r="N359" s="508"/>
      <c r="O359" s="509"/>
      <c r="P359" s="516"/>
    </row>
    <row r="360" spans="1:16" outlineLevel="3" x14ac:dyDescent="0.25">
      <c r="A360" s="677" t="e">
        <f>IF(#REF!="","",LEFT(B360,FIND(".",B360,3)))</f>
        <v>#REF!</v>
      </c>
      <c r="B360" s="248" t="s">
        <v>1905</v>
      </c>
      <c r="C360" s="269" t="s">
        <v>1906</v>
      </c>
      <c r="D360" s="305"/>
      <c r="E360" s="282"/>
      <c r="F360" s="282"/>
      <c r="G360" s="282"/>
      <c r="H360" s="282"/>
      <c r="I360" s="282"/>
      <c r="J360" s="282"/>
      <c r="K360" s="443"/>
      <c r="L360" s="480"/>
      <c r="M360" s="456"/>
      <c r="N360" s="508"/>
      <c r="O360" s="509"/>
      <c r="P360" s="516"/>
    </row>
    <row r="361" spans="1:16" outlineLevel="3" x14ac:dyDescent="0.25">
      <c r="A361" s="677" t="e">
        <f>IF(#REF!="","",LEFT(B361,FIND(".",B361,3)))</f>
        <v>#REF!</v>
      </c>
      <c r="B361" s="248" t="s">
        <v>1907</v>
      </c>
      <c r="C361" s="269" t="s">
        <v>1653</v>
      </c>
      <c r="D361" s="305"/>
      <c r="E361" s="282"/>
      <c r="F361" s="282"/>
      <c r="G361" s="282"/>
      <c r="H361" s="282"/>
      <c r="I361" s="282"/>
      <c r="J361" s="282"/>
      <c r="K361" s="443"/>
      <c r="L361" s="480"/>
      <c r="M361" s="456"/>
      <c r="N361" s="508"/>
      <c r="O361" s="509"/>
      <c r="P361" s="516"/>
    </row>
    <row r="362" spans="1:16" outlineLevel="3" x14ac:dyDescent="0.25">
      <c r="A362" s="677" t="e">
        <f>IF(#REF!="","",LEFT(B362,FIND(".",B362,3)))</f>
        <v>#REF!</v>
      </c>
      <c r="B362" s="248" t="s">
        <v>1908</v>
      </c>
      <c r="C362" s="269" t="s">
        <v>1909</v>
      </c>
      <c r="D362" s="305"/>
      <c r="E362" s="282"/>
      <c r="F362" s="282"/>
      <c r="G362" s="282"/>
      <c r="H362" s="282"/>
      <c r="I362" s="282"/>
      <c r="J362" s="282"/>
      <c r="K362" s="443"/>
      <c r="L362" s="480"/>
      <c r="M362" s="456"/>
      <c r="N362" s="508"/>
      <c r="O362" s="509"/>
      <c r="P362" s="516"/>
    </row>
    <row r="363" spans="1:16" outlineLevel="3" x14ac:dyDescent="0.25">
      <c r="A363" s="677" t="e">
        <f>IF(#REF!="","",LEFT(B363,FIND(".",B363,3)))</f>
        <v>#REF!</v>
      </c>
      <c r="B363" s="248" t="s">
        <v>1910</v>
      </c>
      <c r="C363" s="269" t="s">
        <v>1911</v>
      </c>
      <c r="D363" s="305"/>
      <c r="E363" s="282"/>
      <c r="F363" s="282"/>
      <c r="G363" s="282"/>
      <c r="H363" s="282"/>
      <c r="I363" s="282"/>
      <c r="J363" s="282"/>
      <c r="K363" s="443"/>
      <c r="L363" s="480"/>
      <c r="M363" s="456"/>
      <c r="N363" s="508"/>
      <c r="O363" s="509"/>
      <c r="P363" s="516"/>
    </row>
    <row r="364" spans="1:16" outlineLevel="3" x14ac:dyDescent="0.25">
      <c r="A364" s="677" t="e">
        <f>IF(#REF!="","",LEFT(B364,FIND(".",B364,3)))</f>
        <v>#REF!</v>
      </c>
      <c r="B364" s="248" t="s">
        <v>1912</v>
      </c>
      <c r="C364" s="269" t="s">
        <v>1913</v>
      </c>
      <c r="D364" s="305"/>
      <c r="E364" s="282"/>
      <c r="F364" s="282"/>
      <c r="G364" s="282"/>
      <c r="H364" s="282"/>
      <c r="I364" s="282"/>
      <c r="J364" s="282"/>
      <c r="K364" s="443"/>
      <c r="L364" s="480"/>
      <c r="M364" s="456"/>
      <c r="N364" s="508"/>
      <c r="O364" s="509"/>
      <c r="P364" s="516"/>
    </row>
    <row r="365" spans="1:16" outlineLevel="3" x14ac:dyDescent="0.25">
      <c r="A365" s="677" t="e">
        <f>IF(#REF!="","",LEFT(B365,FIND(".",B365,3)))</f>
        <v>#REF!</v>
      </c>
      <c r="B365" s="248" t="s">
        <v>1914</v>
      </c>
      <c r="C365" s="269" t="s">
        <v>1915</v>
      </c>
      <c r="D365" s="305"/>
      <c r="E365" s="282"/>
      <c r="F365" s="282"/>
      <c r="G365" s="282"/>
      <c r="H365" s="282"/>
      <c r="I365" s="282"/>
      <c r="J365" s="282"/>
      <c r="K365" s="443"/>
      <c r="L365" s="480"/>
      <c r="M365" s="456"/>
      <c r="N365" s="508"/>
      <c r="O365" s="509"/>
      <c r="P365" s="516"/>
    </row>
    <row r="366" spans="1:16" outlineLevel="3" x14ac:dyDescent="0.25">
      <c r="A366" s="677" t="e">
        <f>IF(#REF!="","",LEFT(B366,FIND(".",B366,3)))</f>
        <v>#REF!</v>
      </c>
      <c r="B366" s="248" t="s">
        <v>1916</v>
      </c>
      <c r="C366" s="269" t="s">
        <v>1917</v>
      </c>
      <c r="D366" s="305"/>
      <c r="E366" s="282"/>
      <c r="F366" s="282"/>
      <c r="G366" s="282"/>
      <c r="H366" s="282"/>
      <c r="I366" s="282"/>
      <c r="J366" s="282"/>
      <c r="K366" s="443"/>
      <c r="L366" s="480"/>
      <c r="M366" s="456"/>
      <c r="N366" s="508"/>
      <c r="O366" s="509"/>
      <c r="P366" s="516"/>
    </row>
    <row r="367" spans="1:16" outlineLevel="3" x14ac:dyDescent="0.25">
      <c r="A367" s="677" t="e">
        <f>IF(#REF!="","",LEFT(B367,FIND(".",B367,3)))</f>
        <v>#REF!</v>
      </c>
      <c r="B367" s="248" t="s">
        <v>1918</v>
      </c>
      <c r="C367" s="269" t="s">
        <v>1919</v>
      </c>
      <c r="D367" s="305"/>
      <c r="E367" s="282"/>
      <c r="F367" s="282"/>
      <c r="G367" s="282"/>
      <c r="H367" s="282"/>
      <c r="I367" s="282"/>
      <c r="J367" s="282"/>
      <c r="K367" s="443"/>
      <c r="L367" s="480"/>
      <c r="M367" s="456"/>
      <c r="N367" s="508"/>
      <c r="O367" s="509"/>
      <c r="P367" s="516"/>
    </row>
    <row r="368" spans="1:16" outlineLevel="3" x14ac:dyDescent="0.25">
      <c r="A368" s="677" t="e">
        <f>IF(#REF!="","",LEFT(B368,FIND(".",B368,3)))</f>
        <v>#REF!</v>
      </c>
      <c r="B368" s="248" t="s">
        <v>1920</v>
      </c>
      <c r="C368" s="269" t="s">
        <v>1921</v>
      </c>
      <c r="D368" s="305"/>
      <c r="E368" s="282"/>
      <c r="F368" s="282"/>
      <c r="G368" s="282"/>
      <c r="H368" s="282"/>
      <c r="I368" s="282"/>
      <c r="J368" s="282"/>
      <c r="K368" s="443"/>
      <c r="L368" s="480"/>
      <c r="M368" s="456"/>
      <c r="N368" s="508"/>
      <c r="O368" s="509"/>
      <c r="P368" s="516"/>
    </row>
    <row r="369" spans="1:16" outlineLevel="3" x14ac:dyDescent="0.25">
      <c r="A369" s="677" t="e">
        <f>IF(#REF!="","",LEFT(B369,FIND(".",B369,3)))</f>
        <v>#REF!</v>
      </c>
      <c r="B369" s="248" t="s">
        <v>1922</v>
      </c>
      <c r="C369" s="269" t="s">
        <v>1923</v>
      </c>
      <c r="D369" s="305"/>
      <c r="E369" s="282"/>
      <c r="F369" s="282"/>
      <c r="G369" s="282"/>
      <c r="H369" s="282"/>
      <c r="I369" s="282"/>
      <c r="J369" s="282"/>
      <c r="K369" s="443"/>
      <c r="L369" s="480"/>
      <c r="M369" s="456"/>
      <c r="N369" s="508"/>
      <c r="O369" s="509"/>
      <c r="P369" s="516"/>
    </row>
    <row r="370" spans="1:16" outlineLevel="3" x14ac:dyDescent="0.25">
      <c r="A370" s="677" t="e">
        <f>IF(#REF!="","",LEFT(B370,FIND(".",B370,3)))</f>
        <v>#REF!</v>
      </c>
      <c r="B370" s="248" t="s">
        <v>1924</v>
      </c>
      <c r="C370" s="269" t="s">
        <v>1925</v>
      </c>
      <c r="D370" s="305"/>
      <c r="E370" s="282"/>
      <c r="F370" s="282"/>
      <c r="G370" s="282"/>
      <c r="H370" s="282"/>
      <c r="I370" s="282"/>
      <c r="J370" s="282"/>
      <c r="K370" s="443"/>
      <c r="L370" s="480"/>
      <c r="M370" s="456"/>
      <c r="N370" s="508"/>
      <c r="O370" s="509"/>
      <c r="P370" s="516"/>
    </row>
    <row r="371" spans="1:16" outlineLevel="3" x14ac:dyDescent="0.25">
      <c r="A371" s="677" t="e">
        <f>IF(#REF!="","",LEFT(B371,FIND(".",B371,3)))</f>
        <v>#REF!</v>
      </c>
      <c r="B371" s="248" t="s">
        <v>1926</v>
      </c>
      <c r="C371" s="269" t="s">
        <v>1927</v>
      </c>
      <c r="D371" s="305"/>
      <c r="E371" s="282"/>
      <c r="F371" s="282"/>
      <c r="G371" s="282"/>
      <c r="H371" s="282"/>
      <c r="I371" s="282"/>
      <c r="J371" s="282"/>
      <c r="K371" s="443"/>
      <c r="L371" s="480"/>
      <c r="M371" s="456"/>
      <c r="N371" s="508"/>
      <c r="O371" s="509"/>
      <c r="P371" s="516"/>
    </row>
    <row r="372" spans="1:16" outlineLevel="3" x14ac:dyDescent="0.25">
      <c r="A372" s="677" t="e">
        <f>IF(#REF!="","",LEFT(B372,FIND(".",B372,3)))</f>
        <v>#REF!</v>
      </c>
      <c r="B372" s="248" t="s">
        <v>1928</v>
      </c>
      <c r="C372" s="269" t="s">
        <v>1929</v>
      </c>
      <c r="D372" s="305"/>
      <c r="E372" s="282"/>
      <c r="F372" s="282"/>
      <c r="G372" s="282"/>
      <c r="H372" s="282"/>
      <c r="I372" s="282"/>
      <c r="J372" s="282"/>
      <c r="K372" s="443"/>
      <c r="L372" s="480"/>
      <c r="M372" s="456"/>
      <c r="N372" s="508"/>
      <c r="O372" s="509"/>
      <c r="P372" s="516"/>
    </row>
    <row r="373" spans="1:16" outlineLevel="3" x14ac:dyDescent="0.25">
      <c r="A373" s="677" t="e">
        <f>IF(#REF!="","",LEFT(B373,FIND(".",B373,3)))</f>
        <v>#REF!</v>
      </c>
      <c r="B373" s="248" t="s">
        <v>1930</v>
      </c>
      <c r="C373" s="269" t="s">
        <v>1931</v>
      </c>
      <c r="D373" s="305"/>
      <c r="E373" s="282"/>
      <c r="F373" s="282"/>
      <c r="G373" s="282"/>
      <c r="H373" s="282"/>
      <c r="I373" s="282"/>
      <c r="J373" s="282"/>
      <c r="K373" s="443"/>
      <c r="L373" s="480"/>
      <c r="M373" s="456"/>
      <c r="N373" s="508"/>
      <c r="O373" s="509"/>
      <c r="P373" s="516"/>
    </row>
    <row r="374" spans="1:16" outlineLevel="3" x14ac:dyDescent="0.25">
      <c r="A374" s="677" t="e">
        <f>IF(#REF!="","",LEFT(B374,FIND(".",B374,3)))</f>
        <v>#REF!</v>
      </c>
      <c r="B374" s="248" t="s">
        <v>1932</v>
      </c>
      <c r="C374" s="269" t="s">
        <v>1933</v>
      </c>
      <c r="D374" s="305"/>
      <c r="E374" s="282"/>
      <c r="F374" s="282"/>
      <c r="G374" s="282"/>
      <c r="H374" s="282"/>
      <c r="I374" s="282"/>
      <c r="J374" s="282"/>
      <c r="K374" s="443"/>
      <c r="L374" s="480"/>
      <c r="M374" s="456"/>
      <c r="N374" s="508"/>
      <c r="O374" s="509"/>
      <c r="P374" s="516"/>
    </row>
    <row r="375" spans="1:16" outlineLevel="1" x14ac:dyDescent="0.25">
      <c r="A375" s="679"/>
      <c r="B375" s="243" t="s">
        <v>1934</v>
      </c>
      <c r="C375" s="318" t="s">
        <v>1935</v>
      </c>
      <c r="D375" s="302"/>
      <c r="E375" s="302"/>
      <c r="F375" s="303"/>
      <c r="G375" s="303"/>
      <c r="H375" s="303"/>
      <c r="I375" s="303"/>
      <c r="J375" s="303"/>
      <c r="K375" s="303"/>
      <c r="L375" s="446"/>
      <c r="M375" s="458"/>
      <c r="N375" s="519"/>
      <c r="O375" s="519"/>
      <c r="P375" s="520"/>
    </row>
    <row r="376" spans="1:16" outlineLevel="3" x14ac:dyDescent="0.25">
      <c r="A376" s="677" t="e">
        <f>IF(#REF!="","",LEFT(B376,FIND(".",B376,3)))</f>
        <v>#REF!</v>
      </c>
      <c r="B376" s="306" t="s">
        <v>1936</v>
      </c>
      <c r="C376" s="345" t="s">
        <v>833</v>
      </c>
      <c r="D376" s="307"/>
      <c r="E376" s="308"/>
      <c r="F376" s="308"/>
      <c r="G376" s="308"/>
      <c r="H376" s="308"/>
      <c r="I376" s="308"/>
      <c r="J376" s="308"/>
      <c r="K376" s="572"/>
      <c r="L376" s="478"/>
      <c r="M376" s="459"/>
      <c r="N376" s="506"/>
      <c r="O376" s="507"/>
      <c r="P376" s="515"/>
    </row>
    <row r="377" spans="1:16" outlineLevel="3" x14ac:dyDescent="0.25">
      <c r="A377" s="677" t="e">
        <f>IF(#REF!="","",LEFT(B377,FIND(".",B377,3)))</f>
        <v>#REF!</v>
      </c>
      <c r="B377" s="248" t="s">
        <v>1937</v>
      </c>
      <c r="C377" s="269" t="s">
        <v>813</v>
      </c>
      <c r="D377" s="305"/>
      <c r="E377" s="282"/>
      <c r="F377" s="282"/>
      <c r="G377" s="282"/>
      <c r="H377" s="282"/>
      <c r="I377" s="282"/>
      <c r="J377" s="282"/>
      <c r="K377" s="443"/>
      <c r="L377" s="480"/>
      <c r="M377" s="456"/>
      <c r="N377" s="508"/>
      <c r="O377" s="509"/>
      <c r="P377" s="516"/>
    </row>
    <row r="378" spans="1:16" outlineLevel="3" x14ac:dyDescent="0.25">
      <c r="A378" s="677" t="e">
        <f>IF(#REF!="","",LEFT(B378,FIND(".",B378,3)))</f>
        <v>#REF!</v>
      </c>
      <c r="B378" s="248" t="s">
        <v>1938</v>
      </c>
      <c r="C378" s="269" t="s">
        <v>815</v>
      </c>
      <c r="D378" s="305"/>
      <c r="E378" s="282"/>
      <c r="F378" s="282"/>
      <c r="G378" s="282"/>
      <c r="H378" s="282"/>
      <c r="I378" s="282"/>
      <c r="J378" s="282"/>
      <c r="K378" s="443"/>
      <c r="L378" s="480"/>
      <c r="M378" s="456"/>
      <c r="N378" s="508"/>
      <c r="O378" s="509"/>
      <c r="P378" s="516"/>
    </row>
    <row r="379" spans="1:16" outlineLevel="3" x14ac:dyDescent="0.25">
      <c r="A379" s="677" t="e">
        <f>IF(#REF!="","",LEFT(B379,FIND(".",B379,3)))</f>
        <v>#REF!</v>
      </c>
      <c r="B379" s="248" t="s">
        <v>1939</v>
      </c>
      <c r="C379" s="269" t="s">
        <v>823</v>
      </c>
      <c r="D379" s="305"/>
      <c r="E379" s="282"/>
      <c r="F379" s="282"/>
      <c r="G379" s="282"/>
      <c r="H379" s="282"/>
      <c r="I379" s="282"/>
      <c r="J379" s="282"/>
      <c r="K379" s="443"/>
      <c r="L379" s="480"/>
      <c r="M379" s="456"/>
      <c r="N379" s="508"/>
      <c r="O379" s="509"/>
      <c r="P379" s="516"/>
    </row>
    <row r="380" spans="1:16" outlineLevel="3" x14ac:dyDescent="0.25">
      <c r="A380" s="677" t="e">
        <f>IF(#REF!="","",LEFT(B380,FIND(".",B380,3)))</f>
        <v>#REF!</v>
      </c>
      <c r="B380" s="248" t="s">
        <v>1940</v>
      </c>
      <c r="C380" s="269" t="s">
        <v>809</v>
      </c>
      <c r="D380" s="305"/>
      <c r="E380" s="282"/>
      <c r="F380" s="282"/>
      <c r="G380" s="282"/>
      <c r="H380" s="282"/>
      <c r="I380" s="282"/>
      <c r="J380" s="282"/>
      <c r="K380" s="443"/>
      <c r="L380" s="480"/>
      <c r="M380" s="456"/>
      <c r="N380" s="508"/>
      <c r="O380" s="509"/>
      <c r="P380" s="516"/>
    </row>
    <row r="381" spans="1:16" outlineLevel="3" x14ac:dyDescent="0.25">
      <c r="A381" s="677" t="e">
        <f>IF(#REF!="","",LEFT(B381,FIND(".",B381,3)))</f>
        <v>#REF!</v>
      </c>
      <c r="B381" s="248" t="s">
        <v>1941</v>
      </c>
      <c r="C381" s="269" t="s">
        <v>1942</v>
      </c>
      <c r="D381" s="305"/>
      <c r="E381" s="282"/>
      <c r="F381" s="282"/>
      <c r="G381" s="282"/>
      <c r="H381" s="282"/>
      <c r="I381" s="282"/>
      <c r="J381" s="282"/>
      <c r="K381" s="443"/>
      <c r="L381" s="480"/>
      <c r="M381" s="456"/>
      <c r="N381" s="508"/>
      <c r="O381" s="509"/>
      <c r="P381" s="516"/>
    </row>
    <row r="382" spans="1:16" outlineLevel="3" x14ac:dyDescent="0.25">
      <c r="A382" s="677" t="e">
        <f>IF(#REF!="","",LEFT(B382,FIND(".",B382,3)))</f>
        <v>#REF!</v>
      </c>
      <c r="B382" s="248" t="s">
        <v>1943</v>
      </c>
      <c r="C382" s="269" t="s">
        <v>829</v>
      </c>
      <c r="D382" s="305"/>
      <c r="E382" s="282"/>
      <c r="F382" s="282"/>
      <c r="G382" s="282"/>
      <c r="H382" s="282"/>
      <c r="I382" s="282"/>
      <c r="J382" s="282"/>
      <c r="K382" s="443"/>
      <c r="L382" s="480"/>
      <c r="M382" s="456"/>
      <c r="N382" s="508"/>
      <c r="O382" s="509"/>
      <c r="P382" s="516"/>
    </row>
    <row r="383" spans="1:16" outlineLevel="3" x14ac:dyDescent="0.25">
      <c r="A383" s="677" t="e">
        <f>IF(#REF!="","",LEFT(B383,FIND(".",B383,3)))</f>
        <v>#REF!</v>
      </c>
      <c r="B383" s="248" t="s">
        <v>1944</v>
      </c>
      <c r="C383" s="269" t="s">
        <v>819</v>
      </c>
      <c r="D383" s="305"/>
      <c r="E383" s="282"/>
      <c r="F383" s="282"/>
      <c r="G383" s="282"/>
      <c r="H383" s="282"/>
      <c r="I383" s="282"/>
      <c r="J383" s="282"/>
      <c r="K383" s="443"/>
      <c r="L383" s="480"/>
      <c r="M383" s="456"/>
      <c r="N383" s="508"/>
      <c r="O383" s="509"/>
      <c r="P383" s="516"/>
    </row>
    <row r="384" spans="1:16" outlineLevel="3" x14ac:dyDescent="0.25">
      <c r="A384" s="677" t="e">
        <f>IF(#REF!="","",LEFT(B384,FIND(".",B384,3)))</f>
        <v>#REF!</v>
      </c>
      <c r="B384" s="248" t="s">
        <v>1945</v>
      </c>
      <c r="C384" s="269" t="s">
        <v>831</v>
      </c>
      <c r="D384" s="305"/>
      <c r="E384" s="282"/>
      <c r="F384" s="282"/>
      <c r="G384" s="282"/>
      <c r="H384" s="282"/>
      <c r="I384" s="282"/>
      <c r="J384" s="282"/>
      <c r="K384" s="443"/>
      <c r="L384" s="480"/>
      <c r="M384" s="456"/>
      <c r="N384" s="508"/>
      <c r="O384" s="509"/>
      <c r="P384" s="516"/>
    </row>
    <row r="385" spans="1:16" outlineLevel="3" x14ac:dyDescent="0.25">
      <c r="A385" s="677" t="e">
        <f>IF(#REF!="","",LEFT(B385,FIND(".",B385,3)))</f>
        <v>#REF!</v>
      </c>
      <c r="B385" s="248" t="s">
        <v>1946</v>
      </c>
      <c r="C385" s="269" t="s">
        <v>827</v>
      </c>
      <c r="D385" s="305"/>
      <c r="E385" s="282"/>
      <c r="F385" s="282"/>
      <c r="G385" s="282"/>
      <c r="H385" s="282"/>
      <c r="I385" s="282"/>
      <c r="J385" s="282"/>
      <c r="K385" s="443"/>
      <c r="L385" s="480"/>
      <c r="M385" s="456"/>
      <c r="N385" s="508"/>
      <c r="O385" s="509"/>
      <c r="P385" s="516"/>
    </row>
    <row r="386" spans="1:16" outlineLevel="3" x14ac:dyDescent="0.25">
      <c r="A386" s="677" t="e">
        <f>IF(#REF!="","",LEFT(B386,FIND(".",B386,3)))</f>
        <v>#REF!</v>
      </c>
      <c r="B386" s="248" t="s">
        <v>1947</v>
      </c>
      <c r="C386" s="269" t="s">
        <v>807</v>
      </c>
      <c r="D386" s="305"/>
      <c r="E386" s="282"/>
      <c r="F386" s="282"/>
      <c r="G386" s="282"/>
      <c r="H386" s="282"/>
      <c r="I386" s="282"/>
      <c r="J386" s="282"/>
      <c r="K386" s="443"/>
      <c r="L386" s="480"/>
      <c r="M386" s="456"/>
      <c r="N386" s="508"/>
      <c r="O386" s="509"/>
      <c r="P386" s="516"/>
    </row>
    <row r="387" spans="1:16" outlineLevel="3" x14ac:dyDescent="0.25">
      <c r="A387" s="677" t="e">
        <f>IF(#REF!="","",LEFT(B387,FIND(".",B387,3)))</f>
        <v>#REF!</v>
      </c>
      <c r="B387" s="248" t="s">
        <v>1948</v>
      </c>
      <c r="C387" s="269" t="s">
        <v>1949</v>
      </c>
      <c r="D387" s="305"/>
      <c r="E387" s="282"/>
      <c r="F387" s="282"/>
      <c r="G387" s="282"/>
      <c r="H387" s="282"/>
      <c r="I387" s="282"/>
      <c r="J387" s="282"/>
      <c r="K387" s="443"/>
      <c r="L387" s="480"/>
      <c r="M387" s="456"/>
      <c r="N387" s="508"/>
      <c r="O387" s="509"/>
      <c r="P387" s="516"/>
    </row>
    <row r="388" spans="1:16" outlineLevel="3" x14ac:dyDescent="0.25">
      <c r="A388" s="677" t="e">
        <f>IF(#REF!="","",LEFT(B388,FIND(".",B388,3)))</f>
        <v>#REF!</v>
      </c>
      <c r="B388" s="248" t="s">
        <v>1950</v>
      </c>
      <c r="C388" s="269" t="s">
        <v>817</v>
      </c>
      <c r="D388" s="305"/>
      <c r="E388" s="282"/>
      <c r="F388" s="282"/>
      <c r="G388" s="282"/>
      <c r="H388" s="282"/>
      <c r="I388" s="282"/>
      <c r="J388" s="282"/>
      <c r="K388" s="443"/>
      <c r="L388" s="480"/>
      <c r="M388" s="456"/>
      <c r="N388" s="508"/>
      <c r="O388" s="509"/>
      <c r="P388" s="516"/>
    </row>
    <row r="389" spans="1:16" outlineLevel="3" x14ac:dyDescent="0.25">
      <c r="A389" s="677" t="e">
        <f>IF(#REF!="","",LEFT(B389,FIND(".",B389,3)))</f>
        <v>#REF!</v>
      </c>
      <c r="B389" s="248" t="s">
        <v>1951</v>
      </c>
      <c r="C389" s="269" t="s">
        <v>825</v>
      </c>
      <c r="D389" s="305"/>
      <c r="E389" s="282"/>
      <c r="F389" s="282"/>
      <c r="G389" s="282"/>
      <c r="H389" s="282"/>
      <c r="I389" s="282"/>
      <c r="J389" s="282"/>
      <c r="K389" s="443"/>
      <c r="L389" s="480"/>
      <c r="M389" s="456"/>
      <c r="N389" s="508"/>
      <c r="O389" s="509"/>
      <c r="P389" s="516"/>
    </row>
    <row r="390" spans="1:16" outlineLevel="3" x14ac:dyDescent="0.25">
      <c r="A390" s="677" t="e">
        <f>IF(#REF!="","",LEFT(B390,FIND(".",B390,3)))</f>
        <v>#REF!</v>
      </c>
      <c r="B390" s="248" t="s">
        <v>1952</v>
      </c>
      <c r="C390" s="269" t="s">
        <v>1953</v>
      </c>
      <c r="D390" s="305"/>
      <c r="E390" s="282"/>
      <c r="F390" s="282"/>
      <c r="G390" s="282"/>
      <c r="H390" s="282"/>
      <c r="I390" s="282"/>
      <c r="J390" s="282"/>
      <c r="K390" s="443"/>
      <c r="L390" s="480"/>
      <c r="M390" s="456"/>
      <c r="N390" s="508"/>
      <c r="O390" s="509"/>
      <c r="P390" s="516"/>
    </row>
    <row r="391" spans="1:16" outlineLevel="3" x14ac:dyDescent="0.25">
      <c r="A391" s="677" t="e">
        <f>IF(#REF!="","",LEFT(B391,FIND(".",B391,3)))</f>
        <v>#REF!</v>
      </c>
      <c r="B391" s="248" t="s">
        <v>1954</v>
      </c>
      <c r="C391" s="269" t="s">
        <v>1955</v>
      </c>
      <c r="D391" s="305"/>
      <c r="E391" s="282"/>
      <c r="F391" s="282"/>
      <c r="G391" s="282"/>
      <c r="H391" s="282"/>
      <c r="I391" s="282"/>
      <c r="J391" s="282"/>
      <c r="K391" s="443"/>
      <c r="L391" s="480"/>
      <c r="M391" s="456"/>
      <c r="N391" s="508"/>
      <c r="O391" s="509"/>
      <c r="P391" s="516"/>
    </row>
    <row r="392" spans="1:16" outlineLevel="3" x14ac:dyDescent="0.25">
      <c r="A392" s="677" t="e">
        <f>IF(#REF!="","",LEFT(B392,FIND(".",B392,3)))</f>
        <v>#REF!</v>
      </c>
      <c r="B392" s="248" t="s">
        <v>1956</v>
      </c>
      <c r="C392" s="269" t="s">
        <v>1873</v>
      </c>
      <c r="D392" s="305"/>
      <c r="E392" s="282"/>
      <c r="F392" s="282"/>
      <c r="G392" s="282"/>
      <c r="H392" s="282"/>
      <c r="I392" s="282"/>
      <c r="J392" s="282"/>
      <c r="K392" s="443"/>
      <c r="L392" s="480"/>
      <c r="M392" s="456"/>
      <c r="N392" s="508"/>
      <c r="O392" s="509"/>
      <c r="P392" s="516"/>
    </row>
    <row r="393" spans="1:16" outlineLevel="3" x14ac:dyDescent="0.25">
      <c r="A393" s="677" t="e">
        <f>IF(#REF!="","",LEFT(B393,FIND(".",B393,3)))</f>
        <v>#REF!</v>
      </c>
      <c r="B393" s="248" t="s">
        <v>1957</v>
      </c>
      <c r="C393" s="269" t="s">
        <v>839</v>
      </c>
      <c r="D393" s="305"/>
      <c r="E393" s="282"/>
      <c r="F393" s="282"/>
      <c r="G393" s="282"/>
      <c r="H393" s="282"/>
      <c r="I393" s="282"/>
      <c r="J393" s="282"/>
      <c r="K393" s="443"/>
      <c r="L393" s="480"/>
      <c r="M393" s="456"/>
      <c r="N393" s="508"/>
      <c r="O393" s="509"/>
      <c r="P393" s="516"/>
    </row>
    <row r="394" spans="1:16" outlineLevel="3" x14ac:dyDescent="0.25">
      <c r="A394" s="677" t="e">
        <f>IF(#REF!="","",LEFT(B394,FIND(".",B394,3)))</f>
        <v>#REF!</v>
      </c>
      <c r="B394" s="248" t="s">
        <v>1958</v>
      </c>
      <c r="C394" s="269" t="s">
        <v>841</v>
      </c>
      <c r="D394" s="305"/>
      <c r="E394" s="282"/>
      <c r="F394" s="282"/>
      <c r="G394" s="282"/>
      <c r="H394" s="282"/>
      <c r="I394" s="282"/>
      <c r="J394" s="282"/>
      <c r="K394" s="443"/>
      <c r="L394" s="480"/>
      <c r="M394" s="456"/>
      <c r="N394" s="508"/>
      <c r="O394" s="509"/>
      <c r="P394" s="516"/>
    </row>
    <row r="395" spans="1:16" outlineLevel="3" x14ac:dyDescent="0.25">
      <c r="A395" s="677" t="e">
        <f>IF(#REF!="","",LEFT(B395,FIND(".",B395,3)))</f>
        <v>#REF!</v>
      </c>
      <c r="B395" s="248" t="s">
        <v>1959</v>
      </c>
      <c r="C395" s="269" t="s">
        <v>1960</v>
      </c>
      <c r="D395" s="305"/>
      <c r="E395" s="282"/>
      <c r="F395" s="282"/>
      <c r="G395" s="282"/>
      <c r="H395" s="282"/>
      <c r="I395" s="282"/>
      <c r="J395" s="282"/>
      <c r="K395" s="443"/>
      <c r="L395" s="480"/>
      <c r="M395" s="456"/>
      <c r="N395" s="508"/>
      <c r="O395" s="509"/>
      <c r="P395" s="516"/>
    </row>
    <row r="396" spans="1:16" outlineLevel="3" x14ac:dyDescent="0.25">
      <c r="A396" s="677" t="e">
        <f>IF(#REF!="","",LEFT(B396,FIND(".",B396,3)))</f>
        <v>#REF!</v>
      </c>
      <c r="B396" s="248" t="s">
        <v>1961</v>
      </c>
      <c r="C396" s="269" t="s">
        <v>847</v>
      </c>
      <c r="D396" s="305"/>
      <c r="E396" s="282"/>
      <c r="F396" s="282"/>
      <c r="G396" s="282"/>
      <c r="H396" s="282"/>
      <c r="I396" s="282"/>
      <c r="J396" s="282"/>
      <c r="K396" s="443"/>
      <c r="L396" s="480"/>
      <c r="M396" s="456"/>
      <c r="N396" s="508"/>
      <c r="O396" s="509"/>
      <c r="P396" s="516"/>
    </row>
    <row r="397" spans="1:16" ht="25.5" outlineLevel="3" x14ac:dyDescent="0.25">
      <c r="A397" s="677" t="e">
        <f>IF(#REF!="","",LEFT(B397,FIND(".",B397,3)))</f>
        <v>#REF!</v>
      </c>
      <c r="B397" s="248" t="s">
        <v>1962</v>
      </c>
      <c r="C397" s="269" t="s">
        <v>849</v>
      </c>
      <c r="D397" s="305"/>
      <c r="E397" s="282"/>
      <c r="F397" s="282"/>
      <c r="G397" s="282"/>
      <c r="H397" s="282"/>
      <c r="I397" s="282"/>
      <c r="J397" s="282"/>
      <c r="K397" s="443"/>
      <c r="L397" s="480"/>
      <c r="M397" s="456"/>
      <c r="N397" s="508"/>
      <c r="O397" s="509"/>
      <c r="P397" s="516"/>
    </row>
    <row r="398" spans="1:16" outlineLevel="3" x14ac:dyDescent="0.25">
      <c r="A398" s="677" t="e">
        <f>IF(#REF!="","",LEFT(B398,FIND(".",B398,3)))</f>
        <v>#REF!</v>
      </c>
      <c r="B398" s="248" t="s">
        <v>1963</v>
      </c>
      <c r="C398" s="269" t="s">
        <v>851</v>
      </c>
      <c r="D398" s="305"/>
      <c r="E398" s="282"/>
      <c r="F398" s="282"/>
      <c r="G398" s="282"/>
      <c r="H398" s="282"/>
      <c r="I398" s="282"/>
      <c r="J398" s="282"/>
      <c r="K398" s="443"/>
      <c r="L398" s="480"/>
      <c r="M398" s="456"/>
      <c r="N398" s="508"/>
      <c r="O398" s="509"/>
      <c r="P398" s="516"/>
    </row>
    <row r="399" spans="1:16" outlineLevel="3" x14ac:dyDescent="0.25">
      <c r="A399" s="677" t="e">
        <f>IF(#REF!="","",LEFT(B399,FIND(".",B399,3)))</f>
        <v>#REF!</v>
      </c>
      <c r="B399" s="248" t="s">
        <v>1964</v>
      </c>
      <c r="C399" s="269" t="s">
        <v>853</v>
      </c>
      <c r="D399" s="305"/>
      <c r="E399" s="282"/>
      <c r="F399" s="282"/>
      <c r="G399" s="282"/>
      <c r="H399" s="282"/>
      <c r="I399" s="282"/>
      <c r="J399" s="282"/>
      <c r="K399" s="443"/>
      <c r="L399" s="480"/>
      <c r="M399" s="456"/>
      <c r="N399" s="508"/>
      <c r="O399" s="509"/>
      <c r="P399" s="516"/>
    </row>
    <row r="400" spans="1:16" outlineLevel="3" x14ac:dyDescent="0.25">
      <c r="A400" s="677" t="e">
        <f>IF(#REF!="","",LEFT(B400,FIND(".",B400,3)))</f>
        <v>#REF!</v>
      </c>
      <c r="B400" s="248" t="s">
        <v>1965</v>
      </c>
      <c r="C400" s="269" t="s">
        <v>855</v>
      </c>
      <c r="D400" s="305"/>
      <c r="E400" s="282"/>
      <c r="F400" s="282"/>
      <c r="G400" s="282"/>
      <c r="H400" s="282"/>
      <c r="I400" s="282"/>
      <c r="J400" s="282"/>
      <c r="K400" s="443"/>
      <c r="L400" s="480"/>
      <c r="M400" s="456"/>
      <c r="N400" s="508"/>
      <c r="O400" s="509"/>
      <c r="P400" s="516"/>
    </row>
    <row r="401" spans="1:16" outlineLevel="3" x14ac:dyDescent="0.25">
      <c r="A401" s="677" t="e">
        <f>IF(#REF!="","",LEFT(B401,FIND(".",B401,3)))</f>
        <v>#REF!</v>
      </c>
      <c r="B401" s="248" t="s">
        <v>1966</v>
      </c>
      <c r="C401" s="269" t="s">
        <v>857</v>
      </c>
      <c r="D401" s="305"/>
      <c r="E401" s="282"/>
      <c r="F401" s="282"/>
      <c r="G401" s="282"/>
      <c r="H401" s="282"/>
      <c r="I401" s="282"/>
      <c r="J401" s="282"/>
      <c r="K401" s="443"/>
      <c r="L401" s="480"/>
      <c r="M401" s="456"/>
      <c r="N401" s="508"/>
      <c r="O401" s="509"/>
      <c r="P401" s="516"/>
    </row>
    <row r="402" spans="1:16" outlineLevel="3" x14ac:dyDescent="0.25">
      <c r="A402" s="677" t="e">
        <f>IF(#REF!="","",LEFT(B402,FIND(".",B402,3)))</f>
        <v>#REF!</v>
      </c>
      <c r="B402" s="248" t="s">
        <v>1967</v>
      </c>
      <c r="C402" s="269" t="s">
        <v>1141</v>
      </c>
      <c r="D402" s="305"/>
      <c r="E402" s="282"/>
      <c r="F402" s="282"/>
      <c r="G402" s="282"/>
      <c r="H402" s="282"/>
      <c r="I402" s="282"/>
      <c r="J402" s="282"/>
      <c r="K402" s="443"/>
      <c r="L402" s="480"/>
      <c r="M402" s="456"/>
      <c r="N402" s="508"/>
      <c r="O402" s="509"/>
      <c r="P402" s="516"/>
    </row>
    <row r="403" spans="1:16" outlineLevel="3" x14ac:dyDescent="0.25">
      <c r="A403" s="677" t="e">
        <f>IF(#REF!="","",LEFT(B403,FIND(".",B403,3)))</f>
        <v>#REF!</v>
      </c>
      <c r="B403" s="248" t="s">
        <v>1968</v>
      </c>
      <c r="C403" s="269" t="s">
        <v>1139</v>
      </c>
      <c r="D403" s="305"/>
      <c r="E403" s="282"/>
      <c r="F403" s="282"/>
      <c r="G403" s="282"/>
      <c r="H403" s="282"/>
      <c r="I403" s="282"/>
      <c r="J403" s="282"/>
      <c r="K403" s="443"/>
      <c r="L403" s="480"/>
      <c r="M403" s="456"/>
      <c r="N403" s="508"/>
      <c r="O403" s="509"/>
      <c r="P403" s="516"/>
    </row>
    <row r="404" spans="1:16" outlineLevel="3" x14ac:dyDescent="0.25">
      <c r="A404" s="677" t="e">
        <f>IF(#REF!="","",LEFT(B404,FIND(".",B404,3)))</f>
        <v>#REF!</v>
      </c>
      <c r="B404" s="248" t="s">
        <v>1969</v>
      </c>
      <c r="C404" s="269" t="s">
        <v>861</v>
      </c>
      <c r="D404" s="305"/>
      <c r="E404" s="282"/>
      <c r="F404" s="282"/>
      <c r="G404" s="282"/>
      <c r="H404" s="282"/>
      <c r="I404" s="282"/>
      <c r="J404" s="282"/>
      <c r="K404" s="443"/>
      <c r="L404" s="480"/>
      <c r="M404" s="456"/>
      <c r="N404" s="508"/>
      <c r="O404" s="509"/>
      <c r="P404" s="516"/>
    </row>
    <row r="405" spans="1:16" outlineLevel="3" x14ac:dyDescent="0.25">
      <c r="A405" s="677" t="e">
        <f>IF(#REF!="","",LEFT(B405,FIND(".",B405,3)))</f>
        <v>#REF!</v>
      </c>
      <c r="B405" s="248" t="s">
        <v>1970</v>
      </c>
      <c r="C405" s="269" t="s">
        <v>1971</v>
      </c>
      <c r="D405" s="305"/>
      <c r="E405" s="282"/>
      <c r="F405" s="282"/>
      <c r="G405" s="282"/>
      <c r="H405" s="282"/>
      <c r="I405" s="282"/>
      <c r="J405" s="282"/>
      <c r="K405" s="443"/>
      <c r="L405" s="480"/>
      <c r="M405" s="456"/>
      <c r="N405" s="508"/>
      <c r="O405" s="509"/>
      <c r="P405" s="516"/>
    </row>
    <row r="406" spans="1:16" outlineLevel="3" x14ac:dyDescent="0.25">
      <c r="A406" s="677" t="e">
        <f>IF(#REF!="","",LEFT(B406,FIND(".",B406,3)))</f>
        <v>#REF!</v>
      </c>
      <c r="B406" s="248" t="s">
        <v>1972</v>
      </c>
      <c r="C406" s="269" t="s">
        <v>1665</v>
      </c>
      <c r="D406" s="305"/>
      <c r="E406" s="282"/>
      <c r="F406" s="282"/>
      <c r="G406" s="282"/>
      <c r="H406" s="282"/>
      <c r="I406" s="282"/>
      <c r="J406" s="282"/>
      <c r="K406" s="443"/>
      <c r="L406" s="480"/>
      <c r="M406" s="456"/>
      <c r="N406" s="508"/>
      <c r="O406" s="509"/>
      <c r="P406" s="516"/>
    </row>
    <row r="407" spans="1:16" outlineLevel="3" x14ac:dyDescent="0.25">
      <c r="A407" s="677" t="e">
        <f>IF(#REF!="","",LEFT(B407,FIND(".",B407,3)))</f>
        <v>#REF!</v>
      </c>
      <c r="B407" s="248" t="s">
        <v>1973</v>
      </c>
      <c r="C407" s="269" t="s">
        <v>1974</v>
      </c>
      <c r="D407" s="305"/>
      <c r="E407" s="282"/>
      <c r="F407" s="282"/>
      <c r="G407" s="282"/>
      <c r="H407" s="282"/>
      <c r="I407" s="282"/>
      <c r="J407" s="282"/>
      <c r="K407" s="443"/>
      <c r="L407" s="480"/>
      <c r="M407" s="456"/>
      <c r="N407" s="508"/>
      <c r="O407" s="509"/>
      <c r="P407" s="516"/>
    </row>
    <row r="408" spans="1:16" outlineLevel="1" x14ac:dyDescent="0.25">
      <c r="A408" s="679"/>
      <c r="B408" s="243" t="s">
        <v>1975</v>
      </c>
      <c r="C408" s="318" t="s">
        <v>95</v>
      </c>
      <c r="D408" s="302"/>
      <c r="E408" s="302"/>
      <c r="F408" s="303"/>
      <c r="G408" s="303"/>
      <c r="H408" s="303"/>
      <c r="I408" s="303"/>
      <c r="J408" s="303"/>
      <c r="K408" s="303"/>
      <c r="L408" s="446"/>
      <c r="M408" s="458"/>
      <c r="N408" s="519"/>
      <c r="O408" s="519"/>
      <c r="P408" s="520"/>
    </row>
    <row r="409" spans="1:16" outlineLevel="3" x14ac:dyDescent="0.25">
      <c r="A409" s="677" t="e">
        <f>IF(#REF!="","",LEFT(B409,FIND(".",B409,3)))</f>
        <v>#REF!</v>
      </c>
      <c r="B409" s="306" t="s">
        <v>1976</v>
      </c>
      <c r="C409" s="345" t="s">
        <v>1977</v>
      </c>
      <c r="D409" s="307"/>
      <c r="E409" s="308"/>
      <c r="F409" s="308"/>
      <c r="G409" s="308"/>
      <c r="H409" s="308"/>
      <c r="I409" s="308"/>
      <c r="J409" s="308"/>
      <c r="K409" s="572"/>
      <c r="L409" s="478"/>
      <c r="M409" s="459"/>
      <c r="N409" s="506"/>
      <c r="O409" s="507"/>
      <c r="P409" s="515"/>
    </row>
    <row r="410" spans="1:16" outlineLevel="3" x14ac:dyDescent="0.25">
      <c r="A410" s="677" t="e">
        <f>IF(#REF!="","",LEFT(B410,FIND(".",B410,3)))</f>
        <v>#REF!</v>
      </c>
      <c r="B410" s="248" t="s">
        <v>1978</v>
      </c>
      <c r="C410" s="269" t="s">
        <v>1979</v>
      </c>
      <c r="D410" s="305"/>
      <c r="E410" s="282"/>
      <c r="F410" s="282"/>
      <c r="G410" s="282"/>
      <c r="H410" s="282"/>
      <c r="I410" s="282"/>
      <c r="J410" s="282"/>
      <c r="K410" s="443"/>
      <c r="L410" s="480"/>
      <c r="M410" s="456"/>
      <c r="N410" s="508"/>
      <c r="O410" s="509"/>
      <c r="P410" s="516"/>
    </row>
    <row r="411" spans="1:16" outlineLevel="3" x14ac:dyDescent="0.25">
      <c r="A411" s="677" t="e">
        <f>IF(#REF!="","",LEFT(B411,FIND(".",B411,3)))</f>
        <v>#REF!</v>
      </c>
      <c r="B411" s="248" t="s">
        <v>1980</v>
      </c>
      <c r="C411" s="269" t="s">
        <v>829</v>
      </c>
      <c r="D411" s="305"/>
      <c r="E411" s="282"/>
      <c r="F411" s="282"/>
      <c r="G411" s="282"/>
      <c r="H411" s="282"/>
      <c r="I411" s="282"/>
      <c r="J411" s="282"/>
      <c r="K411" s="443"/>
      <c r="L411" s="480"/>
      <c r="M411" s="456"/>
      <c r="N411" s="508"/>
      <c r="O411" s="509"/>
      <c r="P411" s="516"/>
    </row>
    <row r="412" spans="1:16" outlineLevel="3" x14ac:dyDescent="0.25">
      <c r="A412" s="677" t="e">
        <f>IF(#REF!="","",LEFT(B412,FIND(".",B412,3)))</f>
        <v>#REF!</v>
      </c>
      <c r="B412" s="248" t="s">
        <v>1981</v>
      </c>
      <c r="C412" s="269" t="s">
        <v>1982</v>
      </c>
      <c r="D412" s="305"/>
      <c r="E412" s="282"/>
      <c r="F412" s="282"/>
      <c r="G412" s="282"/>
      <c r="H412" s="282"/>
      <c r="I412" s="282"/>
      <c r="J412" s="282"/>
      <c r="K412" s="443"/>
      <c r="L412" s="480"/>
      <c r="M412" s="456"/>
      <c r="N412" s="508"/>
      <c r="O412" s="509"/>
      <c r="P412" s="516"/>
    </row>
    <row r="413" spans="1:16" outlineLevel="3" x14ac:dyDescent="0.25">
      <c r="A413" s="677" t="e">
        <f>IF(#REF!="","",LEFT(B413,FIND(".",B413,3)))</f>
        <v>#REF!</v>
      </c>
      <c r="B413" s="248" t="s">
        <v>1983</v>
      </c>
      <c r="C413" s="269" t="s">
        <v>1984</v>
      </c>
      <c r="D413" s="305"/>
      <c r="E413" s="282"/>
      <c r="F413" s="282"/>
      <c r="G413" s="282"/>
      <c r="H413" s="282"/>
      <c r="I413" s="282"/>
      <c r="J413" s="282"/>
      <c r="K413" s="443"/>
      <c r="L413" s="480"/>
      <c r="M413" s="456"/>
      <c r="N413" s="508"/>
      <c r="O413" s="509"/>
      <c r="P413" s="516"/>
    </row>
    <row r="414" spans="1:16" outlineLevel="3" x14ac:dyDescent="0.25">
      <c r="A414" s="677" t="e">
        <f>IF(#REF!="","",LEFT(B414,FIND(".",B414,3)))</f>
        <v>#REF!</v>
      </c>
      <c r="B414" s="248" t="s">
        <v>1985</v>
      </c>
      <c r="C414" s="269" t="s">
        <v>1613</v>
      </c>
      <c r="D414" s="305"/>
      <c r="E414" s="282"/>
      <c r="F414" s="282"/>
      <c r="G414" s="282"/>
      <c r="H414" s="282"/>
      <c r="I414" s="282"/>
      <c r="J414" s="282"/>
      <c r="K414" s="443"/>
      <c r="L414" s="480"/>
      <c r="M414" s="456"/>
      <c r="N414" s="508"/>
      <c r="O414" s="509"/>
      <c r="P414" s="516"/>
    </row>
    <row r="415" spans="1:16" outlineLevel="3" x14ac:dyDescent="0.25">
      <c r="A415" s="677" t="e">
        <f>IF(#REF!="","",LEFT(B415,FIND(".",B415,3)))</f>
        <v>#REF!</v>
      </c>
      <c r="B415" s="248" t="s">
        <v>1986</v>
      </c>
      <c r="C415" s="269" t="s">
        <v>1334</v>
      </c>
      <c r="D415" s="305"/>
      <c r="E415" s="282"/>
      <c r="F415" s="282"/>
      <c r="G415" s="282"/>
      <c r="H415" s="282"/>
      <c r="I415" s="282"/>
      <c r="J415" s="282"/>
      <c r="K415" s="443"/>
      <c r="L415" s="480"/>
      <c r="M415" s="456"/>
      <c r="N415" s="508"/>
      <c r="O415" s="509"/>
      <c r="P415" s="516"/>
    </row>
    <row r="416" spans="1:16" outlineLevel="3" x14ac:dyDescent="0.25">
      <c r="A416" s="677" t="e">
        <f>IF(#REF!="","",LEFT(B416,FIND(".",B416,3)))</f>
        <v>#REF!</v>
      </c>
      <c r="B416" s="248" t="s">
        <v>1987</v>
      </c>
      <c r="C416" s="269" t="s">
        <v>1988</v>
      </c>
      <c r="D416" s="305"/>
      <c r="E416" s="282"/>
      <c r="F416" s="282"/>
      <c r="G416" s="282"/>
      <c r="H416" s="282"/>
      <c r="I416" s="282"/>
      <c r="J416" s="282"/>
      <c r="K416" s="443"/>
      <c r="L416" s="480"/>
      <c r="M416" s="456"/>
      <c r="N416" s="508"/>
      <c r="O416" s="509"/>
      <c r="P416" s="516"/>
    </row>
    <row r="417" spans="1:16" outlineLevel="3" x14ac:dyDescent="0.25">
      <c r="A417" s="677" t="e">
        <f>IF(#REF!="","",LEFT(B417,FIND(".",B417,3)))</f>
        <v>#REF!</v>
      </c>
      <c r="B417" s="248" t="s">
        <v>1989</v>
      </c>
      <c r="C417" s="269" t="s">
        <v>1990</v>
      </c>
      <c r="D417" s="305"/>
      <c r="E417" s="282"/>
      <c r="F417" s="282"/>
      <c r="G417" s="282"/>
      <c r="H417" s="282"/>
      <c r="I417" s="282"/>
      <c r="J417" s="282"/>
      <c r="K417" s="443"/>
      <c r="L417" s="480"/>
      <c r="M417" s="456"/>
      <c r="N417" s="508"/>
      <c r="O417" s="509"/>
      <c r="P417" s="516"/>
    </row>
    <row r="418" spans="1:16" outlineLevel="3" x14ac:dyDescent="0.25">
      <c r="A418" s="677" t="e">
        <f>IF(#REF!="","",LEFT(B418,FIND(".",B418,3)))</f>
        <v>#REF!</v>
      </c>
      <c r="B418" s="248" t="s">
        <v>1991</v>
      </c>
      <c r="C418" s="269" t="s">
        <v>1992</v>
      </c>
      <c r="D418" s="305"/>
      <c r="E418" s="282"/>
      <c r="F418" s="282"/>
      <c r="G418" s="282"/>
      <c r="H418" s="282"/>
      <c r="I418" s="282"/>
      <c r="J418" s="282"/>
      <c r="K418" s="443"/>
      <c r="L418" s="480"/>
      <c r="M418" s="456"/>
      <c r="N418" s="508"/>
      <c r="O418" s="509"/>
      <c r="P418" s="516"/>
    </row>
    <row r="419" spans="1:16" outlineLevel="3" x14ac:dyDescent="0.25">
      <c r="A419" s="677" t="e">
        <f>IF(#REF!="","",LEFT(B419,FIND(".",B419,3)))</f>
        <v>#REF!</v>
      </c>
      <c r="B419" s="248" t="s">
        <v>1993</v>
      </c>
      <c r="C419" s="269" t="s">
        <v>1994</v>
      </c>
      <c r="D419" s="305"/>
      <c r="E419" s="282"/>
      <c r="F419" s="282"/>
      <c r="G419" s="282"/>
      <c r="H419" s="282"/>
      <c r="I419" s="282"/>
      <c r="J419" s="282"/>
      <c r="K419" s="443"/>
      <c r="L419" s="480"/>
      <c r="M419" s="456"/>
      <c r="N419" s="508"/>
      <c r="O419" s="509"/>
      <c r="P419" s="516"/>
    </row>
    <row r="420" spans="1:16" outlineLevel="3" x14ac:dyDescent="0.25">
      <c r="A420" s="677" t="e">
        <f>IF(#REF!="","",LEFT(B420,FIND(".",B420,3)))</f>
        <v>#REF!</v>
      </c>
      <c r="B420" s="248" t="s">
        <v>1995</v>
      </c>
      <c r="C420" s="269" t="s">
        <v>1996</v>
      </c>
      <c r="D420" s="305"/>
      <c r="E420" s="282"/>
      <c r="F420" s="282"/>
      <c r="G420" s="282"/>
      <c r="H420" s="282"/>
      <c r="I420" s="282"/>
      <c r="J420" s="282"/>
      <c r="K420" s="443"/>
      <c r="L420" s="480"/>
      <c r="M420" s="456"/>
      <c r="N420" s="508"/>
      <c r="O420" s="509"/>
      <c r="P420" s="516"/>
    </row>
    <row r="421" spans="1:16" outlineLevel="3" x14ac:dyDescent="0.25">
      <c r="A421" s="677" t="e">
        <f>IF(#REF!="","",LEFT(B421,FIND(".",B421,3)))</f>
        <v>#REF!</v>
      </c>
      <c r="B421" s="248" t="s">
        <v>1997</v>
      </c>
      <c r="C421" s="269" t="s">
        <v>1998</v>
      </c>
      <c r="D421" s="305"/>
      <c r="E421" s="282"/>
      <c r="F421" s="282"/>
      <c r="G421" s="282"/>
      <c r="H421" s="282"/>
      <c r="I421" s="282"/>
      <c r="J421" s="282"/>
      <c r="K421" s="443"/>
      <c r="L421" s="480"/>
      <c r="M421" s="456"/>
      <c r="N421" s="508"/>
      <c r="O421" s="509"/>
      <c r="P421" s="516"/>
    </row>
    <row r="422" spans="1:16" outlineLevel="3" x14ac:dyDescent="0.25">
      <c r="A422" s="677" t="e">
        <f>IF(#REF!="","",LEFT(B422,FIND(".",B422,3)))</f>
        <v>#REF!</v>
      </c>
      <c r="B422" s="248" t="s">
        <v>1999</v>
      </c>
      <c r="C422" s="269" t="s">
        <v>839</v>
      </c>
      <c r="D422" s="305"/>
      <c r="E422" s="282"/>
      <c r="F422" s="282"/>
      <c r="G422" s="282"/>
      <c r="H422" s="282"/>
      <c r="I422" s="282"/>
      <c r="J422" s="282"/>
      <c r="K422" s="443"/>
      <c r="L422" s="480"/>
      <c r="M422" s="456"/>
      <c r="N422" s="508"/>
      <c r="O422" s="509"/>
      <c r="P422" s="516"/>
    </row>
    <row r="423" spans="1:16" outlineLevel="3" x14ac:dyDescent="0.25">
      <c r="A423" s="677" t="e">
        <f>IF(#REF!="","",LEFT(B423,FIND(".",B423,3)))</f>
        <v>#REF!</v>
      </c>
      <c r="B423" s="248" t="s">
        <v>2000</v>
      </c>
      <c r="C423" s="269" t="s">
        <v>2001</v>
      </c>
      <c r="D423" s="305"/>
      <c r="E423" s="282"/>
      <c r="F423" s="282"/>
      <c r="G423" s="282"/>
      <c r="H423" s="282"/>
      <c r="I423" s="282"/>
      <c r="J423" s="282"/>
      <c r="K423" s="443"/>
      <c r="L423" s="480"/>
      <c r="M423" s="456"/>
      <c r="N423" s="508"/>
      <c r="O423" s="509"/>
      <c r="P423" s="516"/>
    </row>
    <row r="424" spans="1:16" outlineLevel="3" x14ac:dyDescent="0.25">
      <c r="A424" s="677" t="e">
        <f>IF(#REF!="","",LEFT(B424,FIND(".",B424,3)))</f>
        <v>#REF!</v>
      </c>
      <c r="B424" s="248" t="s">
        <v>2002</v>
      </c>
      <c r="C424" s="269" t="s">
        <v>825</v>
      </c>
      <c r="D424" s="305"/>
      <c r="E424" s="282"/>
      <c r="F424" s="282"/>
      <c r="G424" s="282"/>
      <c r="H424" s="282"/>
      <c r="I424" s="282"/>
      <c r="J424" s="282"/>
      <c r="K424" s="443"/>
      <c r="L424" s="480"/>
      <c r="M424" s="456"/>
      <c r="N424" s="508"/>
      <c r="O424" s="509"/>
      <c r="P424" s="516"/>
    </row>
    <row r="425" spans="1:16" outlineLevel="3" x14ac:dyDescent="0.25">
      <c r="A425" s="677" t="e">
        <f>IF(#REF!="","",LEFT(B425,FIND(".",B425,3)))</f>
        <v>#REF!</v>
      </c>
      <c r="B425" s="248" t="s">
        <v>2003</v>
      </c>
      <c r="C425" s="269" t="s">
        <v>2004</v>
      </c>
      <c r="D425" s="305"/>
      <c r="E425" s="282"/>
      <c r="F425" s="282"/>
      <c r="G425" s="282"/>
      <c r="H425" s="282"/>
      <c r="I425" s="282"/>
      <c r="J425" s="282"/>
      <c r="K425" s="443"/>
      <c r="L425" s="480"/>
      <c r="M425" s="456"/>
      <c r="N425" s="508"/>
      <c r="O425" s="509"/>
      <c r="P425" s="516"/>
    </row>
    <row r="426" spans="1:16" outlineLevel="3" x14ac:dyDescent="0.25">
      <c r="A426" s="677" t="e">
        <f>IF(#REF!="","",LEFT(B426,FIND(".",B426,3)))</f>
        <v>#REF!</v>
      </c>
      <c r="B426" s="248" t="s">
        <v>2005</v>
      </c>
      <c r="C426" s="269" t="s">
        <v>2006</v>
      </c>
      <c r="D426" s="305"/>
      <c r="E426" s="282"/>
      <c r="F426" s="282"/>
      <c r="G426" s="282"/>
      <c r="H426" s="282"/>
      <c r="I426" s="282"/>
      <c r="J426" s="282"/>
      <c r="K426" s="443"/>
      <c r="L426" s="480"/>
      <c r="M426" s="456"/>
      <c r="N426" s="508"/>
      <c r="O426" s="509"/>
      <c r="P426" s="516"/>
    </row>
    <row r="427" spans="1:16" outlineLevel="3" x14ac:dyDescent="0.25">
      <c r="A427" s="677" t="e">
        <f>IF(#REF!="","",LEFT(B427,FIND(".",B427,3)))</f>
        <v>#REF!</v>
      </c>
      <c r="B427" s="248" t="s">
        <v>2007</v>
      </c>
      <c r="C427" s="269" t="s">
        <v>2008</v>
      </c>
      <c r="D427" s="305"/>
      <c r="E427" s="282"/>
      <c r="F427" s="282"/>
      <c r="G427" s="282"/>
      <c r="H427" s="282"/>
      <c r="I427" s="282"/>
      <c r="J427" s="282"/>
      <c r="K427" s="443"/>
      <c r="L427" s="480"/>
      <c r="M427" s="456"/>
      <c r="N427" s="508"/>
      <c r="O427" s="509"/>
      <c r="P427" s="516"/>
    </row>
    <row r="428" spans="1:16" outlineLevel="3" x14ac:dyDescent="0.25">
      <c r="A428" s="677" t="e">
        <f>IF(#REF!="","",LEFT(B428,FIND(".",B428,3)))</f>
        <v>#REF!</v>
      </c>
      <c r="B428" s="248" t="s">
        <v>2009</v>
      </c>
      <c r="C428" s="269" t="s">
        <v>2010</v>
      </c>
      <c r="D428" s="305"/>
      <c r="E428" s="282"/>
      <c r="F428" s="282"/>
      <c r="G428" s="282"/>
      <c r="H428" s="282"/>
      <c r="I428" s="282"/>
      <c r="J428" s="282"/>
      <c r="K428" s="443"/>
      <c r="L428" s="480"/>
      <c r="M428" s="456"/>
      <c r="N428" s="508"/>
      <c r="O428" s="509"/>
      <c r="P428" s="516"/>
    </row>
    <row r="429" spans="1:16" outlineLevel="3" x14ac:dyDescent="0.25">
      <c r="A429" s="677" t="e">
        <f>IF(#REF!="","",LEFT(B429,FIND(".",B429,3)))</f>
        <v>#REF!</v>
      </c>
      <c r="B429" s="248" t="s">
        <v>2011</v>
      </c>
      <c r="C429" s="269" t="s">
        <v>2012</v>
      </c>
      <c r="D429" s="305"/>
      <c r="E429" s="282"/>
      <c r="F429" s="282"/>
      <c r="G429" s="282"/>
      <c r="H429" s="282"/>
      <c r="I429" s="282"/>
      <c r="J429" s="282"/>
      <c r="K429" s="443"/>
      <c r="L429" s="480"/>
      <c r="M429" s="456"/>
      <c r="N429" s="508"/>
      <c r="O429" s="509"/>
      <c r="P429" s="516"/>
    </row>
    <row r="430" spans="1:16" outlineLevel="3" x14ac:dyDescent="0.25">
      <c r="A430" s="677" t="e">
        <f>IF(#REF!="","",LEFT(B430,FIND(".",B430,3)))</f>
        <v>#REF!</v>
      </c>
      <c r="B430" s="248" t="s">
        <v>2013</v>
      </c>
      <c r="C430" s="269" t="s">
        <v>2014</v>
      </c>
      <c r="D430" s="305"/>
      <c r="E430" s="282"/>
      <c r="F430" s="282"/>
      <c r="G430" s="282"/>
      <c r="H430" s="282"/>
      <c r="I430" s="282"/>
      <c r="J430" s="282"/>
      <c r="K430" s="443"/>
      <c r="L430" s="480"/>
      <c r="M430" s="456"/>
      <c r="N430" s="508"/>
      <c r="O430" s="509"/>
      <c r="P430" s="516"/>
    </row>
    <row r="431" spans="1:16" outlineLevel="3" x14ac:dyDescent="0.25">
      <c r="A431" s="677" t="e">
        <f>IF(#REF!="","",LEFT(B431,FIND(".",B431,3)))</f>
        <v>#REF!</v>
      </c>
      <c r="B431" s="248" t="s">
        <v>2015</v>
      </c>
      <c r="C431" s="269" t="s">
        <v>2016</v>
      </c>
      <c r="D431" s="305"/>
      <c r="E431" s="282"/>
      <c r="F431" s="282"/>
      <c r="G431" s="282"/>
      <c r="H431" s="282"/>
      <c r="I431" s="282"/>
      <c r="J431" s="282"/>
      <c r="K431" s="443"/>
      <c r="L431" s="480"/>
      <c r="M431" s="456"/>
      <c r="N431" s="508"/>
      <c r="O431" s="509"/>
      <c r="P431" s="516"/>
    </row>
    <row r="432" spans="1:16" outlineLevel="3" x14ac:dyDescent="0.25">
      <c r="A432" s="677" t="e">
        <f>IF(#REF!="","",LEFT(B432,FIND(".",B432,3)))</f>
        <v>#REF!</v>
      </c>
      <c r="B432" s="248" t="s">
        <v>2017</v>
      </c>
      <c r="C432" s="269" t="s">
        <v>2018</v>
      </c>
      <c r="D432" s="305"/>
      <c r="E432" s="282"/>
      <c r="F432" s="282"/>
      <c r="G432" s="282"/>
      <c r="H432" s="282"/>
      <c r="I432" s="282"/>
      <c r="J432" s="282"/>
      <c r="K432" s="443"/>
      <c r="L432" s="480"/>
      <c r="M432" s="456"/>
      <c r="N432" s="508"/>
      <c r="O432" s="509"/>
      <c r="P432" s="516"/>
    </row>
    <row r="433" spans="1:16" outlineLevel="1" x14ac:dyDescent="0.25">
      <c r="A433" s="678"/>
      <c r="B433" s="243" t="s">
        <v>2019</v>
      </c>
      <c r="C433" s="318" t="s">
        <v>2020</v>
      </c>
      <c r="D433" s="302"/>
      <c r="E433" s="302"/>
      <c r="F433" s="303"/>
      <c r="G433" s="303"/>
      <c r="H433" s="303"/>
      <c r="I433" s="303"/>
      <c r="J433" s="303"/>
      <c r="K433" s="303"/>
      <c r="L433" s="446"/>
      <c r="M433" s="458"/>
      <c r="N433" s="519"/>
      <c r="O433" s="519"/>
      <c r="P433" s="520"/>
    </row>
    <row r="434" spans="1:16" outlineLevel="3" x14ac:dyDescent="0.25">
      <c r="A434" s="677" t="e">
        <f>IF(#REF!="","",LEFT(B434,FIND(".",B434,3)))</f>
        <v>#REF!</v>
      </c>
      <c r="B434" s="306" t="s">
        <v>2021</v>
      </c>
      <c r="C434" s="345" t="s">
        <v>2022</v>
      </c>
      <c r="D434" s="307"/>
      <c r="E434" s="308"/>
      <c r="F434" s="308"/>
      <c r="G434" s="308"/>
      <c r="H434" s="308"/>
      <c r="I434" s="308"/>
      <c r="J434" s="308"/>
      <c r="K434" s="572"/>
      <c r="L434" s="478"/>
      <c r="M434" s="459"/>
      <c r="N434" s="506"/>
      <c r="O434" s="507"/>
      <c r="P434" s="515"/>
    </row>
    <row r="435" spans="1:16" outlineLevel="3" x14ac:dyDescent="0.25">
      <c r="A435" s="677" t="e">
        <f>IF(#REF!="","",LEFT(B435,FIND(".",B435,3)))</f>
        <v>#REF!</v>
      </c>
      <c r="B435" s="248" t="s">
        <v>2023</v>
      </c>
      <c r="C435" s="269" t="s">
        <v>829</v>
      </c>
      <c r="D435" s="305"/>
      <c r="E435" s="282"/>
      <c r="F435" s="282"/>
      <c r="G435" s="282"/>
      <c r="H435" s="282"/>
      <c r="I435" s="282"/>
      <c r="J435" s="282"/>
      <c r="K435" s="443"/>
      <c r="L435" s="480"/>
      <c r="M435" s="456"/>
      <c r="N435" s="508"/>
      <c r="O435" s="509"/>
      <c r="P435" s="516"/>
    </row>
    <row r="436" spans="1:16" outlineLevel="3" x14ac:dyDescent="0.25">
      <c r="A436" s="677" t="e">
        <f>IF(#REF!="","",LEFT(B436,FIND(".",B436,3)))</f>
        <v>#REF!</v>
      </c>
      <c r="B436" s="248" t="s">
        <v>2024</v>
      </c>
      <c r="C436" s="269" t="s">
        <v>1998</v>
      </c>
      <c r="D436" s="305"/>
      <c r="E436" s="282"/>
      <c r="F436" s="282"/>
      <c r="G436" s="282"/>
      <c r="H436" s="282"/>
      <c r="I436" s="282"/>
      <c r="J436" s="282"/>
      <c r="K436" s="443"/>
      <c r="L436" s="480"/>
      <c r="M436" s="456"/>
      <c r="N436" s="508"/>
      <c r="O436" s="509"/>
      <c r="P436" s="516"/>
    </row>
    <row r="437" spans="1:16" outlineLevel="3" x14ac:dyDescent="0.25">
      <c r="A437" s="677" t="e">
        <f>IF(#REF!="","",LEFT(B437,FIND(".",B437,3)))</f>
        <v>#REF!</v>
      </c>
      <c r="B437" s="248" t="s">
        <v>2025</v>
      </c>
      <c r="C437" s="269" t="s">
        <v>2026</v>
      </c>
      <c r="D437" s="305"/>
      <c r="E437" s="282"/>
      <c r="F437" s="282"/>
      <c r="G437" s="282"/>
      <c r="H437" s="282"/>
      <c r="I437" s="282"/>
      <c r="J437" s="282"/>
      <c r="K437" s="443"/>
      <c r="L437" s="480"/>
      <c r="M437" s="456"/>
      <c r="N437" s="508"/>
      <c r="O437" s="509"/>
      <c r="P437" s="516"/>
    </row>
    <row r="438" spans="1:16" outlineLevel="3" x14ac:dyDescent="0.25">
      <c r="A438" s="677" t="e">
        <f>IF(#REF!="","",LEFT(B438,FIND(".",B438,3)))</f>
        <v>#REF!</v>
      </c>
      <c r="B438" s="248" t="s">
        <v>2027</v>
      </c>
      <c r="C438" s="269" t="s">
        <v>2028</v>
      </c>
      <c r="D438" s="305"/>
      <c r="E438" s="282"/>
      <c r="F438" s="282"/>
      <c r="G438" s="282"/>
      <c r="H438" s="282"/>
      <c r="I438" s="282"/>
      <c r="J438" s="282"/>
      <c r="K438" s="443"/>
      <c r="L438" s="480"/>
      <c r="M438" s="456"/>
      <c r="N438" s="508"/>
      <c r="O438" s="509"/>
      <c r="P438" s="516"/>
    </row>
    <row r="439" spans="1:16" outlineLevel="3" x14ac:dyDescent="0.25">
      <c r="A439" s="677" t="e">
        <f>IF(#REF!="","",LEFT(B439,FIND(".",B439,3)))</f>
        <v>#REF!</v>
      </c>
      <c r="B439" s="248" t="s">
        <v>2029</v>
      </c>
      <c r="C439" s="269" t="s">
        <v>2030</v>
      </c>
      <c r="D439" s="305"/>
      <c r="E439" s="282"/>
      <c r="F439" s="282"/>
      <c r="G439" s="282"/>
      <c r="H439" s="282"/>
      <c r="I439" s="282"/>
      <c r="J439" s="282"/>
      <c r="K439" s="443"/>
      <c r="L439" s="480"/>
      <c r="M439" s="456"/>
      <c r="N439" s="508"/>
      <c r="O439" s="509"/>
      <c r="P439" s="516"/>
    </row>
    <row r="440" spans="1:16" outlineLevel="3" x14ac:dyDescent="0.25">
      <c r="A440" s="677" t="e">
        <f>IF(#REF!="","",LEFT(B440,FIND(".",B440,3)))</f>
        <v>#REF!</v>
      </c>
      <c r="B440" s="248" t="s">
        <v>2031</v>
      </c>
      <c r="C440" s="269" t="s">
        <v>2006</v>
      </c>
      <c r="D440" s="305"/>
      <c r="E440" s="282"/>
      <c r="F440" s="282"/>
      <c r="G440" s="282"/>
      <c r="H440" s="282"/>
      <c r="I440" s="282"/>
      <c r="J440" s="282"/>
      <c r="K440" s="443"/>
      <c r="L440" s="480"/>
      <c r="M440" s="456"/>
      <c r="N440" s="508"/>
      <c r="O440" s="509"/>
      <c r="P440" s="516"/>
    </row>
    <row r="441" spans="1:16" outlineLevel="3" x14ac:dyDescent="0.25">
      <c r="A441" s="677" t="e">
        <f>IF(#REF!="","",LEFT(B441,FIND(".",B441,3)))</f>
        <v>#REF!</v>
      </c>
      <c r="B441" s="248" t="s">
        <v>2032</v>
      </c>
      <c r="C441" s="269" t="s">
        <v>2033</v>
      </c>
      <c r="D441" s="305"/>
      <c r="E441" s="282"/>
      <c r="F441" s="282"/>
      <c r="G441" s="282"/>
      <c r="H441" s="282"/>
      <c r="I441" s="282"/>
      <c r="J441" s="282"/>
      <c r="K441" s="443"/>
      <c r="L441" s="480"/>
      <c r="M441" s="456"/>
      <c r="N441" s="508"/>
      <c r="O441" s="509"/>
      <c r="P441" s="516"/>
    </row>
    <row r="442" spans="1:16" outlineLevel="3" x14ac:dyDescent="0.25">
      <c r="A442" s="677" t="e">
        <f>IF(#REF!="","",LEFT(B442,FIND(".",B442,3)))</f>
        <v>#REF!</v>
      </c>
      <c r="B442" s="248" t="s">
        <v>2034</v>
      </c>
      <c r="C442" s="269" t="s">
        <v>2035</v>
      </c>
      <c r="D442" s="305"/>
      <c r="E442" s="282"/>
      <c r="F442" s="282"/>
      <c r="G442" s="282"/>
      <c r="H442" s="282"/>
      <c r="I442" s="282"/>
      <c r="J442" s="282"/>
      <c r="K442" s="443"/>
      <c r="L442" s="480"/>
      <c r="M442" s="456"/>
      <c r="N442" s="508"/>
      <c r="O442" s="509"/>
      <c r="P442" s="516"/>
    </row>
    <row r="443" spans="1:16" outlineLevel="3" x14ac:dyDescent="0.25">
      <c r="A443" s="677" t="e">
        <f>IF(#REF!="","",LEFT(B443,FIND(".",B443,3)))</f>
        <v>#REF!</v>
      </c>
      <c r="B443" s="248" t="s">
        <v>2036</v>
      </c>
      <c r="C443" s="269" t="s">
        <v>2001</v>
      </c>
      <c r="D443" s="305"/>
      <c r="E443" s="282"/>
      <c r="F443" s="282"/>
      <c r="G443" s="282"/>
      <c r="H443" s="282"/>
      <c r="I443" s="282"/>
      <c r="J443" s="282"/>
      <c r="K443" s="443"/>
      <c r="L443" s="480"/>
      <c r="M443" s="456"/>
      <c r="N443" s="508"/>
      <c r="O443" s="509"/>
      <c r="P443" s="516"/>
    </row>
    <row r="444" spans="1:16" outlineLevel="3" x14ac:dyDescent="0.25">
      <c r="A444" s="677" t="e">
        <f>IF(#REF!="","",LEFT(B444,FIND(".",B444,3)))</f>
        <v>#REF!</v>
      </c>
      <c r="B444" s="248" t="s">
        <v>2037</v>
      </c>
      <c r="C444" s="269" t="s">
        <v>1949</v>
      </c>
      <c r="D444" s="305"/>
      <c r="E444" s="282"/>
      <c r="F444" s="282"/>
      <c r="G444" s="282"/>
      <c r="H444" s="282"/>
      <c r="I444" s="282"/>
      <c r="J444" s="282"/>
      <c r="K444" s="443"/>
      <c r="L444" s="480"/>
      <c r="M444" s="456"/>
      <c r="N444" s="508"/>
      <c r="O444" s="509"/>
      <c r="P444" s="516"/>
    </row>
    <row r="445" spans="1:16" outlineLevel="1" x14ac:dyDescent="0.25">
      <c r="A445" s="678"/>
      <c r="B445" s="243" t="s">
        <v>2038</v>
      </c>
      <c r="C445" s="318" t="s">
        <v>2039</v>
      </c>
      <c r="D445" s="302"/>
      <c r="E445" s="302"/>
      <c r="F445" s="303"/>
      <c r="G445" s="303"/>
      <c r="H445" s="303"/>
      <c r="I445" s="303"/>
      <c r="J445" s="303"/>
      <c r="K445" s="303"/>
      <c r="L445" s="446"/>
      <c r="M445" s="458"/>
      <c r="N445" s="519"/>
      <c r="O445" s="519"/>
      <c r="P445" s="520"/>
    </row>
    <row r="446" spans="1:16" outlineLevel="3" x14ac:dyDescent="0.25">
      <c r="A446" s="677" t="e">
        <f>IF(#REF!="","",LEFT(B446,FIND(".",B446,3)))</f>
        <v>#REF!</v>
      </c>
      <c r="B446" s="306" t="s">
        <v>2040</v>
      </c>
      <c r="C446" s="345" t="s">
        <v>1977</v>
      </c>
      <c r="D446" s="307"/>
      <c r="E446" s="308"/>
      <c r="F446" s="308"/>
      <c r="G446" s="308"/>
      <c r="H446" s="308"/>
      <c r="I446" s="308"/>
      <c r="J446" s="308"/>
      <c r="K446" s="572"/>
      <c r="L446" s="478"/>
      <c r="M446" s="459"/>
      <c r="N446" s="506"/>
      <c r="O446" s="507"/>
      <c r="P446" s="515"/>
    </row>
    <row r="447" spans="1:16" outlineLevel="3" x14ac:dyDescent="0.25">
      <c r="A447" s="677" t="e">
        <f>IF(#REF!="","",LEFT(B447,FIND(".",B447,3)))</f>
        <v>#REF!</v>
      </c>
      <c r="B447" s="248" t="s">
        <v>2041</v>
      </c>
      <c r="C447" s="269" t="s">
        <v>1979</v>
      </c>
      <c r="D447" s="305"/>
      <c r="E447" s="282"/>
      <c r="F447" s="282"/>
      <c r="G447" s="282"/>
      <c r="H447" s="282"/>
      <c r="I447" s="282"/>
      <c r="J447" s="282"/>
      <c r="K447" s="443"/>
      <c r="L447" s="480"/>
      <c r="M447" s="456"/>
      <c r="N447" s="508"/>
      <c r="O447" s="509"/>
      <c r="P447" s="516"/>
    </row>
    <row r="448" spans="1:16" outlineLevel="3" x14ac:dyDescent="0.25">
      <c r="A448" s="677" t="e">
        <f>IF(#REF!="","",LEFT(B448,FIND(".",B448,3)))</f>
        <v>#REF!</v>
      </c>
      <c r="B448" s="248" t="s">
        <v>2042</v>
      </c>
      <c r="C448" s="269" t="s">
        <v>829</v>
      </c>
      <c r="D448" s="305"/>
      <c r="E448" s="282"/>
      <c r="F448" s="282"/>
      <c r="G448" s="282"/>
      <c r="H448" s="282"/>
      <c r="I448" s="282"/>
      <c r="J448" s="282"/>
      <c r="K448" s="443"/>
      <c r="L448" s="480"/>
      <c r="M448" s="456"/>
      <c r="N448" s="508"/>
      <c r="O448" s="509"/>
      <c r="P448" s="516"/>
    </row>
    <row r="449" spans="1:16" outlineLevel="3" x14ac:dyDescent="0.25">
      <c r="A449" s="677" t="e">
        <f>IF(#REF!="","",LEFT(B449,FIND(".",B449,3)))</f>
        <v>#REF!</v>
      </c>
      <c r="B449" s="248" t="s">
        <v>2043</v>
      </c>
      <c r="C449" s="269" t="s">
        <v>1982</v>
      </c>
      <c r="D449" s="305"/>
      <c r="E449" s="282"/>
      <c r="F449" s="282"/>
      <c r="G449" s="282"/>
      <c r="H449" s="282"/>
      <c r="I449" s="282"/>
      <c r="J449" s="282"/>
      <c r="K449" s="443"/>
      <c r="L449" s="480"/>
      <c r="M449" s="456"/>
      <c r="N449" s="508"/>
      <c r="O449" s="509"/>
      <c r="P449" s="516"/>
    </row>
    <row r="450" spans="1:16" outlineLevel="3" x14ac:dyDescent="0.25">
      <c r="A450" s="677" t="e">
        <f>IF(#REF!="","",LEFT(B450,FIND(".",B450,3)))</f>
        <v>#REF!</v>
      </c>
      <c r="B450" s="248" t="s">
        <v>2044</v>
      </c>
      <c r="C450" s="269" t="s">
        <v>2045</v>
      </c>
      <c r="D450" s="305"/>
      <c r="E450" s="282"/>
      <c r="F450" s="282"/>
      <c r="G450" s="282"/>
      <c r="H450" s="282"/>
      <c r="I450" s="282"/>
      <c r="J450" s="282"/>
      <c r="K450" s="443"/>
      <c r="L450" s="480"/>
      <c r="M450" s="456"/>
      <c r="N450" s="508"/>
      <c r="O450" s="509"/>
      <c r="P450" s="516"/>
    </row>
    <row r="451" spans="1:16" outlineLevel="3" x14ac:dyDescent="0.25">
      <c r="A451" s="677" t="e">
        <f>IF(#REF!="","",LEFT(B451,FIND(".",B451,3)))</f>
        <v>#REF!</v>
      </c>
      <c r="B451" s="248" t="s">
        <v>2046</v>
      </c>
      <c r="C451" s="269" t="s">
        <v>1613</v>
      </c>
      <c r="D451" s="305"/>
      <c r="E451" s="282"/>
      <c r="F451" s="282"/>
      <c r="G451" s="282"/>
      <c r="H451" s="282"/>
      <c r="I451" s="282"/>
      <c r="J451" s="282"/>
      <c r="K451" s="443"/>
      <c r="L451" s="480"/>
      <c r="M451" s="456"/>
      <c r="N451" s="508"/>
      <c r="O451" s="509"/>
      <c r="P451" s="516"/>
    </row>
    <row r="452" spans="1:16" outlineLevel="3" x14ac:dyDescent="0.25">
      <c r="A452" s="677" t="e">
        <f>IF(#REF!="","",LEFT(B452,FIND(".",B452,3)))</f>
        <v>#REF!</v>
      </c>
      <c r="B452" s="248" t="s">
        <v>2047</v>
      </c>
      <c r="C452" s="269" t="s">
        <v>1334</v>
      </c>
      <c r="D452" s="305"/>
      <c r="E452" s="282"/>
      <c r="F452" s="282"/>
      <c r="G452" s="282"/>
      <c r="H452" s="282"/>
      <c r="I452" s="282"/>
      <c r="J452" s="282"/>
      <c r="K452" s="443"/>
      <c r="L452" s="480"/>
      <c r="M452" s="456"/>
      <c r="N452" s="508"/>
      <c r="O452" s="509"/>
      <c r="P452" s="516"/>
    </row>
    <row r="453" spans="1:16" outlineLevel="3" x14ac:dyDescent="0.25">
      <c r="A453" s="677" t="e">
        <f>IF(#REF!="","",LEFT(B453,FIND(".",B453,3)))</f>
        <v>#REF!</v>
      </c>
      <c r="B453" s="248" t="s">
        <v>2048</v>
      </c>
      <c r="C453" s="269" t="s">
        <v>1988</v>
      </c>
      <c r="D453" s="305"/>
      <c r="E453" s="282"/>
      <c r="F453" s="282"/>
      <c r="G453" s="282"/>
      <c r="H453" s="282"/>
      <c r="I453" s="282"/>
      <c r="J453" s="282"/>
      <c r="K453" s="443"/>
      <c r="L453" s="480"/>
      <c r="M453" s="456"/>
      <c r="N453" s="508"/>
      <c r="O453" s="509"/>
      <c r="P453" s="516"/>
    </row>
    <row r="454" spans="1:16" outlineLevel="3" x14ac:dyDescent="0.25">
      <c r="A454" s="677" t="e">
        <f>IF(#REF!="","",LEFT(B454,FIND(".",B454,3)))</f>
        <v>#REF!</v>
      </c>
      <c r="B454" s="248" t="s">
        <v>2049</v>
      </c>
      <c r="C454" s="269" t="s">
        <v>1949</v>
      </c>
      <c r="D454" s="305"/>
      <c r="E454" s="282"/>
      <c r="F454" s="282"/>
      <c r="G454" s="282"/>
      <c r="H454" s="282"/>
      <c r="I454" s="282"/>
      <c r="J454" s="282"/>
      <c r="K454" s="443"/>
      <c r="L454" s="480"/>
      <c r="M454" s="456"/>
      <c r="N454" s="508"/>
      <c r="O454" s="509"/>
      <c r="P454" s="516"/>
    </row>
    <row r="455" spans="1:16" outlineLevel="3" x14ac:dyDescent="0.25">
      <c r="A455" s="677" t="e">
        <f>IF(#REF!="","",LEFT(B455,FIND(".",B455,3)))</f>
        <v>#REF!</v>
      </c>
      <c r="B455" s="248" t="s">
        <v>2050</v>
      </c>
      <c r="C455" s="269" t="s">
        <v>1990</v>
      </c>
      <c r="D455" s="305"/>
      <c r="E455" s="282"/>
      <c r="F455" s="282"/>
      <c r="G455" s="282"/>
      <c r="H455" s="282"/>
      <c r="I455" s="282"/>
      <c r="J455" s="282"/>
      <c r="K455" s="443"/>
      <c r="L455" s="480"/>
      <c r="M455" s="456"/>
      <c r="N455" s="508"/>
      <c r="O455" s="509"/>
      <c r="P455" s="516"/>
    </row>
    <row r="456" spans="1:16" outlineLevel="3" x14ac:dyDescent="0.25">
      <c r="A456" s="677" t="e">
        <f>IF(#REF!="","",LEFT(B456,FIND(".",B456,3)))</f>
        <v>#REF!</v>
      </c>
      <c r="B456" s="248" t="s">
        <v>2051</v>
      </c>
      <c r="C456" s="269" t="s">
        <v>2052</v>
      </c>
      <c r="D456" s="305"/>
      <c r="E456" s="282"/>
      <c r="F456" s="282"/>
      <c r="G456" s="282"/>
      <c r="H456" s="282"/>
      <c r="I456" s="282"/>
      <c r="J456" s="282"/>
      <c r="K456" s="443"/>
      <c r="L456" s="480"/>
      <c r="M456" s="456"/>
      <c r="N456" s="508"/>
      <c r="O456" s="509"/>
      <c r="P456" s="516"/>
    </row>
    <row r="457" spans="1:16" outlineLevel="3" x14ac:dyDescent="0.25">
      <c r="A457" s="677" t="e">
        <f>IF(#REF!="","",LEFT(B457,FIND(".",B457,3)))</f>
        <v>#REF!</v>
      </c>
      <c r="B457" s="248" t="s">
        <v>2053</v>
      </c>
      <c r="C457" s="269" t="s">
        <v>1992</v>
      </c>
      <c r="D457" s="305"/>
      <c r="E457" s="282"/>
      <c r="F457" s="282"/>
      <c r="G457" s="282"/>
      <c r="H457" s="282"/>
      <c r="I457" s="282"/>
      <c r="J457" s="282"/>
      <c r="K457" s="443"/>
      <c r="L457" s="480"/>
      <c r="M457" s="456"/>
      <c r="N457" s="508"/>
      <c r="O457" s="509"/>
      <c r="P457" s="516"/>
    </row>
    <row r="458" spans="1:16" outlineLevel="3" x14ac:dyDescent="0.25">
      <c r="A458" s="677" t="e">
        <f>IF(#REF!="","",LEFT(B458,FIND(".",B458,3)))</f>
        <v>#REF!</v>
      </c>
      <c r="B458" s="248" t="s">
        <v>2054</v>
      </c>
      <c r="C458" s="269" t="s">
        <v>1994</v>
      </c>
      <c r="D458" s="305"/>
      <c r="E458" s="282"/>
      <c r="F458" s="282"/>
      <c r="G458" s="282"/>
      <c r="H458" s="282"/>
      <c r="I458" s="282"/>
      <c r="J458" s="282"/>
      <c r="K458" s="443"/>
      <c r="L458" s="480"/>
      <c r="M458" s="456"/>
      <c r="N458" s="508"/>
      <c r="O458" s="509"/>
      <c r="P458" s="516"/>
    </row>
    <row r="459" spans="1:16" outlineLevel="3" x14ac:dyDescent="0.25">
      <c r="A459" s="677" t="e">
        <f>IF(#REF!="","",LEFT(B459,FIND(".",B459,3)))</f>
        <v>#REF!</v>
      </c>
      <c r="B459" s="248" t="s">
        <v>2055</v>
      </c>
      <c r="C459" s="269" t="s">
        <v>1996</v>
      </c>
      <c r="D459" s="305"/>
      <c r="E459" s="282"/>
      <c r="F459" s="282"/>
      <c r="G459" s="282"/>
      <c r="H459" s="282"/>
      <c r="I459" s="282"/>
      <c r="J459" s="282"/>
      <c r="K459" s="443"/>
      <c r="L459" s="480"/>
      <c r="M459" s="456"/>
      <c r="N459" s="508"/>
      <c r="O459" s="509"/>
      <c r="P459" s="516"/>
    </row>
    <row r="460" spans="1:16" outlineLevel="3" x14ac:dyDescent="0.25">
      <c r="A460" s="677" t="e">
        <f>IF(#REF!="","",LEFT(B460,FIND(".",B460,3)))</f>
        <v>#REF!</v>
      </c>
      <c r="B460" s="248" t="s">
        <v>2056</v>
      </c>
      <c r="C460" s="269" t="s">
        <v>1998</v>
      </c>
      <c r="D460" s="305"/>
      <c r="E460" s="282"/>
      <c r="F460" s="282"/>
      <c r="G460" s="282"/>
      <c r="H460" s="282"/>
      <c r="I460" s="282"/>
      <c r="J460" s="282"/>
      <c r="K460" s="443"/>
      <c r="L460" s="480"/>
      <c r="M460" s="456"/>
      <c r="N460" s="508"/>
      <c r="O460" s="509"/>
      <c r="P460" s="516"/>
    </row>
    <row r="461" spans="1:16" outlineLevel="3" x14ac:dyDescent="0.25">
      <c r="A461" s="677" t="e">
        <f>IF(#REF!="","",LEFT(B461,FIND(".",B461,3)))</f>
        <v>#REF!</v>
      </c>
      <c r="B461" s="248" t="s">
        <v>2057</v>
      </c>
      <c r="C461" s="269" t="s">
        <v>839</v>
      </c>
      <c r="D461" s="305"/>
      <c r="E461" s="282"/>
      <c r="F461" s="282"/>
      <c r="G461" s="282"/>
      <c r="H461" s="282"/>
      <c r="I461" s="282"/>
      <c r="J461" s="282"/>
      <c r="K461" s="443"/>
      <c r="L461" s="480"/>
      <c r="M461" s="456"/>
      <c r="N461" s="508"/>
      <c r="O461" s="509"/>
      <c r="P461" s="516"/>
    </row>
    <row r="462" spans="1:16" outlineLevel="3" x14ac:dyDescent="0.25">
      <c r="A462" s="677" t="e">
        <f>IF(#REF!="","",LEFT(B462,FIND(".",B462,3)))</f>
        <v>#REF!</v>
      </c>
      <c r="B462" s="248" t="s">
        <v>2058</v>
      </c>
      <c r="C462" s="269" t="s">
        <v>2001</v>
      </c>
      <c r="D462" s="305"/>
      <c r="E462" s="282"/>
      <c r="F462" s="282"/>
      <c r="G462" s="282"/>
      <c r="H462" s="282"/>
      <c r="I462" s="282"/>
      <c r="J462" s="282"/>
      <c r="K462" s="443"/>
      <c r="L462" s="480"/>
      <c r="M462" s="456"/>
      <c r="N462" s="508"/>
      <c r="O462" s="509"/>
      <c r="P462" s="516"/>
    </row>
    <row r="463" spans="1:16" outlineLevel="3" x14ac:dyDescent="0.25">
      <c r="A463" s="677" t="e">
        <f>IF(#REF!="","",LEFT(B463,FIND(".",B463,3)))</f>
        <v>#REF!</v>
      </c>
      <c r="B463" s="248" t="s">
        <v>2059</v>
      </c>
      <c r="C463" s="269" t="s">
        <v>825</v>
      </c>
      <c r="D463" s="305"/>
      <c r="E463" s="282"/>
      <c r="F463" s="282"/>
      <c r="G463" s="282"/>
      <c r="H463" s="282"/>
      <c r="I463" s="282"/>
      <c r="J463" s="282"/>
      <c r="K463" s="443"/>
      <c r="L463" s="480"/>
      <c r="M463" s="456"/>
      <c r="N463" s="508"/>
      <c r="O463" s="509"/>
      <c r="P463" s="516"/>
    </row>
    <row r="464" spans="1:16" outlineLevel="3" x14ac:dyDescent="0.25">
      <c r="A464" s="677" t="e">
        <f>IF(#REF!="","",LEFT(B464,FIND(".",B464,3)))</f>
        <v>#REF!</v>
      </c>
      <c r="B464" s="248" t="s">
        <v>2060</v>
      </c>
      <c r="C464" s="269" t="s">
        <v>2004</v>
      </c>
      <c r="D464" s="305"/>
      <c r="E464" s="282"/>
      <c r="F464" s="282"/>
      <c r="G464" s="282"/>
      <c r="H464" s="282"/>
      <c r="I464" s="282"/>
      <c r="J464" s="282"/>
      <c r="K464" s="443"/>
      <c r="L464" s="480"/>
      <c r="M464" s="456"/>
      <c r="N464" s="508"/>
      <c r="O464" s="509"/>
      <c r="P464" s="516"/>
    </row>
    <row r="465" spans="1:16" outlineLevel="3" x14ac:dyDescent="0.25">
      <c r="A465" s="677" t="e">
        <f>IF(#REF!="","",LEFT(B465,FIND(".",B465,3)))</f>
        <v>#REF!</v>
      </c>
      <c r="B465" s="248" t="s">
        <v>2061</v>
      </c>
      <c r="C465" s="269" t="s">
        <v>2006</v>
      </c>
      <c r="D465" s="305"/>
      <c r="E465" s="282"/>
      <c r="F465" s="282"/>
      <c r="G465" s="282"/>
      <c r="H465" s="282"/>
      <c r="I465" s="282"/>
      <c r="J465" s="282"/>
      <c r="K465" s="443"/>
      <c r="L465" s="480"/>
      <c r="M465" s="456"/>
      <c r="N465" s="508"/>
      <c r="O465" s="509"/>
      <c r="P465" s="516"/>
    </row>
    <row r="466" spans="1:16" outlineLevel="3" x14ac:dyDescent="0.25">
      <c r="A466" s="677" t="e">
        <f>IF(#REF!="","",LEFT(B466,FIND(".",B466,3)))</f>
        <v>#REF!</v>
      </c>
      <c r="B466" s="248" t="s">
        <v>2062</v>
      </c>
      <c r="C466" s="269" t="s">
        <v>2063</v>
      </c>
      <c r="D466" s="305"/>
      <c r="E466" s="282"/>
      <c r="F466" s="282"/>
      <c r="G466" s="282"/>
      <c r="H466" s="282"/>
      <c r="I466" s="282"/>
      <c r="J466" s="282"/>
      <c r="K466" s="443"/>
      <c r="L466" s="480"/>
      <c r="M466" s="456"/>
      <c r="N466" s="508"/>
      <c r="O466" s="509"/>
      <c r="P466" s="516"/>
    </row>
    <row r="467" spans="1:16" outlineLevel="3" x14ac:dyDescent="0.25">
      <c r="A467" s="677" t="e">
        <f>IF(#REF!="","",LEFT(B467,FIND(".",B467,3)))</f>
        <v>#REF!</v>
      </c>
      <c r="B467" s="248" t="s">
        <v>2064</v>
      </c>
      <c r="C467" s="269" t="s">
        <v>2010</v>
      </c>
      <c r="D467" s="305"/>
      <c r="E467" s="282"/>
      <c r="F467" s="282"/>
      <c r="G467" s="282"/>
      <c r="H467" s="282"/>
      <c r="I467" s="282"/>
      <c r="J467" s="282"/>
      <c r="K467" s="443"/>
      <c r="L467" s="480"/>
      <c r="M467" s="456"/>
      <c r="N467" s="508"/>
      <c r="O467" s="509"/>
      <c r="P467" s="516"/>
    </row>
    <row r="468" spans="1:16" outlineLevel="3" x14ac:dyDescent="0.25">
      <c r="A468" s="677" t="e">
        <f>IF(#REF!="","",LEFT(B468,FIND(".",B468,3)))</f>
        <v>#REF!</v>
      </c>
      <c r="B468" s="248" t="s">
        <v>2065</v>
      </c>
      <c r="C468" s="269" t="s">
        <v>2012</v>
      </c>
      <c r="D468" s="305"/>
      <c r="E468" s="282"/>
      <c r="F468" s="282"/>
      <c r="G468" s="282"/>
      <c r="H468" s="282"/>
      <c r="I468" s="282"/>
      <c r="J468" s="282"/>
      <c r="K468" s="443"/>
      <c r="L468" s="480"/>
      <c r="M468" s="456"/>
      <c r="N468" s="508"/>
      <c r="O468" s="509"/>
      <c r="P468" s="516"/>
    </row>
    <row r="469" spans="1:16" outlineLevel="3" x14ac:dyDescent="0.25">
      <c r="A469" s="677" t="e">
        <f>IF(#REF!="","",LEFT(B469,FIND(".",B469,3)))</f>
        <v>#REF!</v>
      </c>
      <c r="B469" s="248" t="s">
        <v>2066</v>
      </c>
      <c r="C469" s="269" t="s">
        <v>2014</v>
      </c>
      <c r="D469" s="305"/>
      <c r="E469" s="282"/>
      <c r="F469" s="282"/>
      <c r="G469" s="282"/>
      <c r="H469" s="282"/>
      <c r="I469" s="282"/>
      <c r="J469" s="282"/>
      <c r="K469" s="443"/>
      <c r="L469" s="480"/>
      <c r="M469" s="456"/>
      <c r="N469" s="508"/>
      <c r="O469" s="509"/>
      <c r="P469" s="516"/>
    </row>
    <row r="470" spans="1:16" outlineLevel="1" x14ac:dyDescent="0.25">
      <c r="A470" s="679"/>
      <c r="B470" s="243" t="s">
        <v>2067</v>
      </c>
      <c r="C470" s="318" t="s">
        <v>2068</v>
      </c>
      <c r="D470" s="302"/>
      <c r="E470" s="302"/>
      <c r="F470" s="303"/>
      <c r="G470" s="303"/>
      <c r="H470" s="303"/>
      <c r="I470" s="303"/>
      <c r="J470" s="303"/>
      <c r="K470" s="303"/>
      <c r="L470" s="446"/>
      <c r="M470" s="458"/>
      <c r="N470" s="519"/>
      <c r="O470" s="519"/>
      <c r="P470" s="520"/>
    </row>
    <row r="471" spans="1:16" outlineLevel="3" x14ac:dyDescent="0.25">
      <c r="A471" s="677" t="e">
        <f>IF(#REF!="","",LEFT(B471,FIND(".",B471,3)))</f>
        <v>#REF!</v>
      </c>
      <c r="B471" s="306" t="s">
        <v>2069</v>
      </c>
      <c r="C471" s="345" t="s">
        <v>2070</v>
      </c>
      <c r="D471" s="307"/>
      <c r="E471" s="308"/>
      <c r="F471" s="308"/>
      <c r="G471" s="308"/>
      <c r="H471" s="308"/>
      <c r="I471" s="308"/>
      <c r="J471" s="308"/>
      <c r="K471" s="572"/>
      <c r="L471" s="478"/>
      <c r="M471" s="459"/>
      <c r="N471" s="506"/>
      <c r="O471" s="507"/>
      <c r="P471" s="515"/>
    </row>
    <row r="472" spans="1:16" outlineLevel="3" x14ac:dyDescent="0.25">
      <c r="A472" s="677" t="e">
        <f>IF(#REF!="","",LEFT(B472,FIND(".",B472,3)))</f>
        <v>#REF!</v>
      </c>
      <c r="B472" s="248" t="s">
        <v>2071</v>
      </c>
      <c r="C472" s="269" t="s">
        <v>2072</v>
      </c>
      <c r="D472" s="305"/>
      <c r="E472" s="282"/>
      <c r="F472" s="282"/>
      <c r="G472" s="282"/>
      <c r="H472" s="282"/>
      <c r="I472" s="282"/>
      <c r="J472" s="282"/>
      <c r="K472" s="443"/>
      <c r="L472" s="480"/>
      <c r="M472" s="456"/>
      <c r="N472" s="508"/>
      <c r="O472" s="509"/>
      <c r="P472" s="516"/>
    </row>
    <row r="473" spans="1:16" outlineLevel="3" x14ac:dyDescent="0.25">
      <c r="A473" s="677" t="e">
        <f>IF(#REF!="","",LEFT(B473,FIND(".",B473,3)))</f>
        <v>#REF!</v>
      </c>
      <c r="B473" s="248" t="s">
        <v>2073</v>
      </c>
      <c r="C473" s="269" t="s">
        <v>2074</v>
      </c>
      <c r="D473" s="305"/>
      <c r="E473" s="282"/>
      <c r="F473" s="282"/>
      <c r="G473" s="282"/>
      <c r="H473" s="282"/>
      <c r="I473" s="282"/>
      <c r="J473" s="282"/>
      <c r="K473" s="443"/>
      <c r="L473" s="480"/>
      <c r="M473" s="456"/>
      <c r="N473" s="508"/>
      <c r="O473" s="509"/>
      <c r="P473" s="516"/>
    </row>
    <row r="474" spans="1:16" outlineLevel="3" x14ac:dyDescent="0.25">
      <c r="A474" s="677" t="e">
        <f>IF(#REF!="","",LEFT(B474,FIND(".",B474,3)))</f>
        <v>#REF!</v>
      </c>
      <c r="B474" s="248" t="s">
        <v>2075</v>
      </c>
      <c r="C474" s="269" t="s">
        <v>2076</v>
      </c>
      <c r="D474" s="305"/>
      <c r="E474" s="282"/>
      <c r="F474" s="282"/>
      <c r="G474" s="282"/>
      <c r="H474" s="282"/>
      <c r="I474" s="282"/>
      <c r="J474" s="282"/>
      <c r="K474" s="443"/>
      <c r="L474" s="480"/>
      <c r="M474" s="456"/>
      <c r="N474" s="508"/>
      <c r="O474" s="509"/>
      <c r="P474" s="516"/>
    </row>
    <row r="475" spans="1:16" outlineLevel="3" x14ac:dyDescent="0.25">
      <c r="A475" s="677" t="e">
        <f>IF(#REF!="","",LEFT(B475,FIND(".",B475,3)))</f>
        <v>#REF!</v>
      </c>
      <c r="B475" s="248" t="s">
        <v>2077</v>
      </c>
      <c r="C475" s="269" t="s">
        <v>2078</v>
      </c>
      <c r="D475" s="305"/>
      <c r="E475" s="282"/>
      <c r="F475" s="282"/>
      <c r="G475" s="282"/>
      <c r="H475" s="282"/>
      <c r="I475" s="282"/>
      <c r="J475" s="282"/>
      <c r="K475" s="443"/>
      <c r="L475" s="480"/>
      <c r="M475" s="456"/>
      <c r="N475" s="508"/>
      <c r="O475" s="509"/>
      <c r="P475" s="516"/>
    </row>
    <row r="476" spans="1:16" outlineLevel="3" x14ac:dyDescent="0.25">
      <c r="A476" s="677" t="e">
        <f>IF(#REF!="","",LEFT(B476,FIND(".",B476,3)))</f>
        <v>#REF!</v>
      </c>
      <c r="B476" s="248" t="s">
        <v>2079</v>
      </c>
      <c r="C476" s="269" t="s">
        <v>2080</v>
      </c>
      <c r="D476" s="305"/>
      <c r="E476" s="282"/>
      <c r="F476" s="282"/>
      <c r="G476" s="282"/>
      <c r="H476" s="282"/>
      <c r="I476" s="282"/>
      <c r="J476" s="282"/>
      <c r="K476" s="443"/>
      <c r="L476" s="480"/>
      <c r="M476" s="456"/>
      <c r="N476" s="508"/>
      <c r="O476" s="509"/>
      <c r="P476" s="516"/>
    </row>
    <row r="477" spans="1:16" outlineLevel="3" x14ac:dyDescent="0.25">
      <c r="A477" s="677" t="e">
        <f>IF(#REF!="","",LEFT(B477,FIND(".",B477,3)))</f>
        <v>#REF!</v>
      </c>
      <c r="B477" s="248" t="s">
        <v>2081</v>
      </c>
      <c r="C477" s="269" t="s">
        <v>2082</v>
      </c>
      <c r="D477" s="305"/>
      <c r="E477" s="282"/>
      <c r="F477" s="282"/>
      <c r="G477" s="282"/>
      <c r="H477" s="282"/>
      <c r="I477" s="282"/>
      <c r="J477" s="282"/>
      <c r="K477" s="443"/>
      <c r="L477" s="480"/>
      <c r="M477" s="456"/>
      <c r="N477" s="508"/>
      <c r="O477" s="509"/>
      <c r="P477" s="516"/>
    </row>
    <row r="478" spans="1:16" outlineLevel="3" x14ac:dyDescent="0.25">
      <c r="A478" s="677" t="e">
        <f>IF(#REF!="","",LEFT(B478,FIND(".",B478,3)))</f>
        <v>#REF!</v>
      </c>
      <c r="B478" s="248" t="s">
        <v>2083</v>
      </c>
      <c r="C478" s="269" t="s">
        <v>2084</v>
      </c>
      <c r="D478" s="305"/>
      <c r="E478" s="282"/>
      <c r="F478" s="282"/>
      <c r="G478" s="282"/>
      <c r="H478" s="282"/>
      <c r="I478" s="282"/>
      <c r="J478" s="282"/>
      <c r="K478" s="443"/>
      <c r="L478" s="480"/>
      <c r="M478" s="456"/>
      <c r="N478" s="508"/>
      <c r="O478" s="509"/>
      <c r="P478" s="516"/>
    </row>
    <row r="479" spans="1:16" outlineLevel="3" x14ac:dyDescent="0.25">
      <c r="A479" s="677" t="e">
        <f>IF(#REF!="","",LEFT(B479,FIND(".",B479,3)))</f>
        <v>#REF!</v>
      </c>
      <c r="B479" s="248" t="s">
        <v>2085</v>
      </c>
      <c r="C479" s="269" t="s">
        <v>2086</v>
      </c>
      <c r="D479" s="305"/>
      <c r="E479" s="282"/>
      <c r="F479" s="282"/>
      <c r="G479" s="282"/>
      <c r="H479" s="282"/>
      <c r="I479" s="282"/>
      <c r="J479" s="282"/>
      <c r="K479" s="443"/>
      <c r="L479" s="480"/>
      <c r="M479" s="456"/>
      <c r="N479" s="508"/>
      <c r="O479" s="509"/>
      <c r="P479" s="516"/>
    </row>
    <row r="480" spans="1:16" outlineLevel="3" x14ac:dyDescent="0.25">
      <c r="A480" s="677" t="e">
        <f>IF(#REF!="","",LEFT(B480,FIND(".",B480,3)))</f>
        <v>#REF!</v>
      </c>
      <c r="B480" s="248" t="s">
        <v>2087</v>
      </c>
      <c r="C480" s="269" t="s">
        <v>1845</v>
      </c>
      <c r="D480" s="305"/>
      <c r="E480" s="282"/>
      <c r="F480" s="282"/>
      <c r="G480" s="282"/>
      <c r="H480" s="282"/>
      <c r="I480" s="282"/>
      <c r="J480" s="282"/>
      <c r="K480" s="443"/>
      <c r="L480" s="480"/>
      <c r="M480" s="456"/>
      <c r="N480" s="508"/>
      <c r="O480" s="509"/>
      <c r="P480" s="516"/>
    </row>
    <row r="481" spans="1:16" outlineLevel="3" x14ac:dyDescent="0.25">
      <c r="A481" s="677" t="e">
        <f>IF(#REF!="","",LEFT(B481,FIND(".",B481,3)))</f>
        <v>#REF!</v>
      </c>
      <c r="B481" s="248" t="s">
        <v>2088</v>
      </c>
      <c r="C481" s="269" t="s">
        <v>2089</v>
      </c>
      <c r="D481" s="305"/>
      <c r="E481" s="282"/>
      <c r="F481" s="282"/>
      <c r="G481" s="282"/>
      <c r="H481" s="282"/>
      <c r="I481" s="282"/>
      <c r="J481" s="282"/>
      <c r="K481" s="443"/>
      <c r="L481" s="480"/>
      <c r="M481" s="456"/>
      <c r="N481" s="508"/>
      <c r="O481" s="509"/>
      <c r="P481" s="516"/>
    </row>
    <row r="482" spans="1:16" outlineLevel="3" x14ac:dyDescent="0.25">
      <c r="A482" s="677" t="e">
        <f>IF(#REF!="","",LEFT(B482,FIND(".",B482,3)))</f>
        <v>#REF!</v>
      </c>
      <c r="B482" s="248" t="s">
        <v>2090</v>
      </c>
      <c r="C482" s="269" t="s">
        <v>2091</v>
      </c>
      <c r="D482" s="305"/>
      <c r="E482" s="282"/>
      <c r="F482" s="282"/>
      <c r="G482" s="282"/>
      <c r="H482" s="282"/>
      <c r="I482" s="282"/>
      <c r="J482" s="282"/>
      <c r="K482" s="443"/>
      <c r="L482" s="480"/>
      <c r="M482" s="456"/>
      <c r="N482" s="508"/>
      <c r="O482" s="509"/>
      <c r="P482" s="516"/>
    </row>
    <row r="483" spans="1:16" outlineLevel="3" x14ac:dyDescent="0.25">
      <c r="A483" s="677" t="e">
        <f>IF(#REF!="","",LEFT(B483,FIND(".",B483,3)))</f>
        <v>#REF!</v>
      </c>
      <c r="B483" s="248" t="s">
        <v>2092</v>
      </c>
      <c r="C483" s="269" t="s">
        <v>2093</v>
      </c>
      <c r="D483" s="305"/>
      <c r="E483" s="282"/>
      <c r="F483" s="282"/>
      <c r="G483" s="282"/>
      <c r="H483" s="282"/>
      <c r="I483" s="282"/>
      <c r="J483" s="282"/>
      <c r="K483" s="443"/>
      <c r="L483" s="480"/>
      <c r="M483" s="456"/>
      <c r="N483" s="508"/>
      <c r="O483" s="509"/>
      <c r="P483" s="516"/>
    </row>
    <row r="484" spans="1:16" outlineLevel="3" x14ac:dyDescent="0.25">
      <c r="A484" s="677" t="e">
        <f>IF(#REF!="","",LEFT(B484,FIND(".",B484,3)))</f>
        <v>#REF!</v>
      </c>
      <c r="B484" s="248" t="s">
        <v>2094</v>
      </c>
      <c r="C484" s="269" t="s">
        <v>2095</v>
      </c>
      <c r="D484" s="305"/>
      <c r="E484" s="282"/>
      <c r="F484" s="282"/>
      <c r="G484" s="282"/>
      <c r="H484" s="282"/>
      <c r="I484" s="282"/>
      <c r="J484" s="282"/>
      <c r="K484" s="443"/>
      <c r="L484" s="480"/>
      <c r="M484" s="456"/>
      <c r="N484" s="508"/>
      <c r="O484" s="509"/>
      <c r="P484" s="516"/>
    </row>
    <row r="485" spans="1:16" outlineLevel="3" x14ac:dyDescent="0.25">
      <c r="A485" s="677" t="e">
        <f>IF(#REF!="","",LEFT(B485,FIND(".",B485,3)))</f>
        <v>#REF!</v>
      </c>
      <c r="B485" s="248" t="s">
        <v>2096</v>
      </c>
      <c r="C485" s="269" t="s">
        <v>2097</v>
      </c>
      <c r="D485" s="305"/>
      <c r="E485" s="282"/>
      <c r="F485" s="282"/>
      <c r="G485" s="282"/>
      <c r="H485" s="282"/>
      <c r="I485" s="282"/>
      <c r="J485" s="282"/>
      <c r="K485" s="443"/>
      <c r="L485" s="480"/>
      <c r="M485" s="456"/>
      <c r="N485" s="508"/>
      <c r="O485" s="509"/>
      <c r="P485" s="516"/>
    </row>
    <row r="486" spans="1:16" outlineLevel="3" x14ac:dyDescent="0.25">
      <c r="A486" s="677" t="e">
        <f>IF(#REF!="","",LEFT(B486,FIND(".",B486,3)))</f>
        <v>#REF!</v>
      </c>
      <c r="B486" s="248" t="s">
        <v>2098</v>
      </c>
      <c r="C486" s="269" t="s">
        <v>839</v>
      </c>
      <c r="D486" s="305"/>
      <c r="E486" s="282"/>
      <c r="F486" s="282"/>
      <c r="G486" s="282"/>
      <c r="H486" s="282"/>
      <c r="I486" s="282"/>
      <c r="J486" s="282"/>
      <c r="K486" s="443"/>
      <c r="L486" s="480"/>
      <c r="M486" s="456"/>
      <c r="N486" s="508"/>
      <c r="O486" s="509"/>
      <c r="P486" s="516"/>
    </row>
    <row r="487" spans="1:16" outlineLevel="3" x14ac:dyDescent="0.25">
      <c r="A487" s="677" t="e">
        <f>IF(#REF!="","",LEFT(B487,FIND(".",B487,3)))</f>
        <v>#REF!</v>
      </c>
      <c r="B487" s="248" t="s">
        <v>2099</v>
      </c>
      <c r="C487" s="269" t="s">
        <v>2100</v>
      </c>
      <c r="D487" s="305"/>
      <c r="E487" s="282"/>
      <c r="F487" s="282"/>
      <c r="G487" s="282"/>
      <c r="H487" s="282"/>
      <c r="I487" s="282"/>
      <c r="J487" s="282"/>
      <c r="K487" s="443"/>
      <c r="L487" s="480"/>
      <c r="M487" s="456"/>
      <c r="N487" s="508"/>
      <c r="O487" s="509"/>
      <c r="P487" s="516"/>
    </row>
    <row r="488" spans="1:16" outlineLevel="3" x14ac:dyDescent="0.25">
      <c r="A488" s="677" t="e">
        <f>IF(#REF!="","",LEFT(B488,FIND(".",B488,3)))</f>
        <v>#REF!</v>
      </c>
      <c r="B488" s="248" t="s">
        <v>2101</v>
      </c>
      <c r="C488" s="269" t="s">
        <v>2102</v>
      </c>
      <c r="D488" s="305"/>
      <c r="E488" s="282"/>
      <c r="F488" s="282"/>
      <c r="G488" s="282"/>
      <c r="H488" s="282"/>
      <c r="I488" s="282"/>
      <c r="J488" s="282"/>
      <c r="K488" s="443"/>
      <c r="L488" s="480"/>
      <c r="M488" s="456"/>
      <c r="N488" s="508"/>
      <c r="O488" s="509"/>
      <c r="P488" s="516"/>
    </row>
    <row r="489" spans="1:16" outlineLevel="3" x14ac:dyDescent="0.25">
      <c r="A489" s="677" t="e">
        <f>IF(#REF!="","",LEFT(B489,FIND(".",B489,3)))</f>
        <v>#REF!</v>
      </c>
      <c r="B489" s="248" t="s">
        <v>2103</v>
      </c>
      <c r="C489" s="269" t="s">
        <v>2104</v>
      </c>
      <c r="D489" s="305"/>
      <c r="E489" s="282"/>
      <c r="F489" s="282"/>
      <c r="G489" s="282"/>
      <c r="H489" s="282"/>
      <c r="I489" s="282"/>
      <c r="J489" s="282"/>
      <c r="K489" s="443"/>
      <c r="L489" s="480"/>
      <c r="M489" s="456"/>
      <c r="N489" s="508"/>
      <c r="O489" s="509"/>
      <c r="P489" s="516"/>
    </row>
    <row r="490" spans="1:16" outlineLevel="3" x14ac:dyDescent="0.25">
      <c r="A490" s="677" t="e">
        <f>IF(#REF!="","",LEFT(B490,FIND(".",B490,3)))</f>
        <v>#REF!</v>
      </c>
      <c r="B490" s="248" t="s">
        <v>2105</v>
      </c>
      <c r="C490" s="269" t="s">
        <v>1653</v>
      </c>
      <c r="D490" s="305"/>
      <c r="E490" s="282"/>
      <c r="F490" s="282"/>
      <c r="G490" s="282"/>
      <c r="H490" s="282"/>
      <c r="I490" s="282"/>
      <c r="J490" s="282"/>
      <c r="K490" s="443"/>
      <c r="L490" s="480"/>
      <c r="M490" s="456"/>
      <c r="N490" s="508"/>
      <c r="O490" s="509"/>
      <c r="P490" s="516"/>
    </row>
    <row r="491" spans="1:16" outlineLevel="3" x14ac:dyDescent="0.25">
      <c r="A491" s="677" t="e">
        <f>IF(#REF!="","",LEFT(B491,FIND(".",B491,3)))</f>
        <v>#REF!</v>
      </c>
      <c r="B491" s="248" t="s">
        <v>2106</v>
      </c>
      <c r="C491" s="269" t="s">
        <v>2107</v>
      </c>
      <c r="D491" s="305"/>
      <c r="E491" s="282"/>
      <c r="F491" s="282"/>
      <c r="G491" s="282"/>
      <c r="H491" s="282"/>
      <c r="I491" s="282"/>
      <c r="J491" s="282"/>
      <c r="K491" s="443"/>
      <c r="L491" s="480"/>
      <c r="M491" s="456"/>
      <c r="N491" s="508"/>
      <c r="O491" s="509"/>
      <c r="P491" s="516"/>
    </row>
    <row r="492" spans="1:16" outlineLevel="3" x14ac:dyDescent="0.25">
      <c r="A492" s="677" t="e">
        <f>IF(#REF!="","",LEFT(B492,FIND(".",B492,3)))</f>
        <v>#REF!</v>
      </c>
      <c r="B492" s="248" t="s">
        <v>2108</v>
      </c>
      <c r="C492" s="269" t="s">
        <v>839</v>
      </c>
      <c r="D492" s="305"/>
      <c r="E492" s="282"/>
      <c r="F492" s="282"/>
      <c r="G492" s="282"/>
      <c r="H492" s="282"/>
      <c r="I492" s="282"/>
      <c r="J492" s="282"/>
      <c r="K492" s="443"/>
      <c r="L492" s="480"/>
      <c r="M492" s="456"/>
      <c r="N492" s="508"/>
      <c r="O492" s="509"/>
      <c r="P492" s="516"/>
    </row>
    <row r="493" spans="1:16" outlineLevel="3" x14ac:dyDescent="0.25">
      <c r="A493" s="677" t="e">
        <f>IF(#REF!="","",LEFT(B493,FIND(".",B493,3)))</f>
        <v>#REF!</v>
      </c>
      <c r="B493" s="248" t="s">
        <v>2109</v>
      </c>
      <c r="C493" s="269" t="s">
        <v>2110</v>
      </c>
      <c r="D493" s="305"/>
      <c r="E493" s="282"/>
      <c r="F493" s="282"/>
      <c r="G493" s="282"/>
      <c r="H493" s="282"/>
      <c r="I493" s="282"/>
      <c r="J493" s="282"/>
      <c r="K493" s="443"/>
      <c r="L493" s="480"/>
      <c r="M493" s="456"/>
      <c r="N493" s="508"/>
      <c r="O493" s="509"/>
      <c r="P493" s="516"/>
    </row>
    <row r="494" spans="1:16" outlineLevel="3" x14ac:dyDescent="0.25">
      <c r="A494" s="677" t="e">
        <f>IF(#REF!="","",LEFT(B494,FIND(".",B494,3)))</f>
        <v>#REF!</v>
      </c>
      <c r="B494" s="248" t="s">
        <v>2111</v>
      </c>
      <c r="C494" s="269" t="s">
        <v>2112</v>
      </c>
      <c r="D494" s="305"/>
      <c r="E494" s="282"/>
      <c r="F494" s="282"/>
      <c r="G494" s="282"/>
      <c r="H494" s="282"/>
      <c r="I494" s="282"/>
      <c r="J494" s="282"/>
      <c r="K494" s="443"/>
      <c r="L494" s="480"/>
      <c r="M494" s="456"/>
      <c r="N494" s="508"/>
      <c r="O494" s="509"/>
      <c r="P494" s="516"/>
    </row>
    <row r="495" spans="1:16" outlineLevel="1" x14ac:dyDescent="0.25">
      <c r="A495" s="679"/>
      <c r="B495" s="243" t="s">
        <v>2113</v>
      </c>
      <c r="C495" s="318" t="s">
        <v>90</v>
      </c>
      <c r="D495" s="302"/>
      <c r="E495" s="302"/>
      <c r="F495" s="303"/>
      <c r="G495" s="303"/>
      <c r="H495" s="303"/>
      <c r="I495" s="303"/>
      <c r="J495" s="303"/>
      <c r="K495" s="303"/>
      <c r="L495" s="446"/>
      <c r="M495" s="458"/>
      <c r="N495" s="519"/>
      <c r="O495" s="519"/>
      <c r="P495" s="520"/>
    </row>
    <row r="496" spans="1:16" outlineLevel="3" x14ac:dyDescent="0.25">
      <c r="A496" s="677" t="e">
        <f>IF(#REF!="","",LEFT(B496,FIND(".",B496,3)))</f>
        <v>#REF!</v>
      </c>
      <c r="B496" s="306" t="s">
        <v>2114</v>
      </c>
      <c r="C496" s="345" t="s">
        <v>2115</v>
      </c>
      <c r="D496" s="307"/>
      <c r="E496" s="308"/>
      <c r="F496" s="308"/>
      <c r="G496" s="308"/>
      <c r="H496" s="308"/>
      <c r="I496" s="308"/>
      <c r="J496" s="308"/>
      <c r="K496" s="572"/>
      <c r="L496" s="478"/>
      <c r="M496" s="459"/>
      <c r="N496" s="506"/>
      <c r="O496" s="507"/>
      <c r="P496" s="515"/>
    </row>
    <row r="497" spans="1:16" outlineLevel="3" x14ac:dyDescent="0.25">
      <c r="A497" s="677" t="e">
        <f>IF(#REF!="","",LEFT(B497,FIND(".",B497,3)))</f>
        <v>#REF!</v>
      </c>
      <c r="B497" s="248" t="s">
        <v>2116</v>
      </c>
      <c r="C497" s="269" t="s">
        <v>2117</v>
      </c>
      <c r="D497" s="305"/>
      <c r="E497" s="282"/>
      <c r="F497" s="282"/>
      <c r="G497" s="282"/>
      <c r="H497" s="282"/>
      <c r="I497" s="282"/>
      <c r="J497" s="282"/>
      <c r="K497" s="443"/>
      <c r="L497" s="480"/>
      <c r="M497" s="456"/>
      <c r="N497" s="508"/>
      <c r="O497" s="509"/>
      <c r="P497" s="516"/>
    </row>
    <row r="498" spans="1:16" outlineLevel="3" x14ac:dyDescent="0.25">
      <c r="A498" s="677" t="e">
        <f>IF(#REF!="","",LEFT(B498,FIND(".",B498,3)))</f>
        <v>#REF!</v>
      </c>
      <c r="B498" s="248" t="s">
        <v>2118</v>
      </c>
      <c r="C498" s="269" t="s">
        <v>2119</v>
      </c>
      <c r="D498" s="305"/>
      <c r="E498" s="282"/>
      <c r="F498" s="282"/>
      <c r="G498" s="282"/>
      <c r="H498" s="282"/>
      <c r="I498" s="282"/>
      <c r="J498" s="282"/>
      <c r="K498" s="443"/>
      <c r="L498" s="480"/>
      <c r="M498" s="456"/>
      <c r="N498" s="508"/>
      <c r="O498" s="509"/>
      <c r="P498" s="516"/>
    </row>
    <row r="499" spans="1:16" outlineLevel="3" x14ac:dyDescent="0.25">
      <c r="A499" s="677" t="e">
        <f>IF(#REF!="","",LEFT(B499,FIND(".",B499,3)))</f>
        <v>#REF!</v>
      </c>
      <c r="B499" s="248" t="s">
        <v>2120</v>
      </c>
      <c r="C499" s="269" t="s">
        <v>2121</v>
      </c>
      <c r="D499" s="305"/>
      <c r="E499" s="282"/>
      <c r="F499" s="282"/>
      <c r="G499" s="282"/>
      <c r="H499" s="282"/>
      <c r="I499" s="282"/>
      <c r="J499" s="282"/>
      <c r="K499" s="443"/>
      <c r="L499" s="480"/>
      <c r="M499" s="456"/>
      <c r="N499" s="508"/>
      <c r="O499" s="509"/>
      <c r="P499" s="516"/>
    </row>
    <row r="500" spans="1:16" outlineLevel="3" x14ac:dyDescent="0.25">
      <c r="A500" s="677" t="e">
        <f>IF(#REF!="","",LEFT(B500,FIND(".",B500,3)))</f>
        <v>#REF!</v>
      </c>
      <c r="B500" s="248" t="s">
        <v>2122</v>
      </c>
      <c r="C500" s="269" t="s">
        <v>2123</v>
      </c>
      <c r="D500" s="305"/>
      <c r="E500" s="282"/>
      <c r="F500" s="282"/>
      <c r="G500" s="282"/>
      <c r="H500" s="282"/>
      <c r="I500" s="282"/>
      <c r="J500" s="282"/>
      <c r="K500" s="443"/>
      <c r="L500" s="480"/>
      <c r="M500" s="456"/>
      <c r="N500" s="508"/>
      <c r="O500" s="509"/>
      <c r="P500" s="516"/>
    </row>
    <row r="501" spans="1:16" outlineLevel="3" x14ac:dyDescent="0.25">
      <c r="A501" s="677" t="e">
        <f>IF(#REF!="","",LEFT(B501,FIND(".",B501,3)))</f>
        <v>#REF!</v>
      </c>
      <c r="B501" s="248" t="s">
        <v>2124</v>
      </c>
      <c r="C501" s="269" t="s">
        <v>2125</v>
      </c>
      <c r="D501" s="305"/>
      <c r="E501" s="282"/>
      <c r="F501" s="282"/>
      <c r="G501" s="282"/>
      <c r="H501" s="282"/>
      <c r="I501" s="282"/>
      <c r="J501" s="282"/>
      <c r="K501" s="443"/>
      <c r="L501" s="480"/>
      <c r="M501" s="456"/>
      <c r="N501" s="508"/>
      <c r="O501" s="509"/>
      <c r="P501" s="516"/>
    </row>
    <row r="502" spans="1:16" outlineLevel="3" x14ac:dyDescent="0.25">
      <c r="A502" s="677" t="e">
        <f>IF(#REF!="","",LEFT(B502,FIND(".",B502,3)))</f>
        <v>#REF!</v>
      </c>
      <c r="B502" s="248" t="s">
        <v>2126</v>
      </c>
      <c r="C502" s="269" t="s">
        <v>2127</v>
      </c>
      <c r="D502" s="305"/>
      <c r="E502" s="282"/>
      <c r="F502" s="282"/>
      <c r="G502" s="282"/>
      <c r="H502" s="282"/>
      <c r="I502" s="282"/>
      <c r="J502" s="282"/>
      <c r="K502" s="443"/>
      <c r="L502" s="480"/>
      <c r="M502" s="456"/>
      <c r="N502" s="508"/>
      <c r="O502" s="509"/>
      <c r="P502" s="516"/>
    </row>
    <row r="503" spans="1:16" outlineLevel="3" x14ac:dyDescent="0.25">
      <c r="A503" s="677" t="e">
        <f>IF(#REF!="","",LEFT(B503,FIND(".",B503,3)))</f>
        <v>#REF!</v>
      </c>
      <c r="B503" s="248" t="s">
        <v>2128</v>
      </c>
      <c r="C503" s="269" t="s">
        <v>2129</v>
      </c>
      <c r="D503" s="305"/>
      <c r="E503" s="282"/>
      <c r="F503" s="282"/>
      <c r="G503" s="282"/>
      <c r="H503" s="282"/>
      <c r="I503" s="282"/>
      <c r="J503" s="282"/>
      <c r="K503" s="443"/>
      <c r="L503" s="480"/>
      <c r="M503" s="456"/>
      <c r="N503" s="508"/>
      <c r="O503" s="509"/>
      <c r="P503" s="516"/>
    </row>
    <row r="504" spans="1:16" outlineLevel="3" x14ac:dyDescent="0.25">
      <c r="A504" s="677" t="e">
        <f>IF(#REF!="","",LEFT(B504,FIND(".",B504,3)))</f>
        <v>#REF!</v>
      </c>
      <c r="B504" s="248" t="s">
        <v>2130</v>
      </c>
      <c r="C504" s="269" t="s">
        <v>2131</v>
      </c>
      <c r="D504" s="305"/>
      <c r="E504" s="282"/>
      <c r="F504" s="282"/>
      <c r="G504" s="282"/>
      <c r="H504" s="282"/>
      <c r="I504" s="282"/>
      <c r="J504" s="282"/>
      <c r="K504" s="443"/>
      <c r="L504" s="480"/>
      <c r="M504" s="456"/>
      <c r="N504" s="508"/>
      <c r="O504" s="509"/>
      <c r="P504" s="516"/>
    </row>
    <row r="505" spans="1:16" outlineLevel="3" x14ac:dyDescent="0.25">
      <c r="A505" s="677" t="e">
        <f>IF(#REF!="","",LEFT(B505,FIND(".",B505,3)))</f>
        <v>#REF!</v>
      </c>
      <c r="B505" s="248" t="s">
        <v>2132</v>
      </c>
      <c r="C505" s="269" t="s">
        <v>2133</v>
      </c>
      <c r="D505" s="305"/>
      <c r="E505" s="282"/>
      <c r="F505" s="282"/>
      <c r="G505" s="282"/>
      <c r="H505" s="282"/>
      <c r="I505" s="282"/>
      <c r="J505" s="282"/>
      <c r="K505" s="443"/>
      <c r="L505" s="480"/>
      <c r="M505" s="456"/>
      <c r="N505" s="508"/>
      <c r="O505" s="509"/>
      <c r="P505" s="516"/>
    </row>
    <row r="506" spans="1:16" outlineLevel="3" x14ac:dyDescent="0.25">
      <c r="A506" s="677" t="e">
        <f>IF(#REF!="","",LEFT(B506,FIND(".",B506,3)))</f>
        <v>#REF!</v>
      </c>
      <c r="B506" s="248" t="s">
        <v>2134</v>
      </c>
      <c r="C506" s="269" t="s">
        <v>2135</v>
      </c>
      <c r="D506" s="305"/>
      <c r="E506" s="282"/>
      <c r="F506" s="282"/>
      <c r="G506" s="282"/>
      <c r="H506" s="282"/>
      <c r="I506" s="282"/>
      <c r="J506" s="282"/>
      <c r="K506" s="443"/>
      <c r="L506" s="480"/>
      <c r="M506" s="456"/>
      <c r="N506" s="508"/>
      <c r="O506" s="509"/>
      <c r="P506" s="516"/>
    </row>
    <row r="507" spans="1:16" outlineLevel="3" x14ac:dyDescent="0.25">
      <c r="A507" s="677" t="e">
        <f>IF(#REF!="","",LEFT(B507,FIND(".",B507,3)))</f>
        <v>#REF!</v>
      </c>
      <c r="B507" s="248" t="s">
        <v>2136</v>
      </c>
      <c r="C507" s="269" t="s">
        <v>2137</v>
      </c>
      <c r="D507" s="305"/>
      <c r="E507" s="282"/>
      <c r="F507" s="282"/>
      <c r="G507" s="282"/>
      <c r="H507" s="282"/>
      <c r="I507" s="282"/>
      <c r="J507" s="282"/>
      <c r="K507" s="443"/>
      <c r="L507" s="480"/>
      <c r="M507" s="456"/>
      <c r="N507" s="508"/>
      <c r="O507" s="509"/>
      <c r="P507" s="516"/>
    </row>
    <row r="508" spans="1:16" outlineLevel="3" x14ac:dyDescent="0.25">
      <c r="A508" s="677" t="e">
        <f>IF(#REF!="","",LEFT(B508,FIND(".",B508,3)))</f>
        <v>#REF!</v>
      </c>
      <c r="B508" s="248" t="s">
        <v>2138</v>
      </c>
      <c r="C508" s="269" t="s">
        <v>2139</v>
      </c>
      <c r="D508" s="305"/>
      <c r="E508" s="282"/>
      <c r="F508" s="282"/>
      <c r="G508" s="282"/>
      <c r="H508" s="282"/>
      <c r="I508" s="282"/>
      <c r="J508" s="282"/>
      <c r="K508" s="443"/>
      <c r="L508" s="480"/>
      <c r="M508" s="456"/>
      <c r="N508" s="508"/>
      <c r="O508" s="509"/>
      <c r="P508" s="516"/>
    </row>
    <row r="509" spans="1:16" outlineLevel="3" x14ac:dyDescent="0.25">
      <c r="A509" s="677" t="e">
        <f>IF(#REF!="","",LEFT(B509,FIND(".",B509,3)))</f>
        <v>#REF!</v>
      </c>
      <c r="B509" s="248" t="s">
        <v>2140</v>
      </c>
      <c r="C509" s="269" t="s">
        <v>2141</v>
      </c>
      <c r="D509" s="305"/>
      <c r="E509" s="282"/>
      <c r="F509" s="282"/>
      <c r="G509" s="282"/>
      <c r="H509" s="282"/>
      <c r="I509" s="282"/>
      <c r="J509" s="282"/>
      <c r="K509" s="443"/>
      <c r="L509" s="480"/>
      <c r="M509" s="456"/>
      <c r="N509" s="508"/>
      <c r="O509" s="509"/>
      <c r="P509" s="516"/>
    </row>
    <row r="510" spans="1:16" outlineLevel="3" x14ac:dyDescent="0.25">
      <c r="A510" s="677" t="e">
        <f>IF(#REF!="","",LEFT(B510,FIND(".",B510,3)))</f>
        <v>#REF!</v>
      </c>
      <c r="B510" s="248" t="s">
        <v>2142</v>
      </c>
      <c r="C510" s="269" t="s">
        <v>2143</v>
      </c>
      <c r="D510" s="305"/>
      <c r="E510" s="282"/>
      <c r="F510" s="282"/>
      <c r="G510" s="282"/>
      <c r="H510" s="282"/>
      <c r="I510" s="282"/>
      <c r="J510" s="282"/>
      <c r="K510" s="443"/>
      <c r="L510" s="480"/>
      <c r="M510" s="456"/>
      <c r="N510" s="508"/>
      <c r="O510" s="509"/>
      <c r="P510" s="516"/>
    </row>
    <row r="511" spans="1:16" outlineLevel="3" x14ac:dyDescent="0.25">
      <c r="A511" s="677" t="e">
        <f>IF(#REF!="","",LEFT(B511,FIND(".",B511,3)))</f>
        <v>#REF!</v>
      </c>
      <c r="B511" s="248" t="s">
        <v>2144</v>
      </c>
      <c r="C511" s="269" t="s">
        <v>2145</v>
      </c>
      <c r="D511" s="305"/>
      <c r="E511" s="282"/>
      <c r="F511" s="282"/>
      <c r="G511" s="282"/>
      <c r="H511" s="282"/>
      <c r="I511" s="282"/>
      <c r="J511" s="282"/>
      <c r="K511" s="443"/>
      <c r="L511" s="480"/>
      <c r="M511" s="456"/>
      <c r="N511" s="508"/>
      <c r="O511" s="509"/>
      <c r="P511" s="516"/>
    </row>
    <row r="512" spans="1:16" outlineLevel="3" x14ac:dyDescent="0.25">
      <c r="A512" s="677" t="e">
        <f>IF(#REF!="","",LEFT(B512,FIND(".",B512,3)))</f>
        <v>#REF!</v>
      </c>
      <c r="B512" s="248" t="s">
        <v>2146</v>
      </c>
      <c r="C512" s="269" t="s">
        <v>2147</v>
      </c>
      <c r="D512" s="305"/>
      <c r="E512" s="282"/>
      <c r="F512" s="282"/>
      <c r="G512" s="282"/>
      <c r="H512" s="282"/>
      <c r="I512" s="282"/>
      <c r="J512" s="282"/>
      <c r="K512" s="443"/>
      <c r="L512" s="480"/>
      <c r="M512" s="456"/>
      <c r="N512" s="508"/>
      <c r="O512" s="509"/>
      <c r="P512" s="516"/>
    </row>
    <row r="513" spans="1:16" outlineLevel="3" x14ac:dyDescent="0.25">
      <c r="A513" s="677" t="e">
        <f>IF(#REF!="","",LEFT(B513,FIND(".",B513,3)))</f>
        <v>#REF!</v>
      </c>
      <c r="B513" s="248" t="s">
        <v>2148</v>
      </c>
      <c r="C513" s="269" t="s">
        <v>2149</v>
      </c>
      <c r="D513" s="305"/>
      <c r="E513" s="282"/>
      <c r="F513" s="282"/>
      <c r="G513" s="282"/>
      <c r="H513" s="282"/>
      <c r="I513" s="282"/>
      <c r="J513" s="282"/>
      <c r="K513" s="443"/>
      <c r="L513" s="480"/>
      <c r="M513" s="456"/>
      <c r="N513" s="508"/>
      <c r="O513" s="509"/>
      <c r="P513" s="516"/>
    </row>
    <row r="514" spans="1:16" outlineLevel="3" x14ac:dyDescent="0.25">
      <c r="A514" s="677" t="e">
        <f>IF(#REF!="","",LEFT(B514,FIND(".",B514,3)))</f>
        <v>#REF!</v>
      </c>
      <c r="B514" s="248" t="s">
        <v>2150</v>
      </c>
      <c r="C514" s="269" t="s">
        <v>2151</v>
      </c>
      <c r="D514" s="305"/>
      <c r="E514" s="282"/>
      <c r="F514" s="282"/>
      <c r="G514" s="282"/>
      <c r="H514" s="282"/>
      <c r="I514" s="282"/>
      <c r="J514" s="282"/>
      <c r="K514" s="443"/>
      <c r="L514" s="480"/>
      <c r="M514" s="456"/>
      <c r="N514" s="508"/>
      <c r="O514" s="509"/>
      <c r="P514" s="516"/>
    </row>
    <row r="515" spans="1:16" outlineLevel="3" x14ac:dyDescent="0.25">
      <c r="A515" s="677" t="e">
        <f>IF(#REF!="","",LEFT(B515,FIND(".",B515,3)))</f>
        <v>#REF!</v>
      </c>
      <c r="B515" s="248" t="s">
        <v>2152</v>
      </c>
      <c r="C515" s="269" t="s">
        <v>2153</v>
      </c>
      <c r="D515" s="305"/>
      <c r="E515" s="282"/>
      <c r="F515" s="282"/>
      <c r="G515" s="282"/>
      <c r="H515" s="282"/>
      <c r="I515" s="282"/>
      <c r="J515" s="282"/>
      <c r="K515" s="443"/>
      <c r="L515" s="480"/>
      <c r="M515" s="456"/>
      <c r="N515" s="508"/>
      <c r="O515" s="509"/>
      <c r="P515" s="516"/>
    </row>
    <row r="516" spans="1:16" outlineLevel="3" x14ac:dyDescent="0.25">
      <c r="A516" s="677" t="e">
        <f>IF(#REF!="","",LEFT(B516,FIND(".",B516,3)))</f>
        <v>#REF!</v>
      </c>
      <c r="B516" s="248" t="s">
        <v>2154</v>
      </c>
      <c r="C516" s="269" t="s">
        <v>2155</v>
      </c>
      <c r="D516" s="305"/>
      <c r="E516" s="282"/>
      <c r="F516" s="282"/>
      <c r="G516" s="282"/>
      <c r="H516" s="282"/>
      <c r="I516" s="282"/>
      <c r="J516" s="282"/>
      <c r="K516" s="443"/>
      <c r="L516" s="480"/>
      <c r="M516" s="456"/>
      <c r="N516" s="508"/>
      <c r="O516" s="509"/>
      <c r="P516" s="516"/>
    </row>
    <row r="517" spans="1:16" outlineLevel="3" x14ac:dyDescent="0.25">
      <c r="A517" s="677" t="e">
        <f>IF(#REF!="","",LEFT(B517,FIND(".",B517,3)))</f>
        <v>#REF!</v>
      </c>
      <c r="B517" s="248" t="s">
        <v>2156</v>
      </c>
      <c r="C517" s="269" t="s">
        <v>2157</v>
      </c>
      <c r="D517" s="305"/>
      <c r="E517" s="282"/>
      <c r="F517" s="282"/>
      <c r="G517" s="282"/>
      <c r="H517" s="282"/>
      <c r="I517" s="282"/>
      <c r="J517" s="282"/>
      <c r="K517" s="443"/>
      <c r="L517" s="480"/>
      <c r="M517" s="456"/>
      <c r="N517" s="508"/>
      <c r="O517" s="509"/>
      <c r="P517" s="516"/>
    </row>
    <row r="518" spans="1:16" outlineLevel="3" x14ac:dyDescent="0.25">
      <c r="A518" s="677" t="e">
        <f>IF(#REF!="","",LEFT(B518,FIND(".",B518,3)))</f>
        <v>#REF!</v>
      </c>
      <c r="B518" s="248" t="s">
        <v>2158</v>
      </c>
      <c r="C518" s="269" t="s">
        <v>2159</v>
      </c>
      <c r="D518" s="305"/>
      <c r="E518" s="282"/>
      <c r="F518" s="282"/>
      <c r="G518" s="282"/>
      <c r="H518" s="282"/>
      <c r="I518" s="282"/>
      <c r="J518" s="282"/>
      <c r="K518" s="443"/>
      <c r="L518" s="480"/>
      <c r="M518" s="456"/>
      <c r="N518" s="508"/>
      <c r="O518" s="509"/>
      <c r="P518" s="516"/>
    </row>
    <row r="519" spans="1:16" outlineLevel="3" x14ac:dyDescent="0.25">
      <c r="A519" s="677" t="e">
        <f>IF(#REF!="","",LEFT(B519,FIND(".",B519,3)))</f>
        <v>#REF!</v>
      </c>
      <c r="B519" s="285" t="s">
        <v>2160</v>
      </c>
      <c r="C519" s="286" t="s">
        <v>2161</v>
      </c>
      <c r="D519" s="311"/>
      <c r="E519" s="312"/>
      <c r="F519" s="312"/>
      <c r="G519" s="312"/>
      <c r="H519" s="312"/>
      <c r="I519" s="312"/>
      <c r="J519" s="312"/>
      <c r="K519" s="503"/>
      <c r="L519" s="484"/>
      <c r="M519" s="457"/>
      <c r="N519" s="510"/>
      <c r="O519" s="511"/>
      <c r="P519" s="517"/>
    </row>
    <row r="520" spans="1:16" outlineLevel="1" x14ac:dyDescent="0.25">
      <c r="A520" s="679"/>
      <c r="B520" s="243" t="s">
        <v>2162</v>
      </c>
      <c r="C520" s="318" t="s">
        <v>93</v>
      </c>
      <c r="D520" s="302"/>
      <c r="E520" s="302"/>
      <c r="F520" s="303"/>
      <c r="G520" s="303"/>
      <c r="H520" s="303"/>
      <c r="I520" s="303"/>
      <c r="J520" s="303"/>
      <c r="K520" s="303"/>
      <c r="L520" s="446"/>
      <c r="M520" s="458"/>
      <c r="N520" s="519"/>
      <c r="O520" s="519"/>
      <c r="P520" s="520"/>
    </row>
    <row r="521" spans="1:16" outlineLevel="3" x14ac:dyDescent="0.25">
      <c r="A521" s="677" t="e">
        <f>IF(#REF!="","",LEFT(B521,FIND(".",B521,3)))</f>
        <v>#REF!</v>
      </c>
      <c r="B521" s="306" t="s">
        <v>2163</v>
      </c>
      <c r="C521" s="345" t="s">
        <v>2164</v>
      </c>
      <c r="D521" s="307"/>
      <c r="E521" s="308"/>
      <c r="F521" s="308"/>
      <c r="G521" s="308"/>
      <c r="H521" s="308"/>
      <c r="I521" s="308"/>
      <c r="J521" s="308"/>
      <c r="K521" s="572"/>
      <c r="L521" s="478"/>
      <c r="M521" s="459"/>
      <c r="N521" s="506"/>
      <c r="O521" s="507"/>
      <c r="P521" s="515"/>
    </row>
    <row r="522" spans="1:16" outlineLevel="3" x14ac:dyDescent="0.25">
      <c r="A522" s="677" t="e">
        <f>IF(#REF!="","",LEFT(B522,FIND(".",B522,3)))</f>
        <v>#REF!</v>
      </c>
      <c r="B522" s="248" t="s">
        <v>2165</v>
      </c>
      <c r="C522" s="269" t="s">
        <v>2166</v>
      </c>
      <c r="D522" s="305"/>
      <c r="E522" s="282"/>
      <c r="F522" s="282"/>
      <c r="G522" s="282"/>
      <c r="H522" s="282"/>
      <c r="I522" s="282"/>
      <c r="J522" s="282"/>
      <c r="K522" s="443"/>
      <c r="L522" s="480"/>
      <c r="M522" s="456"/>
      <c r="N522" s="508"/>
      <c r="O522" s="509"/>
      <c r="P522" s="516"/>
    </row>
    <row r="523" spans="1:16" outlineLevel="3" x14ac:dyDescent="0.25">
      <c r="A523" s="677" t="e">
        <f>IF(#REF!="","",LEFT(B523,FIND(".",B523,3)))</f>
        <v>#REF!</v>
      </c>
      <c r="B523" s="248" t="s">
        <v>2167</v>
      </c>
      <c r="C523" s="269" t="s">
        <v>2168</v>
      </c>
      <c r="D523" s="305"/>
      <c r="E523" s="282"/>
      <c r="F523" s="282"/>
      <c r="G523" s="282"/>
      <c r="H523" s="282"/>
      <c r="I523" s="282"/>
      <c r="J523" s="282"/>
      <c r="K523" s="443"/>
      <c r="L523" s="480"/>
      <c r="M523" s="456"/>
      <c r="N523" s="508"/>
      <c r="O523" s="509"/>
      <c r="P523" s="516"/>
    </row>
    <row r="524" spans="1:16" outlineLevel="3" x14ac:dyDescent="0.25">
      <c r="A524" s="677" t="e">
        <f>IF(#REF!="","",LEFT(B524,FIND(".",B524,3)))</f>
        <v>#REF!</v>
      </c>
      <c r="B524" s="248" t="s">
        <v>2169</v>
      </c>
      <c r="C524" s="269" t="s">
        <v>2170</v>
      </c>
      <c r="D524" s="305"/>
      <c r="E524" s="282"/>
      <c r="F524" s="282"/>
      <c r="G524" s="282"/>
      <c r="H524" s="282"/>
      <c r="I524" s="282"/>
      <c r="J524" s="282"/>
      <c r="K524" s="443"/>
      <c r="L524" s="480"/>
      <c r="M524" s="456"/>
      <c r="N524" s="508"/>
      <c r="O524" s="509"/>
      <c r="P524" s="516"/>
    </row>
    <row r="525" spans="1:16" outlineLevel="3" x14ac:dyDescent="0.25">
      <c r="A525" s="677" t="e">
        <f>IF(#REF!="","",LEFT(B525,FIND(".",B525,3)))</f>
        <v>#REF!</v>
      </c>
      <c r="B525" s="248" t="s">
        <v>2171</v>
      </c>
      <c r="C525" s="269" t="s">
        <v>2172</v>
      </c>
      <c r="D525" s="305"/>
      <c r="E525" s="282"/>
      <c r="F525" s="282"/>
      <c r="G525" s="282"/>
      <c r="H525" s="282"/>
      <c r="I525" s="282"/>
      <c r="J525" s="282"/>
      <c r="K525" s="443"/>
      <c r="L525" s="480"/>
      <c r="M525" s="456"/>
      <c r="N525" s="508"/>
      <c r="O525" s="509"/>
      <c r="P525" s="516"/>
    </row>
    <row r="526" spans="1:16" outlineLevel="3" x14ac:dyDescent="0.25">
      <c r="A526" s="677" t="e">
        <f>IF(#REF!="","",LEFT(B526,FIND(".",B526,3)))</f>
        <v>#REF!</v>
      </c>
      <c r="B526" s="248" t="s">
        <v>2173</v>
      </c>
      <c r="C526" s="269" t="s">
        <v>2174</v>
      </c>
      <c r="D526" s="305"/>
      <c r="E526" s="282"/>
      <c r="F526" s="282"/>
      <c r="G526" s="282"/>
      <c r="H526" s="282"/>
      <c r="I526" s="282"/>
      <c r="J526" s="282"/>
      <c r="K526" s="443"/>
      <c r="L526" s="480"/>
      <c r="M526" s="456"/>
      <c r="N526" s="508"/>
      <c r="O526" s="509"/>
      <c r="P526" s="516"/>
    </row>
    <row r="527" spans="1:16" outlineLevel="3" x14ac:dyDescent="0.25">
      <c r="A527" s="677" t="e">
        <f>IF(#REF!="","",LEFT(B527,FIND(".",B527,3)))</f>
        <v>#REF!</v>
      </c>
      <c r="B527" s="248" t="s">
        <v>2175</v>
      </c>
      <c r="C527" s="269" t="s">
        <v>1501</v>
      </c>
      <c r="D527" s="305"/>
      <c r="E527" s="282"/>
      <c r="F527" s="282"/>
      <c r="G527" s="282"/>
      <c r="H527" s="282"/>
      <c r="I527" s="282"/>
      <c r="J527" s="282"/>
      <c r="K527" s="443"/>
      <c r="L527" s="480"/>
      <c r="M527" s="456"/>
      <c r="N527" s="508"/>
      <c r="O527" s="509"/>
      <c r="P527" s="516"/>
    </row>
    <row r="528" spans="1:16" outlineLevel="3" x14ac:dyDescent="0.25">
      <c r="A528" s="677" t="e">
        <f>IF(#REF!="","",LEFT(B528,FIND(".",B528,3)))</f>
        <v>#REF!</v>
      </c>
      <c r="B528" s="248" t="s">
        <v>2176</v>
      </c>
      <c r="C528" s="269" t="s">
        <v>1503</v>
      </c>
      <c r="D528" s="305"/>
      <c r="E528" s="282"/>
      <c r="F528" s="282"/>
      <c r="G528" s="282"/>
      <c r="H528" s="282"/>
      <c r="I528" s="282"/>
      <c r="J528" s="282"/>
      <c r="K528" s="443"/>
      <c r="L528" s="480"/>
      <c r="M528" s="456"/>
      <c r="N528" s="508"/>
      <c r="O528" s="509"/>
      <c r="P528" s="516"/>
    </row>
    <row r="529" spans="1:16" outlineLevel="3" x14ac:dyDescent="0.25">
      <c r="A529" s="677" t="e">
        <f>IF(#REF!="","",LEFT(B529,FIND(".",B529,3)))</f>
        <v>#REF!</v>
      </c>
      <c r="B529" s="248" t="s">
        <v>2177</v>
      </c>
      <c r="C529" s="269" t="s">
        <v>2178</v>
      </c>
      <c r="D529" s="305"/>
      <c r="E529" s="282"/>
      <c r="F529" s="282"/>
      <c r="G529" s="282"/>
      <c r="H529" s="282"/>
      <c r="I529" s="282"/>
      <c r="J529" s="282"/>
      <c r="K529" s="443"/>
      <c r="L529" s="480"/>
      <c r="M529" s="456"/>
      <c r="N529" s="508"/>
      <c r="O529" s="509"/>
      <c r="P529" s="516"/>
    </row>
    <row r="530" spans="1:16" outlineLevel="3" x14ac:dyDescent="0.25">
      <c r="A530" s="677" t="e">
        <f>IF(#REF!="","",LEFT(B530,FIND(".",B530,3)))</f>
        <v>#REF!</v>
      </c>
      <c r="B530" s="248" t="s">
        <v>2179</v>
      </c>
      <c r="C530" s="269" t="s">
        <v>2180</v>
      </c>
      <c r="D530" s="305"/>
      <c r="E530" s="282"/>
      <c r="F530" s="282"/>
      <c r="G530" s="282"/>
      <c r="H530" s="282"/>
      <c r="I530" s="282"/>
      <c r="J530" s="282"/>
      <c r="K530" s="443"/>
      <c r="L530" s="480"/>
      <c r="M530" s="456"/>
      <c r="N530" s="508"/>
      <c r="O530" s="509"/>
      <c r="P530" s="516"/>
    </row>
    <row r="531" spans="1:16" outlineLevel="3" x14ac:dyDescent="0.25">
      <c r="A531" s="677" t="e">
        <f>IF(#REF!="","",LEFT(B531,FIND(".",B531,3)))</f>
        <v>#REF!</v>
      </c>
      <c r="B531" s="248" t="s">
        <v>2181</v>
      </c>
      <c r="C531" s="269" t="s">
        <v>2182</v>
      </c>
      <c r="D531" s="305"/>
      <c r="E531" s="282"/>
      <c r="F531" s="282"/>
      <c r="G531" s="282"/>
      <c r="H531" s="282"/>
      <c r="I531" s="282"/>
      <c r="J531" s="282"/>
      <c r="K531" s="443"/>
      <c r="L531" s="480"/>
      <c r="M531" s="456"/>
      <c r="N531" s="508"/>
      <c r="O531" s="509"/>
      <c r="P531" s="516"/>
    </row>
    <row r="532" spans="1:16" outlineLevel="3" x14ac:dyDescent="0.25">
      <c r="A532" s="677" t="e">
        <f>IF(#REF!="","",LEFT(B532,FIND(".",B532,3)))</f>
        <v>#REF!</v>
      </c>
      <c r="B532" s="248" t="s">
        <v>2183</v>
      </c>
      <c r="C532" s="269" t="s">
        <v>2184</v>
      </c>
      <c r="D532" s="305"/>
      <c r="E532" s="282"/>
      <c r="F532" s="282"/>
      <c r="G532" s="282"/>
      <c r="H532" s="282"/>
      <c r="I532" s="282"/>
      <c r="J532" s="282"/>
      <c r="K532" s="443"/>
      <c r="L532" s="480"/>
      <c r="M532" s="456"/>
      <c r="N532" s="508"/>
      <c r="O532" s="509"/>
      <c r="P532" s="516"/>
    </row>
    <row r="533" spans="1:16" outlineLevel="3" x14ac:dyDescent="0.25">
      <c r="A533" s="677" t="e">
        <f>IF(#REF!="","",LEFT(B533,FIND(".",B533,3)))</f>
        <v>#REF!</v>
      </c>
      <c r="B533" s="248" t="s">
        <v>2185</v>
      </c>
      <c r="C533" s="269" t="s">
        <v>2186</v>
      </c>
      <c r="D533" s="305"/>
      <c r="E533" s="282"/>
      <c r="F533" s="282"/>
      <c r="G533" s="282"/>
      <c r="H533" s="282"/>
      <c r="I533" s="282"/>
      <c r="J533" s="282"/>
      <c r="K533" s="443"/>
      <c r="L533" s="480"/>
      <c r="M533" s="456"/>
      <c r="N533" s="508"/>
      <c r="O533" s="509"/>
      <c r="P533" s="516"/>
    </row>
    <row r="534" spans="1:16" outlineLevel="1" x14ac:dyDescent="0.25">
      <c r="A534" s="679"/>
      <c r="B534" s="243" t="s">
        <v>2187</v>
      </c>
      <c r="C534" s="318" t="s">
        <v>2188</v>
      </c>
      <c r="D534" s="302"/>
      <c r="E534" s="302"/>
      <c r="F534" s="303"/>
      <c r="G534" s="303"/>
      <c r="H534" s="303"/>
      <c r="I534" s="303"/>
      <c r="J534" s="303"/>
      <c r="K534" s="303"/>
      <c r="L534" s="446"/>
      <c r="M534" s="458"/>
      <c r="N534" s="519"/>
      <c r="O534" s="519"/>
      <c r="P534" s="520"/>
    </row>
    <row r="535" spans="1:16" outlineLevel="3" x14ac:dyDescent="0.25">
      <c r="A535" s="677" t="e">
        <f>IF(#REF!="","",LEFT(B535,FIND(".",B535,3)))</f>
        <v>#REF!</v>
      </c>
      <c r="B535" s="306" t="s">
        <v>2189</v>
      </c>
      <c r="C535" s="345" t="s">
        <v>2190</v>
      </c>
      <c r="D535" s="307"/>
      <c r="E535" s="308"/>
      <c r="F535" s="308"/>
      <c r="G535" s="308"/>
      <c r="H535" s="308"/>
      <c r="I535" s="308"/>
      <c r="J535" s="308"/>
      <c r="K535" s="572"/>
      <c r="L535" s="478"/>
      <c r="M535" s="459"/>
      <c r="N535" s="506"/>
      <c r="O535" s="507"/>
      <c r="P535" s="515"/>
    </row>
    <row r="536" spans="1:16" outlineLevel="3" x14ac:dyDescent="0.25">
      <c r="A536" s="677" t="e">
        <f>IF(#REF!="","",LEFT(B536,FIND(".",B536,3)))</f>
        <v>#REF!</v>
      </c>
      <c r="B536" s="248" t="s">
        <v>2191</v>
      </c>
      <c r="C536" s="269" t="s">
        <v>2170</v>
      </c>
      <c r="D536" s="305"/>
      <c r="E536" s="282"/>
      <c r="F536" s="282"/>
      <c r="G536" s="282"/>
      <c r="H536" s="282"/>
      <c r="I536" s="282"/>
      <c r="J536" s="282"/>
      <c r="K536" s="443"/>
      <c r="L536" s="480"/>
      <c r="M536" s="456"/>
      <c r="N536" s="508"/>
      <c r="O536" s="509"/>
      <c r="P536" s="516"/>
    </row>
    <row r="537" spans="1:16" outlineLevel="3" x14ac:dyDescent="0.25">
      <c r="A537" s="677" t="e">
        <f>IF(#REF!="","",LEFT(B537,FIND(".",B537,3)))</f>
        <v>#REF!</v>
      </c>
      <c r="B537" s="248" t="s">
        <v>2192</v>
      </c>
      <c r="C537" s="269" t="s">
        <v>2172</v>
      </c>
      <c r="D537" s="305"/>
      <c r="E537" s="282"/>
      <c r="F537" s="282"/>
      <c r="G537" s="282"/>
      <c r="H537" s="282"/>
      <c r="I537" s="282"/>
      <c r="J537" s="282"/>
      <c r="K537" s="443"/>
      <c r="L537" s="480"/>
      <c r="M537" s="456"/>
      <c r="N537" s="508"/>
      <c r="O537" s="509"/>
      <c r="P537" s="516"/>
    </row>
    <row r="538" spans="1:16" outlineLevel="3" x14ac:dyDescent="0.25">
      <c r="A538" s="677" t="e">
        <f>IF(#REF!="","",LEFT(B538,FIND(".",B538,3)))</f>
        <v>#REF!</v>
      </c>
      <c r="B538" s="248" t="s">
        <v>2193</v>
      </c>
      <c r="C538" s="269" t="s">
        <v>2174</v>
      </c>
      <c r="D538" s="305"/>
      <c r="E538" s="282"/>
      <c r="F538" s="282"/>
      <c r="G538" s="282"/>
      <c r="H538" s="282"/>
      <c r="I538" s="282"/>
      <c r="J538" s="282"/>
      <c r="K538" s="443"/>
      <c r="L538" s="480"/>
      <c r="M538" s="456"/>
      <c r="N538" s="508"/>
      <c r="O538" s="509"/>
      <c r="P538" s="516"/>
    </row>
    <row r="539" spans="1:16" outlineLevel="3" x14ac:dyDescent="0.25">
      <c r="A539" s="677" t="e">
        <f>IF(#REF!="","",LEFT(B539,FIND(".",B539,3)))</f>
        <v>#REF!</v>
      </c>
      <c r="B539" s="248" t="s">
        <v>2194</v>
      </c>
      <c r="C539" s="269" t="s">
        <v>1501</v>
      </c>
      <c r="D539" s="305"/>
      <c r="E539" s="282"/>
      <c r="F539" s="282"/>
      <c r="G539" s="282"/>
      <c r="H539" s="282"/>
      <c r="I539" s="282"/>
      <c r="J539" s="282"/>
      <c r="K539" s="443"/>
      <c r="L539" s="480"/>
      <c r="M539" s="456"/>
      <c r="N539" s="508"/>
      <c r="O539" s="509"/>
      <c r="P539" s="516"/>
    </row>
    <row r="540" spans="1:16" outlineLevel="3" x14ac:dyDescent="0.25">
      <c r="A540" s="677" t="e">
        <f>IF(#REF!="","",LEFT(B540,FIND(".",B540,3)))</f>
        <v>#REF!</v>
      </c>
      <c r="B540" s="248" t="s">
        <v>2195</v>
      </c>
      <c r="C540" s="269" t="s">
        <v>1503</v>
      </c>
      <c r="D540" s="305"/>
      <c r="E540" s="282"/>
      <c r="F540" s="282"/>
      <c r="G540" s="282"/>
      <c r="H540" s="282"/>
      <c r="I540" s="282"/>
      <c r="J540" s="282"/>
      <c r="K540" s="443"/>
      <c r="L540" s="480"/>
      <c r="M540" s="456"/>
      <c r="N540" s="508"/>
      <c r="O540" s="509"/>
      <c r="P540" s="516"/>
    </row>
    <row r="541" spans="1:16" outlineLevel="3" x14ac:dyDescent="0.25">
      <c r="A541" s="677" t="e">
        <f>IF(#REF!="","",LEFT(B541,FIND(".",B541,3)))</f>
        <v>#REF!</v>
      </c>
      <c r="B541" s="248" t="s">
        <v>2196</v>
      </c>
      <c r="C541" s="269" t="s">
        <v>2178</v>
      </c>
      <c r="D541" s="305"/>
      <c r="E541" s="282"/>
      <c r="F541" s="282"/>
      <c r="G541" s="282"/>
      <c r="H541" s="282"/>
      <c r="I541" s="282"/>
      <c r="J541" s="282"/>
      <c r="K541" s="443"/>
      <c r="L541" s="480"/>
      <c r="M541" s="456"/>
      <c r="N541" s="508"/>
      <c r="O541" s="509"/>
      <c r="P541" s="516"/>
    </row>
    <row r="542" spans="1:16" outlineLevel="3" x14ac:dyDescent="0.25">
      <c r="A542" s="677" t="e">
        <f>IF(#REF!="","",LEFT(B542,FIND(".",B542,3)))</f>
        <v>#REF!</v>
      </c>
      <c r="B542" s="248" t="s">
        <v>2197</v>
      </c>
      <c r="C542" s="269" t="s">
        <v>2180</v>
      </c>
      <c r="D542" s="305"/>
      <c r="E542" s="282"/>
      <c r="F542" s="282"/>
      <c r="G542" s="282"/>
      <c r="H542" s="282"/>
      <c r="I542" s="282"/>
      <c r="J542" s="282"/>
      <c r="K542" s="443"/>
      <c r="L542" s="480"/>
      <c r="M542" s="456"/>
      <c r="N542" s="508"/>
      <c r="O542" s="509"/>
      <c r="P542" s="516"/>
    </row>
    <row r="543" spans="1:16" outlineLevel="3" x14ac:dyDescent="0.25">
      <c r="A543" s="677" t="e">
        <f>IF(#REF!="","",LEFT(B543,FIND(".",B543,3)))</f>
        <v>#REF!</v>
      </c>
      <c r="B543" s="248" t="s">
        <v>2198</v>
      </c>
      <c r="C543" s="269" t="s">
        <v>2182</v>
      </c>
      <c r="D543" s="305"/>
      <c r="E543" s="282"/>
      <c r="F543" s="282"/>
      <c r="G543" s="282"/>
      <c r="H543" s="282"/>
      <c r="I543" s="282"/>
      <c r="J543" s="282"/>
      <c r="K543" s="443"/>
      <c r="L543" s="480"/>
      <c r="M543" s="456"/>
      <c r="N543" s="508"/>
      <c r="O543" s="509"/>
      <c r="P543" s="516"/>
    </row>
    <row r="544" spans="1:16" outlineLevel="3" x14ac:dyDescent="0.25">
      <c r="A544" s="677" t="e">
        <f>IF(#REF!="","",LEFT(B544,FIND(".",B544,3)))</f>
        <v>#REF!</v>
      </c>
      <c r="B544" s="248" t="s">
        <v>2199</v>
      </c>
      <c r="C544" s="269" t="s">
        <v>2200</v>
      </c>
      <c r="D544" s="305"/>
      <c r="E544" s="282"/>
      <c r="F544" s="282"/>
      <c r="G544" s="282"/>
      <c r="H544" s="282"/>
      <c r="I544" s="282"/>
      <c r="J544" s="282"/>
      <c r="K544" s="443"/>
      <c r="L544" s="480"/>
      <c r="M544" s="456"/>
      <c r="N544" s="508"/>
      <c r="O544" s="509"/>
      <c r="P544" s="516"/>
    </row>
    <row r="545" spans="1:16" outlineLevel="3" x14ac:dyDescent="0.25">
      <c r="A545" s="677" t="e">
        <f>IF(#REF!="","",LEFT(B545,FIND(".",B545,3)))</f>
        <v>#REF!</v>
      </c>
      <c r="B545" s="248" t="s">
        <v>2201</v>
      </c>
      <c r="C545" s="269" t="s">
        <v>2202</v>
      </c>
      <c r="D545" s="305"/>
      <c r="E545" s="282"/>
      <c r="F545" s="282"/>
      <c r="G545" s="282"/>
      <c r="H545" s="282"/>
      <c r="I545" s="282"/>
      <c r="J545" s="282"/>
      <c r="K545" s="443"/>
      <c r="L545" s="480"/>
      <c r="M545" s="456"/>
      <c r="N545" s="508"/>
      <c r="O545" s="509"/>
      <c r="P545" s="516"/>
    </row>
    <row r="546" spans="1:16" outlineLevel="3" x14ac:dyDescent="0.25">
      <c r="A546" s="677" t="e">
        <f>IF(#REF!="","",LEFT(B546,FIND(".",B546,3)))</f>
        <v>#REF!</v>
      </c>
      <c r="B546" s="248" t="s">
        <v>2203</v>
      </c>
      <c r="C546" s="269" t="s">
        <v>2204</v>
      </c>
      <c r="D546" s="305"/>
      <c r="E546" s="282"/>
      <c r="F546" s="282"/>
      <c r="G546" s="282"/>
      <c r="H546" s="282"/>
      <c r="I546" s="282"/>
      <c r="J546" s="282"/>
      <c r="K546" s="443"/>
      <c r="L546" s="480"/>
      <c r="M546" s="456"/>
      <c r="N546" s="508"/>
      <c r="O546" s="509"/>
      <c r="P546" s="516"/>
    </row>
    <row r="547" spans="1:16" outlineLevel="3" x14ac:dyDescent="0.25">
      <c r="A547" s="677" t="e">
        <f>IF(#REF!="","",LEFT(B547,FIND(".",B547,3)))</f>
        <v>#REF!</v>
      </c>
      <c r="B547" s="248" t="s">
        <v>2205</v>
      </c>
      <c r="C547" s="269" t="s">
        <v>2206</v>
      </c>
      <c r="D547" s="305"/>
      <c r="E547" s="282"/>
      <c r="F547" s="282"/>
      <c r="G547" s="282"/>
      <c r="H547" s="282"/>
      <c r="I547" s="282"/>
      <c r="J547" s="282"/>
      <c r="K547" s="443"/>
      <c r="L547" s="480"/>
      <c r="M547" s="456"/>
      <c r="N547" s="508"/>
      <c r="O547" s="509"/>
      <c r="P547" s="516"/>
    </row>
    <row r="548" spans="1:16" outlineLevel="3" x14ac:dyDescent="0.25">
      <c r="A548" s="677" t="e">
        <f>IF(#REF!="","",LEFT(B548,FIND(".",B548,3)))</f>
        <v>#REF!</v>
      </c>
      <c r="B548" s="248" t="s">
        <v>2207</v>
      </c>
      <c r="C548" s="269" t="s">
        <v>2208</v>
      </c>
      <c r="D548" s="305"/>
      <c r="E548" s="282"/>
      <c r="F548" s="282"/>
      <c r="G548" s="282"/>
      <c r="H548" s="282"/>
      <c r="I548" s="282"/>
      <c r="J548" s="282"/>
      <c r="K548" s="443"/>
      <c r="L548" s="480"/>
      <c r="M548" s="456"/>
      <c r="N548" s="508"/>
      <c r="O548" s="509"/>
      <c r="P548" s="516"/>
    </row>
    <row r="549" spans="1:16" outlineLevel="3" x14ac:dyDescent="0.25">
      <c r="A549" s="677" t="e">
        <f>IF(#REF!="","",LEFT(B549,FIND(".",B549,3)))</f>
        <v>#REF!</v>
      </c>
      <c r="B549" s="248" t="s">
        <v>2209</v>
      </c>
      <c r="C549" s="269" t="s">
        <v>2210</v>
      </c>
      <c r="D549" s="305"/>
      <c r="E549" s="282"/>
      <c r="F549" s="282"/>
      <c r="G549" s="282"/>
      <c r="H549" s="282"/>
      <c r="I549" s="282"/>
      <c r="J549" s="282"/>
      <c r="K549" s="443"/>
      <c r="L549" s="480"/>
      <c r="M549" s="456"/>
      <c r="N549" s="508"/>
      <c r="O549" s="509"/>
      <c r="P549" s="516"/>
    </row>
    <row r="550" spans="1:16" outlineLevel="1" x14ac:dyDescent="0.25">
      <c r="A550" s="679"/>
      <c r="B550" s="243" t="s">
        <v>2211</v>
      </c>
      <c r="C550" s="318" t="s">
        <v>105</v>
      </c>
      <c r="D550" s="302"/>
      <c r="E550" s="302"/>
      <c r="F550" s="303"/>
      <c r="G550" s="303"/>
      <c r="H550" s="303"/>
      <c r="I550" s="303"/>
      <c r="J550" s="303"/>
      <c r="K550" s="303"/>
      <c r="L550" s="446"/>
      <c r="M550" s="458"/>
      <c r="N550" s="519"/>
      <c r="O550" s="519"/>
      <c r="P550" s="520"/>
    </row>
    <row r="551" spans="1:16" outlineLevel="3" x14ac:dyDescent="0.25">
      <c r="A551" s="677" t="e">
        <f>IF(#REF!="","",LEFT(B551,FIND(".",B551,3)))</f>
        <v>#REF!</v>
      </c>
      <c r="B551" s="306" t="s">
        <v>2212</v>
      </c>
      <c r="C551" s="345" t="s">
        <v>2213</v>
      </c>
      <c r="D551" s="307"/>
      <c r="E551" s="308"/>
      <c r="F551" s="308"/>
      <c r="G551" s="308"/>
      <c r="H551" s="308"/>
      <c r="I551" s="308"/>
      <c r="J551" s="308"/>
      <c r="K551" s="572"/>
      <c r="L551" s="478"/>
      <c r="M551" s="459"/>
      <c r="N551" s="506"/>
      <c r="O551" s="507"/>
      <c r="P551" s="515"/>
    </row>
    <row r="552" spans="1:16" outlineLevel="3" x14ac:dyDescent="0.25">
      <c r="A552" s="677" t="e">
        <f>IF(#REF!="","",LEFT(B552,FIND(".",B552,3)))</f>
        <v>#REF!</v>
      </c>
      <c r="B552" s="248" t="s">
        <v>2214</v>
      </c>
      <c r="C552" s="346" t="s">
        <v>2215</v>
      </c>
      <c r="D552" s="305"/>
      <c r="E552" s="282"/>
      <c r="F552" s="282"/>
      <c r="G552" s="282"/>
      <c r="H552" s="282"/>
      <c r="I552" s="282"/>
      <c r="J552" s="282"/>
      <c r="K552" s="443"/>
      <c r="L552" s="488"/>
      <c r="M552" s="460"/>
      <c r="N552" s="521"/>
      <c r="O552" s="522"/>
      <c r="P552" s="523"/>
    </row>
    <row r="553" spans="1:16" outlineLevel="3" x14ac:dyDescent="0.25">
      <c r="A553" s="677" t="e">
        <f>IF(#REF!="","",LEFT(B553,FIND(".",B553,3)))</f>
        <v>#REF!</v>
      </c>
      <c r="B553" s="248" t="s">
        <v>2216</v>
      </c>
      <c r="C553" s="346" t="s">
        <v>2217</v>
      </c>
      <c r="D553" s="305"/>
      <c r="E553" s="282"/>
      <c r="F553" s="282"/>
      <c r="G553" s="282"/>
      <c r="H553" s="282"/>
      <c r="I553" s="282"/>
      <c r="J553" s="282"/>
      <c r="K553" s="443"/>
      <c r="L553" s="488"/>
      <c r="M553" s="460"/>
      <c r="N553" s="521"/>
      <c r="O553" s="522"/>
      <c r="P553" s="523"/>
    </row>
    <row r="554" spans="1:16" ht="15.75" outlineLevel="3" thickBot="1" x14ac:dyDescent="0.3">
      <c r="A554" s="681" t="e">
        <f>IF(#REF!="","",LEFT(B554,FIND(".",B554,3)))</f>
        <v>#REF!</v>
      </c>
      <c r="B554" s="288" t="s">
        <v>2218</v>
      </c>
      <c r="C554" s="347" t="s">
        <v>2219</v>
      </c>
      <c r="D554" s="342"/>
      <c r="E554" s="343"/>
      <c r="F554" s="343"/>
      <c r="G554" s="343"/>
      <c r="H554" s="343"/>
      <c r="I554" s="343"/>
      <c r="J554" s="343"/>
      <c r="K554" s="504"/>
      <c r="L554" s="489"/>
      <c r="M554" s="461"/>
      <c r="N554" s="524"/>
      <c r="O554" s="525"/>
      <c r="P554" s="526"/>
    </row>
  </sheetData>
  <conditionalFormatting sqref="D4:K554">
    <cfRule type="cellIs" dxfId="35" priority="5" operator="equal">
      <formula>"X"</formula>
    </cfRule>
  </conditionalFormatting>
  <conditionalFormatting sqref="N4:N554">
    <cfRule type="expression" dxfId="34" priority="3">
      <formula>AND($L4="Valor",OR($M4="Maior que",$M4="Entre"))</formula>
    </cfRule>
  </conditionalFormatting>
  <conditionalFormatting sqref="O4:O554">
    <cfRule type="expression" dxfId="33" priority="2">
      <formula>AND($L4="Valor",$M4="Igual a")</formula>
    </cfRule>
  </conditionalFormatting>
  <conditionalFormatting sqref="P4:P554">
    <cfRule type="expression" dxfId="32" priority="1">
      <formula>AND($L4="Valor",OR($M4="Menor que",$M4="Entre"))</formula>
    </cfRule>
  </conditionalFormatting>
  <dataValidations count="2">
    <dataValidation type="list" allowBlank="1" showInputMessage="1" showErrorMessage="1" sqref="D496:K519 D521:K533 D551:K554 D6:K29 D101:K106 D108:K134 D434:K444 D535:K549 D31:K58 D136:K220 D222:K279 D281:K432 D446:K494" xr:uid="{00000000-0002-0000-0500-000000000000}">
      <formula1>"-,X"</formula1>
    </dataValidation>
    <dataValidation type="list" allowBlank="1" showInputMessage="1" showErrorMessage="1" sqref="L6:L29 L31:L58 L60:L99 L101:L106 L108:L134 L136:L179 L181:L220 L222:L253 L255:L256 L258:L271 L273:L279 L281:L310 L312:L374 L376:L407 L409:L432 L434:L444 L446:L469 L471:L494 L496:L519 L521:L533 L535:L549 L551:L554" xr:uid="{00000000-0002-0000-0500-000002000000}">
      <formula1>"Texto/Campo Aberto,Opção,Valor"</formula1>
    </dataValidation>
  </dataValidations>
  <pageMargins left="0.23622047244094491" right="0.23622047244094491" top="0.74803149606299213" bottom="0.74803149606299213" header="0.31496062992125984" footer="0.31496062992125984"/>
  <pageSetup paperSize="9" scale="35" fitToHeight="0" orientation="landscape" r:id="rId1"/>
  <headerFooter>
    <oddHeader>&amp;C&amp;G</oddHeader>
    <oddFooter>&amp;RPágina &amp;P de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3000000}">
          <x14:formula1>
            <xm:f>OFFSET(Auxiliar!$D$3,0,MATCH(L6,Auxiliar!$B$3:$B$6,0)-1,IF(L6=Auxiliar!$B$3,1,IF(L6=Auxiliar!$B$4,2,4)),1)</xm:f>
          </x14:formula1>
          <xm:sqref>M6:M29 M31:M58 M60:M99 M101:M106 M108:M134 M136:M179 M181:M220 M222:M253 M255:M256 M258:M271 M273:M279 M281:M310 M312:M374 M376:M407 M409:M432 M434:M444 M446:M469 M471:M494 M496:M519 M521:M533 M535:M549 M551:M554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5">
    <outlinePr summaryBelow="0"/>
    <pageSetUpPr fitToPage="1"/>
  </sheetPr>
  <dimension ref="A1:P322"/>
  <sheetViews>
    <sheetView showGridLines="0" topLeftCell="B1" zoomScale="85" zoomScaleNormal="85" workbookViewId="0">
      <pane xSplit="2" ySplit="3" topLeftCell="D4" activePane="bottomRight" state="frozen"/>
      <selection activeCell="B1" sqref="B1"/>
      <selection pane="topRight" activeCell="D1" sqref="D1"/>
      <selection pane="bottomLeft" activeCell="B4" sqref="B4"/>
      <selection pane="bottomRight" activeCell="B1" sqref="B1:B1048576"/>
    </sheetView>
  </sheetViews>
  <sheetFormatPr defaultColWidth="14.42578125" defaultRowHeight="15" outlineLevelRow="3" outlineLevelCol="1" x14ac:dyDescent="0.25"/>
  <cols>
    <col min="1" max="1" width="16.7109375" style="283" hidden="1" customWidth="1"/>
    <col min="2" max="2" width="9.7109375" style="283" customWidth="1"/>
    <col min="3" max="3" width="120.7109375" style="283" customWidth="1"/>
    <col min="4" max="11" width="6.7109375" style="283" customWidth="1" outlineLevel="1"/>
    <col min="12" max="12" width="17.7109375" style="283" customWidth="1"/>
    <col min="13" max="16" width="15.7109375" style="283" customWidth="1"/>
    <col min="17" max="16384" width="14.42578125" style="283"/>
  </cols>
  <sheetData>
    <row r="1" spans="1:16" s="294" customFormat="1" ht="20.100000000000001" customHeight="1" thickBot="1" x14ac:dyDescent="0.35">
      <c r="B1" s="295" t="s">
        <v>174</v>
      </c>
      <c r="C1" s="296"/>
      <c r="D1" s="230"/>
      <c r="E1" s="297"/>
      <c r="F1" s="297"/>
      <c r="G1" s="297"/>
      <c r="H1" s="297"/>
      <c r="I1" s="297"/>
      <c r="J1" s="297"/>
      <c r="K1" s="297"/>
      <c r="L1" s="432"/>
      <c r="M1" s="433"/>
      <c r="N1" s="433"/>
      <c r="O1" s="433"/>
      <c r="P1" s="434"/>
    </row>
    <row r="2" spans="1:16" s="298" customFormat="1" ht="35.1" customHeight="1" x14ac:dyDescent="0.25">
      <c r="B2" s="233"/>
      <c r="C2" s="234"/>
      <c r="D2" s="299" t="s">
        <v>176</v>
      </c>
      <c r="E2" s="300"/>
      <c r="F2" s="300"/>
      <c r="G2" s="300"/>
      <c r="H2" s="300"/>
      <c r="I2" s="300"/>
      <c r="J2" s="300"/>
      <c r="K2" s="301"/>
      <c r="L2" s="435" t="s">
        <v>3601</v>
      </c>
      <c r="M2" s="436"/>
      <c r="N2" s="436"/>
      <c r="O2" s="436"/>
      <c r="P2" s="437"/>
    </row>
    <row r="3" spans="1:16" s="298" customFormat="1" ht="65.099999999999994" customHeight="1" x14ac:dyDescent="0.25">
      <c r="A3" s="674" t="s">
        <v>177</v>
      </c>
      <c r="B3" s="238" t="s">
        <v>22</v>
      </c>
      <c r="C3" s="333" t="s">
        <v>23</v>
      </c>
      <c r="D3" s="334" t="s">
        <v>178</v>
      </c>
      <c r="E3" s="241" t="s">
        <v>179</v>
      </c>
      <c r="F3" s="242" t="s">
        <v>180</v>
      </c>
      <c r="G3" s="242" t="s">
        <v>181</v>
      </c>
      <c r="H3" s="242" t="s">
        <v>182</v>
      </c>
      <c r="I3" s="242" t="s">
        <v>179</v>
      </c>
      <c r="J3" s="242" t="s">
        <v>183</v>
      </c>
      <c r="K3" s="527" t="s">
        <v>3636</v>
      </c>
      <c r="L3" s="438" t="s">
        <v>184</v>
      </c>
      <c r="M3" s="597" t="s">
        <v>185</v>
      </c>
      <c r="N3" s="598" t="s">
        <v>3611</v>
      </c>
      <c r="O3" s="599" t="s">
        <v>3610</v>
      </c>
      <c r="P3" s="600" t="s">
        <v>3612</v>
      </c>
    </row>
    <row r="4" spans="1:16" s="237" customFormat="1" ht="15.75" x14ac:dyDescent="0.2">
      <c r="A4" s="682"/>
      <c r="B4" s="313" t="s">
        <v>36</v>
      </c>
      <c r="C4" s="314" t="s">
        <v>37</v>
      </c>
      <c r="D4" s="315"/>
      <c r="E4" s="315"/>
      <c r="F4" s="316"/>
      <c r="G4" s="316"/>
      <c r="H4" s="316"/>
      <c r="I4" s="316"/>
      <c r="J4" s="316"/>
      <c r="K4" s="317"/>
      <c r="L4" s="601"/>
      <c r="M4" s="602"/>
      <c r="N4" s="603"/>
      <c r="O4" s="603"/>
      <c r="P4" s="604"/>
    </row>
    <row r="5" spans="1:16" outlineLevel="1" x14ac:dyDescent="0.25">
      <c r="A5" s="682"/>
      <c r="B5" s="319" t="s">
        <v>2220</v>
      </c>
      <c r="C5" s="646" t="s">
        <v>2221</v>
      </c>
      <c r="D5" s="320"/>
      <c r="E5" s="320"/>
      <c r="F5" s="321"/>
      <c r="G5" s="321"/>
      <c r="H5" s="321"/>
      <c r="I5" s="321"/>
      <c r="J5" s="321"/>
      <c r="K5" s="322"/>
      <c r="L5" s="447"/>
      <c r="M5" s="464"/>
      <c r="N5" s="536"/>
      <c r="O5" s="536"/>
      <c r="P5" s="537"/>
    </row>
    <row r="6" spans="1:16" outlineLevel="2" x14ac:dyDescent="0.25">
      <c r="A6" s="683"/>
      <c r="B6" s="590" t="s">
        <v>2222</v>
      </c>
      <c r="C6" s="649" t="s">
        <v>2223</v>
      </c>
      <c r="D6" s="605"/>
      <c r="E6" s="606"/>
      <c r="F6" s="606"/>
      <c r="G6" s="606"/>
      <c r="H6" s="606"/>
      <c r="I6" s="606"/>
      <c r="J6" s="606"/>
      <c r="K6" s="607"/>
      <c r="L6" s="608"/>
      <c r="M6" s="609"/>
      <c r="N6" s="610"/>
      <c r="O6" s="610"/>
      <c r="P6" s="611"/>
    </row>
    <row r="7" spans="1:16" outlineLevel="3" x14ac:dyDescent="0.25">
      <c r="A7" s="680" t="e">
        <f>IF(#REF!="","",LEFT(B7,FIND(".",B7,3)))</f>
        <v>#REF!</v>
      </c>
      <c r="B7" s="259" t="s">
        <v>2224</v>
      </c>
      <c r="C7" s="260" t="s">
        <v>2225</v>
      </c>
      <c r="D7" s="309"/>
      <c r="E7" s="310"/>
      <c r="F7" s="310"/>
      <c r="G7" s="310"/>
      <c r="H7" s="310"/>
      <c r="I7" s="310"/>
      <c r="J7" s="310"/>
      <c r="K7" s="528"/>
      <c r="L7" s="490"/>
      <c r="M7" s="462"/>
      <c r="N7" s="530"/>
      <c r="O7" s="531"/>
      <c r="P7" s="532"/>
    </row>
    <row r="8" spans="1:16" outlineLevel="3" x14ac:dyDescent="0.25">
      <c r="A8" s="680" t="e">
        <f>IF(#REF!="","",LEFT(B8,FIND(".",B8,3)))</f>
        <v>#REF!</v>
      </c>
      <c r="B8" s="248" t="s">
        <v>2226</v>
      </c>
      <c r="C8" s="269" t="s">
        <v>2227</v>
      </c>
      <c r="D8" s="305"/>
      <c r="E8" s="282"/>
      <c r="F8" s="282"/>
      <c r="G8" s="282"/>
      <c r="H8" s="282"/>
      <c r="I8" s="282"/>
      <c r="J8" s="282"/>
      <c r="K8" s="565"/>
      <c r="L8" s="491"/>
      <c r="M8" s="463"/>
      <c r="N8" s="533"/>
      <c r="O8" s="534"/>
      <c r="P8" s="535"/>
    </row>
    <row r="9" spans="1:16" outlineLevel="3" x14ac:dyDescent="0.25">
      <c r="A9" s="680" t="e">
        <f>IF(#REF!="","",LEFT(B9,FIND(".",B9,3)))</f>
        <v>#REF!</v>
      </c>
      <c r="B9" s="248" t="s">
        <v>2228</v>
      </c>
      <c r="C9" s="650" t="s">
        <v>2229</v>
      </c>
      <c r="D9" s="305"/>
      <c r="E9" s="282"/>
      <c r="F9" s="282"/>
      <c r="G9" s="282"/>
      <c r="H9" s="282"/>
      <c r="I9" s="282"/>
      <c r="J9" s="282"/>
      <c r="K9" s="565"/>
      <c r="L9" s="573"/>
      <c r="M9" s="574"/>
      <c r="N9" s="575"/>
      <c r="O9" s="576"/>
      <c r="P9" s="577"/>
    </row>
    <row r="10" spans="1:16" outlineLevel="3" x14ac:dyDescent="0.25">
      <c r="A10" s="680" t="e">
        <f>IF(#REF!="","",LEFT(B10,FIND(".",B10,3)))</f>
        <v>#REF!</v>
      </c>
      <c r="B10" s="248" t="s">
        <v>2230</v>
      </c>
      <c r="C10" s="269" t="s">
        <v>2231</v>
      </c>
      <c r="D10" s="305"/>
      <c r="E10" s="282"/>
      <c r="F10" s="282"/>
      <c r="G10" s="282"/>
      <c r="H10" s="282"/>
      <c r="I10" s="282"/>
      <c r="J10" s="282"/>
      <c r="K10" s="565"/>
      <c r="L10" s="491"/>
      <c r="M10" s="463"/>
      <c r="N10" s="533"/>
      <c r="O10" s="534"/>
      <c r="P10" s="535"/>
    </row>
    <row r="11" spans="1:16" outlineLevel="3" x14ac:dyDescent="0.25">
      <c r="A11" s="680" t="e">
        <f>IF(#REF!="","",LEFT(B11,FIND(".",B11,3)))</f>
        <v>#REF!</v>
      </c>
      <c r="B11" s="248" t="s">
        <v>2232</v>
      </c>
      <c r="C11" s="269" t="s">
        <v>2233</v>
      </c>
      <c r="D11" s="305"/>
      <c r="E11" s="282"/>
      <c r="F11" s="282"/>
      <c r="G11" s="282"/>
      <c r="H11" s="282"/>
      <c r="I11" s="282"/>
      <c r="J11" s="282"/>
      <c r="K11" s="565"/>
      <c r="L11" s="491"/>
      <c r="M11" s="463"/>
      <c r="N11" s="533"/>
      <c r="O11" s="534"/>
      <c r="P11" s="535"/>
    </row>
    <row r="12" spans="1:16" outlineLevel="3" x14ac:dyDescent="0.25">
      <c r="A12" s="680" t="e">
        <f>IF(#REF!="","",LEFT(B12,FIND(".",B12,3)))</f>
        <v>#REF!</v>
      </c>
      <c r="B12" s="248" t="s">
        <v>2234</v>
      </c>
      <c r="C12" s="269" t="s">
        <v>2235</v>
      </c>
      <c r="D12" s="305"/>
      <c r="E12" s="282"/>
      <c r="F12" s="282"/>
      <c r="G12" s="282"/>
      <c r="H12" s="282"/>
      <c r="I12" s="282"/>
      <c r="J12" s="282"/>
      <c r="K12" s="565"/>
      <c r="L12" s="491"/>
      <c r="M12" s="463"/>
      <c r="N12" s="533"/>
      <c r="O12" s="534"/>
      <c r="P12" s="535"/>
    </row>
    <row r="13" spans="1:16" outlineLevel="3" x14ac:dyDescent="0.25">
      <c r="A13" s="680" t="e">
        <f>IF(#REF!="","",LEFT(B13,FIND(".",B13,3)))</f>
        <v>#REF!</v>
      </c>
      <c r="B13" s="248" t="s">
        <v>2236</v>
      </c>
      <c r="C13" s="269" t="s">
        <v>2237</v>
      </c>
      <c r="D13" s="305"/>
      <c r="E13" s="282"/>
      <c r="F13" s="282"/>
      <c r="G13" s="282"/>
      <c r="H13" s="282"/>
      <c r="I13" s="282"/>
      <c r="J13" s="282"/>
      <c r="K13" s="565"/>
      <c r="L13" s="491"/>
      <c r="M13" s="463"/>
      <c r="N13" s="533"/>
      <c r="O13" s="534"/>
      <c r="P13" s="535"/>
    </row>
    <row r="14" spans="1:16" outlineLevel="3" x14ac:dyDescent="0.25">
      <c r="A14" s="680" t="e">
        <f>IF(#REF!="","",LEFT(B14,FIND(".",B14,3)))</f>
        <v>#REF!</v>
      </c>
      <c r="B14" s="248" t="s">
        <v>2238</v>
      </c>
      <c r="C14" s="269" t="s">
        <v>2239</v>
      </c>
      <c r="D14" s="305"/>
      <c r="E14" s="282"/>
      <c r="F14" s="282"/>
      <c r="G14" s="282"/>
      <c r="H14" s="282"/>
      <c r="I14" s="282"/>
      <c r="J14" s="282"/>
      <c r="K14" s="565"/>
      <c r="L14" s="491"/>
      <c r="M14" s="463"/>
      <c r="N14" s="533"/>
      <c r="O14" s="534"/>
      <c r="P14" s="535"/>
    </row>
    <row r="15" spans="1:16" outlineLevel="3" x14ac:dyDescent="0.25">
      <c r="A15" s="680" t="e">
        <f>IF(#REF!="","",LEFT(B15,FIND(".",B15,3)))</f>
        <v>#REF!</v>
      </c>
      <c r="B15" s="248" t="s">
        <v>2240</v>
      </c>
      <c r="C15" s="269" t="s">
        <v>2241</v>
      </c>
      <c r="D15" s="305"/>
      <c r="E15" s="282"/>
      <c r="F15" s="282"/>
      <c r="G15" s="282"/>
      <c r="H15" s="282"/>
      <c r="I15" s="282"/>
      <c r="J15" s="282"/>
      <c r="K15" s="565"/>
      <c r="L15" s="491"/>
      <c r="M15" s="463"/>
      <c r="N15" s="533"/>
      <c r="O15" s="534"/>
      <c r="P15" s="535"/>
    </row>
    <row r="16" spans="1:16" outlineLevel="3" x14ac:dyDescent="0.25">
      <c r="A16" s="680" t="e">
        <f>IF(#REF!="","",LEFT(B16,FIND(".",B16,3)))</f>
        <v>#REF!</v>
      </c>
      <c r="B16" s="248" t="s">
        <v>2242</v>
      </c>
      <c r="C16" s="269" t="s">
        <v>2243</v>
      </c>
      <c r="D16" s="305"/>
      <c r="E16" s="282"/>
      <c r="F16" s="282"/>
      <c r="G16" s="282"/>
      <c r="H16" s="282"/>
      <c r="I16" s="282"/>
      <c r="J16" s="282"/>
      <c r="K16" s="565"/>
      <c r="L16" s="491"/>
      <c r="M16" s="463"/>
      <c r="N16" s="533"/>
      <c r="O16" s="534"/>
      <c r="P16" s="535"/>
    </row>
    <row r="17" spans="1:16" outlineLevel="3" x14ac:dyDescent="0.25">
      <c r="A17" s="680" t="e">
        <f>IF(#REF!="","",LEFT(B17,FIND(".",B17,3)))</f>
        <v>#REF!</v>
      </c>
      <c r="B17" s="248" t="s">
        <v>2244</v>
      </c>
      <c r="C17" s="650" t="s">
        <v>2245</v>
      </c>
      <c r="D17" s="305"/>
      <c r="E17" s="282"/>
      <c r="F17" s="282"/>
      <c r="G17" s="282"/>
      <c r="H17" s="282"/>
      <c r="I17" s="282"/>
      <c r="J17" s="282"/>
      <c r="K17" s="565"/>
      <c r="L17" s="573"/>
      <c r="M17" s="574"/>
      <c r="N17" s="575"/>
      <c r="O17" s="576"/>
      <c r="P17" s="577"/>
    </row>
    <row r="18" spans="1:16" outlineLevel="3" x14ac:dyDescent="0.25">
      <c r="A18" s="680" t="e">
        <f>IF(#REF!="","",LEFT(B18,FIND(".",B18,3)))</f>
        <v>#REF!</v>
      </c>
      <c r="B18" s="248" t="s">
        <v>2246</v>
      </c>
      <c r="C18" s="269" t="s">
        <v>2247</v>
      </c>
      <c r="D18" s="305"/>
      <c r="E18" s="282"/>
      <c r="F18" s="282"/>
      <c r="G18" s="282"/>
      <c r="H18" s="282"/>
      <c r="I18" s="282"/>
      <c r="J18" s="282"/>
      <c r="K18" s="565"/>
      <c r="L18" s="491"/>
      <c r="M18" s="463"/>
      <c r="N18" s="533"/>
      <c r="O18" s="534"/>
      <c r="P18" s="535"/>
    </row>
    <row r="19" spans="1:16" outlineLevel="3" x14ac:dyDescent="0.25">
      <c r="A19" s="680" t="e">
        <f>IF(#REF!="","",LEFT(B19,FIND(".",B19,3)))</f>
        <v>#REF!</v>
      </c>
      <c r="B19" s="248" t="s">
        <v>2248</v>
      </c>
      <c r="C19" s="269" t="s">
        <v>2249</v>
      </c>
      <c r="D19" s="305"/>
      <c r="E19" s="282"/>
      <c r="F19" s="282"/>
      <c r="G19" s="282"/>
      <c r="H19" s="282"/>
      <c r="I19" s="282"/>
      <c r="J19" s="282"/>
      <c r="K19" s="565"/>
      <c r="L19" s="491"/>
      <c r="M19" s="463"/>
      <c r="N19" s="533"/>
      <c r="O19" s="534"/>
      <c r="P19" s="535"/>
    </row>
    <row r="20" spans="1:16" outlineLevel="3" x14ac:dyDescent="0.25">
      <c r="A20" s="680" t="e">
        <f>IF(#REF!="","",LEFT(B20,FIND(".",B20,3)))</f>
        <v>#REF!</v>
      </c>
      <c r="B20" s="248" t="s">
        <v>2250</v>
      </c>
      <c r="C20" s="269" t="s">
        <v>2251</v>
      </c>
      <c r="D20" s="305"/>
      <c r="E20" s="282"/>
      <c r="F20" s="282"/>
      <c r="G20" s="282"/>
      <c r="H20" s="282"/>
      <c r="I20" s="282"/>
      <c r="J20" s="282"/>
      <c r="K20" s="565"/>
      <c r="L20" s="491"/>
      <c r="M20" s="463"/>
      <c r="N20" s="533"/>
      <c r="O20" s="534"/>
      <c r="P20" s="535"/>
    </row>
    <row r="21" spans="1:16" outlineLevel="3" x14ac:dyDescent="0.25">
      <c r="A21" s="680" t="e">
        <f>IF(#REF!="","",LEFT(B21,FIND(".",B21,3)))</f>
        <v>#REF!</v>
      </c>
      <c r="B21" s="248" t="s">
        <v>2252</v>
      </c>
      <c r="C21" s="269" t="s">
        <v>2253</v>
      </c>
      <c r="D21" s="305"/>
      <c r="E21" s="282"/>
      <c r="F21" s="282"/>
      <c r="G21" s="282"/>
      <c r="H21" s="282"/>
      <c r="I21" s="282"/>
      <c r="J21" s="282"/>
      <c r="K21" s="565"/>
      <c r="L21" s="491"/>
      <c r="M21" s="463"/>
      <c r="N21" s="533"/>
      <c r="O21" s="534"/>
      <c r="P21" s="535"/>
    </row>
    <row r="22" spans="1:16" outlineLevel="3" x14ac:dyDescent="0.25">
      <c r="A22" s="680" t="e">
        <f>IF(#REF!="","",LEFT(B22,FIND(".",B22,3)))</f>
        <v>#REF!</v>
      </c>
      <c r="B22" s="248" t="s">
        <v>2254</v>
      </c>
      <c r="C22" s="269" t="s">
        <v>2255</v>
      </c>
      <c r="D22" s="305"/>
      <c r="E22" s="282"/>
      <c r="F22" s="282"/>
      <c r="G22" s="282"/>
      <c r="H22" s="282"/>
      <c r="I22" s="282"/>
      <c r="J22" s="282"/>
      <c r="K22" s="565"/>
      <c r="L22" s="491"/>
      <c r="M22" s="463"/>
      <c r="N22" s="533"/>
      <c r="O22" s="534"/>
      <c r="P22" s="535"/>
    </row>
    <row r="23" spans="1:16" outlineLevel="3" x14ac:dyDescent="0.25">
      <c r="A23" s="680" t="e">
        <f>IF(#REF!="","",LEFT(B23,FIND(".",B23,3)))</f>
        <v>#REF!</v>
      </c>
      <c r="B23" s="248" t="s">
        <v>2256</v>
      </c>
      <c r="C23" s="650" t="s">
        <v>2257</v>
      </c>
      <c r="D23" s="305"/>
      <c r="E23" s="282"/>
      <c r="F23" s="282"/>
      <c r="G23" s="282"/>
      <c r="H23" s="282"/>
      <c r="I23" s="282"/>
      <c r="J23" s="282"/>
      <c r="K23" s="565"/>
      <c r="L23" s="573"/>
      <c r="M23" s="574"/>
      <c r="N23" s="575"/>
      <c r="O23" s="576"/>
      <c r="P23" s="577"/>
    </row>
    <row r="24" spans="1:16" outlineLevel="3" x14ac:dyDescent="0.25">
      <c r="A24" s="680" t="e">
        <f>IF(#REF!="","",LEFT(B24,FIND(".",B24,3)))</f>
        <v>#REF!</v>
      </c>
      <c r="B24" s="285" t="s">
        <v>2258</v>
      </c>
      <c r="C24" s="286" t="s">
        <v>2259</v>
      </c>
      <c r="D24" s="311"/>
      <c r="E24" s="312"/>
      <c r="F24" s="312"/>
      <c r="G24" s="312"/>
      <c r="H24" s="312"/>
      <c r="I24" s="312"/>
      <c r="J24" s="312"/>
      <c r="K24" s="578"/>
      <c r="L24" s="493"/>
      <c r="M24" s="467"/>
      <c r="N24" s="540"/>
      <c r="O24" s="541"/>
      <c r="P24" s="542"/>
    </row>
    <row r="25" spans="1:16" outlineLevel="2" x14ac:dyDescent="0.25">
      <c r="A25" s="684"/>
      <c r="B25" s="590" t="s">
        <v>2260</v>
      </c>
      <c r="C25" s="649" t="s">
        <v>2261</v>
      </c>
      <c r="D25" s="605"/>
      <c r="E25" s="606"/>
      <c r="F25" s="606"/>
      <c r="G25" s="606"/>
      <c r="H25" s="606"/>
      <c r="I25" s="606"/>
      <c r="J25" s="606"/>
      <c r="K25" s="607"/>
      <c r="L25" s="608"/>
      <c r="M25" s="609"/>
      <c r="N25" s="610"/>
      <c r="O25" s="610"/>
      <c r="P25" s="611"/>
    </row>
    <row r="26" spans="1:16" outlineLevel="3" x14ac:dyDescent="0.25">
      <c r="A26" s="680" t="e">
        <f>IF(#REF!="","",LEFT(B26,FIND(".",B26,3)))</f>
        <v>#REF!</v>
      </c>
      <c r="B26" s="248" t="s">
        <v>2262</v>
      </c>
      <c r="C26" s="269" t="s">
        <v>2263</v>
      </c>
      <c r="D26" s="305"/>
      <c r="E26" s="282"/>
      <c r="F26" s="282"/>
      <c r="G26" s="282"/>
      <c r="H26" s="282"/>
      <c r="I26" s="282"/>
      <c r="J26" s="282"/>
      <c r="K26" s="528"/>
      <c r="L26" s="491"/>
      <c r="M26" s="463"/>
      <c r="N26" s="533"/>
      <c r="O26" s="534"/>
      <c r="P26" s="535"/>
    </row>
    <row r="27" spans="1:16" ht="25.5" outlineLevel="3" x14ac:dyDescent="0.25">
      <c r="A27" s="680" t="e">
        <f>IF(#REF!="","",LEFT(B27,FIND(".",B27,3)))</f>
        <v>#REF!</v>
      </c>
      <c r="B27" s="248" t="s">
        <v>2264</v>
      </c>
      <c r="C27" s="269" t="s">
        <v>2265</v>
      </c>
      <c r="D27" s="305"/>
      <c r="E27" s="282"/>
      <c r="F27" s="282"/>
      <c r="G27" s="282"/>
      <c r="H27" s="282"/>
      <c r="I27" s="282"/>
      <c r="J27" s="282"/>
      <c r="K27" s="565"/>
      <c r="L27" s="491"/>
      <c r="M27" s="463"/>
      <c r="N27" s="533"/>
      <c r="O27" s="534"/>
      <c r="P27" s="535"/>
    </row>
    <row r="28" spans="1:16" outlineLevel="3" x14ac:dyDescent="0.25">
      <c r="A28" s="680" t="e">
        <f>IF(#REF!="","",LEFT(B28,FIND(".",B28,3)))</f>
        <v>#REF!</v>
      </c>
      <c r="B28" s="248" t="s">
        <v>2266</v>
      </c>
      <c r="C28" s="269" t="s">
        <v>2267</v>
      </c>
      <c r="D28" s="305"/>
      <c r="E28" s="282"/>
      <c r="F28" s="282"/>
      <c r="G28" s="282"/>
      <c r="H28" s="282"/>
      <c r="I28" s="282"/>
      <c r="J28" s="282"/>
      <c r="K28" s="565"/>
      <c r="L28" s="491"/>
      <c r="M28" s="463"/>
      <c r="N28" s="533"/>
      <c r="O28" s="534"/>
      <c r="P28" s="535"/>
    </row>
    <row r="29" spans="1:16" outlineLevel="3" x14ac:dyDescent="0.25">
      <c r="A29" s="680" t="e">
        <f>IF(#REF!="","",LEFT(B29,FIND(".",B29,3)))</f>
        <v>#REF!</v>
      </c>
      <c r="B29" s="248" t="s">
        <v>2268</v>
      </c>
      <c r="C29" s="269" t="s">
        <v>2269</v>
      </c>
      <c r="D29" s="305"/>
      <c r="E29" s="282"/>
      <c r="F29" s="282"/>
      <c r="G29" s="282"/>
      <c r="H29" s="282"/>
      <c r="I29" s="282"/>
      <c r="J29" s="282"/>
      <c r="K29" s="565"/>
      <c r="L29" s="491"/>
      <c r="M29" s="463"/>
      <c r="N29" s="533"/>
      <c r="O29" s="534"/>
      <c r="P29" s="535"/>
    </row>
    <row r="30" spans="1:16" outlineLevel="3" x14ac:dyDescent="0.25">
      <c r="A30" s="680" t="e">
        <f>IF(#REF!="","",LEFT(B30,FIND(".",B30,3)))</f>
        <v>#REF!</v>
      </c>
      <c r="B30" s="248" t="s">
        <v>2270</v>
      </c>
      <c r="C30" s="269" t="s">
        <v>2271</v>
      </c>
      <c r="D30" s="305"/>
      <c r="E30" s="282"/>
      <c r="F30" s="282"/>
      <c r="G30" s="282"/>
      <c r="H30" s="282"/>
      <c r="I30" s="282"/>
      <c r="J30" s="282"/>
      <c r="K30" s="565"/>
      <c r="L30" s="491"/>
      <c r="M30" s="463"/>
      <c r="N30" s="533"/>
      <c r="O30" s="534"/>
      <c r="P30" s="535"/>
    </row>
    <row r="31" spans="1:16" outlineLevel="3" x14ac:dyDescent="0.25">
      <c r="A31" s="680" t="e">
        <f>IF(#REF!="","",LEFT(B31,FIND(".",B31,3)))</f>
        <v>#REF!</v>
      </c>
      <c r="B31" s="248" t="s">
        <v>2272</v>
      </c>
      <c r="C31" s="269" t="s">
        <v>2273</v>
      </c>
      <c r="D31" s="305"/>
      <c r="E31" s="282"/>
      <c r="F31" s="282"/>
      <c r="G31" s="282"/>
      <c r="H31" s="282"/>
      <c r="I31" s="282"/>
      <c r="J31" s="282"/>
      <c r="K31" s="565"/>
      <c r="L31" s="491"/>
      <c r="M31" s="463"/>
      <c r="N31" s="533"/>
      <c r="O31" s="534"/>
      <c r="P31" s="535"/>
    </row>
    <row r="32" spans="1:16" outlineLevel="3" x14ac:dyDescent="0.25">
      <c r="A32" s="680" t="e">
        <f>IF(#REF!="","",LEFT(B32,FIND(".",B32,3)))</f>
        <v>#REF!</v>
      </c>
      <c r="B32" s="248" t="s">
        <v>2274</v>
      </c>
      <c r="C32" s="269" t="s">
        <v>2275</v>
      </c>
      <c r="D32" s="305"/>
      <c r="E32" s="282"/>
      <c r="F32" s="282"/>
      <c r="G32" s="282"/>
      <c r="H32" s="282"/>
      <c r="I32" s="282"/>
      <c r="J32" s="282"/>
      <c r="K32" s="565"/>
      <c r="L32" s="491"/>
      <c r="M32" s="463"/>
      <c r="N32" s="533"/>
      <c r="O32" s="534"/>
      <c r="P32" s="535"/>
    </row>
    <row r="33" spans="1:16" outlineLevel="3" x14ac:dyDescent="0.25">
      <c r="A33" s="680" t="e">
        <f>IF(#REF!="","",LEFT(B33,FIND(".",B33,3)))</f>
        <v>#REF!</v>
      </c>
      <c r="B33" s="248" t="s">
        <v>2276</v>
      </c>
      <c r="C33" s="269" t="s">
        <v>2277</v>
      </c>
      <c r="D33" s="305"/>
      <c r="E33" s="282"/>
      <c r="F33" s="282"/>
      <c r="G33" s="282"/>
      <c r="H33" s="282"/>
      <c r="I33" s="282"/>
      <c r="J33" s="282"/>
      <c r="K33" s="565"/>
      <c r="L33" s="491"/>
      <c r="M33" s="463"/>
      <c r="N33" s="533"/>
      <c r="O33" s="534"/>
      <c r="P33" s="535"/>
    </row>
    <row r="34" spans="1:16" outlineLevel="3" x14ac:dyDescent="0.25">
      <c r="A34" s="680" t="e">
        <f>IF(#REF!="","",LEFT(B34,FIND(".",B34,3)))</f>
        <v>#REF!</v>
      </c>
      <c r="B34" s="248" t="s">
        <v>2278</v>
      </c>
      <c r="C34" s="269" t="s">
        <v>2279</v>
      </c>
      <c r="D34" s="305"/>
      <c r="E34" s="282"/>
      <c r="F34" s="282"/>
      <c r="G34" s="282"/>
      <c r="H34" s="282"/>
      <c r="I34" s="282"/>
      <c r="J34" s="282"/>
      <c r="K34" s="565"/>
      <c r="L34" s="491"/>
      <c r="M34" s="463"/>
      <c r="N34" s="533"/>
      <c r="O34" s="534"/>
      <c r="P34" s="535"/>
    </row>
    <row r="35" spans="1:16" outlineLevel="3" x14ac:dyDescent="0.25">
      <c r="A35" s="680" t="e">
        <f>IF(#REF!="","",LEFT(B35,FIND(".",B35,3)))</f>
        <v>#REF!</v>
      </c>
      <c r="B35" s="248" t="s">
        <v>2280</v>
      </c>
      <c r="C35" s="269" t="s">
        <v>2281</v>
      </c>
      <c r="D35" s="305"/>
      <c r="E35" s="282"/>
      <c r="F35" s="282"/>
      <c r="G35" s="282"/>
      <c r="H35" s="282"/>
      <c r="I35" s="282"/>
      <c r="J35" s="282"/>
      <c r="K35" s="565"/>
      <c r="L35" s="491"/>
      <c r="M35" s="463"/>
      <c r="N35" s="533"/>
      <c r="O35" s="534"/>
      <c r="P35" s="535"/>
    </row>
    <row r="36" spans="1:16" outlineLevel="3" x14ac:dyDescent="0.25">
      <c r="A36" s="680" t="e">
        <f>IF(#REF!="","",LEFT(B36,FIND(".",B36,3)))</f>
        <v>#REF!</v>
      </c>
      <c r="B36" s="248" t="s">
        <v>2282</v>
      </c>
      <c r="C36" s="269" t="s">
        <v>2283</v>
      </c>
      <c r="D36" s="305"/>
      <c r="E36" s="282"/>
      <c r="F36" s="282"/>
      <c r="G36" s="282"/>
      <c r="H36" s="282"/>
      <c r="I36" s="282"/>
      <c r="J36" s="282"/>
      <c r="K36" s="565"/>
      <c r="L36" s="491"/>
      <c r="M36" s="463"/>
      <c r="N36" s="533"/>
      <c r="O36" s="534"/>
      <c r="P36" s="535"/>
    </row>
    <row r="37" spans="1:16" outlineLevel="3" x14ac:dyDescent="0.25">
      <c r="A37" s="680" t="e">
        <f>IF(#REF!="","",LEFT(B37,FIND(".",B37,3)))</f>
        <v>#REF!</v>
      </c>
      <c r="B37" s="248" t="s">
        <v>2284</v>
      </c>
      <c r="C37" s="269" t="s">
        <v>2285</v>
      </c>
      <c r="D37" s="305"/>
      <c r="E37" s="282"/>
      <c r="F37" s="282"/>
      <c r="G37" s="282"/>
      <c r="H37" s="282"/>
      <c r="I37" s="282"/>
      <c r="J37" s="282"/>
      <c r="K37" s="565"/>
      <c r="L37" s="491"/>
      <c r="M37" s="463"/>
      <c r="N37" s="533"/>
      <c r="O37" s="534"/>
      <c r="P37" s="535"/>
    </row>
    <row r="38" spans="1:16" outlineLevel="3" x14ac:dyDescent="0.25">
      <c r="A38" s="680" t="e">
        <f>IF(#REF!="","",LEFT(B38,FIND(".",B38,3)))</f>
        <v>#REF!</v>
      </c>
      <c r="B38" s="248" t="s">
        <v>2286</v>
      </c>
      <c r="C38" s="269" t="s">
        <v>2287</v>
      </c>
      <c r="D38" s="305"/>
      <c r="E38" s="282"/>
      <c r="F38" s="282"/>
      <c r="G38" s="282"/>
      <c r="H38" s="282"/>
      <c r="I38" s="282"/>
      <c r="J38" s="282"/>
      <c r="K38" s="565"/>
      <c r="L38" s="491"/>
      <c r="M38" s="463"/>
      <c r="N38" s="533"/>
      <c r="O38" s="534"/>
      <c r="P38" s="535"/>
    </row>
    <row r="39" spans="1:16" outlineLevel="3" x14ac:dyDescent="0.25">
      <c r="A39" s="680" t="e">
        <f>IF(#REF!="","",LEFT(B39,FIND(".",B39,3)))</f>
        <v>#REF!</v>
      </c>
      <c r="B39" s="248" t="s">
        <v>2288</v>
      </c>
      <c r="C39" s="269" t="s">
        <v>2289</v>
      </c>
      <c r="D39" s="305"/>
      <c r="E39" s="282"/>
      <c r="F39" s="282"/>
      <c r="G39" s="282"/>
      <c r="H39" s="282"/>
      <c r="I39" s="282"/>
      <c r="J39" s="282"/>
      <c r="K39" s="565"/>
      <c r="L39" s="491"/>
      <c r="M39" s="463"/>
      <c r="N39" s="533"/>
      <c r="O39" s="534"/>
      <c r="P39" s="535"/>
    </row>
    <row r="40" spans="1:16" outlineLevel="3" x14ac:dyDescent="0.25">
      <c r="A40" s="680" t="e">
        <f>IF(#REF!="","",LEFT(B40,FIND(".",B40,3)))</f>
        <v>#REF!</v>
      </c>
      <c r="B40" s="248" t="s">
        <v>2290</v>
      </c>
      <c r="C40" s="269" t="s">
        <v>2291</v>
      </c>
      <c r="D40" s="305"/>
      <c r="E40" s="282"/>
      <c r="F40" s="282"/>
      <c r="G40" s="282"/>
      <c r="H40" s="282"/>
      <c r="I40" s="282"/>
      <c r="J40" s="282"/>
      <c r="K40" s="565"/>
      <c r="L40" s="491"/>
      <c r="M40" s="463"/>
      <c r="N40" s="533"/>
      <c r="O40" s="534"/>
      <c r="P40" s="535"/>
    </row>
    <row r="41" spans="1:16" outlineLevel="3" x14ac:dyDescent="0.25">
      <c r="A41" s="680" t="e">
        <f>IF(#REF!="","",LEFT(B41,FIND(".",B41,3)))</f>
        <v>#REF!</v>
      </c>
      <c r="B41" s="248" t="s">
        <v>2292</v>
      </c>
      <c r="C41" s="269" t="s">
        <v>2293</v>
      </c>
      <c r="D41" s="305"/>
      <c r="E41" s="282"/>
      <c r="F41" s="282"/>
      <c r="G41" s="282"/>
      <c r="H41" s="282"/>
      <c r="I41" s="282"/>
      <c r="J41" s="282"/>
      <c r="K41" s="565"/>
      <c r="L41" s="491"/>
      <c r="M41" s="463"/>
      <c r="N41" s="533"/>
      <c r="O41" s="534"/>
      <c r="P41" s="535"/>
    </row>
    <row r="42" spans="1:16" outlineLevel="3" x14ac:dyDescent="0.25">
      <c r="A42" s="680" t="e">
        <f>IF(#REF!="","",LEFT(B42,FIND(".",B42,3)))</f>
        <v>#REF!</v>
      </c>
      <c r="B42" s="248" t="s">
        <v>2294</v>
      </c>
      <c r="C42" s="269" t="s">
        <v>2295</v>
      </c>
      <c r="D42" s="305"/>
      <c r="E42" s="282"/>
      <c r="F42" s="282"/>
      <c r="G42" s="282"/>
      <c r="H42" s="282"/>
      <c r="I42" s="282"/>
      <c r="J42" s="282"/>
      <c r="K42" s="565"/>
      <c r="L42" s="491"/>
      <c r="M42" s="463"/>
      <c r="N42" s="533"/>
      <c r="O42" s="534"/>
      <c r="P42" s="535"/>
    </row>
    <row r="43" spans="1:16" outlineLevel="3" x14ac:dyDescent="0.25">
      <c r="A43" s="680" t="e">
        <f>IF(#REF!="","",LEFT(B43,FIND(".",B43,3)))</f>
        <v>#REF!</v>
      </c>
      <c r="B43" s="248" t="s">
        <v>2296</v>
      </c>
      <c r="C43" s="269" t="s">
        <v>2297</v>
      </c>
      <c r="D43" s="305"/>
      <c r="E43" s="282"/>
      <c r="F43" s="282"/>
      <c r="G43" s="282"/>
      <c r="H43" s="282"/>
      <c r="I43" s="282"/>
      <c r="J43" s="282"/>
      <c r="K43" s="565"/>
      <c r="L43" s="491"/>
      <c r="M43" s="463"/>
      <c r="N43" s="533"/>
      <c r="O43" s="534"/>
      <c r="P43" s="535"/>
    </row>
    <row r="44" spans="1:16" outlineLevel="3" x14ac:dyDescent="0.25">
      <c r="A44" s="680" t="e">
        <f>IF(#REF!="","",LEFT(B44,FIND(".",B44,3)))</f>
        <v>#REF!</v>
      </c>
      <c r="B44" s="248" t="s">
        <v>2298</v>
      </c>
      <c r="C44" s="269" t="s">
        <v>2299</v>
      </c>
      <c r="D44" s="305"/>
      <c r="E44" s="282"/>
      <c r="F44" s="282"/>
      <c r="G44" s="282"/>
      <c r="H44" s="282"/>
      <c r="I44" s="282"/>
      <c r="J44" s="282"/>
      <c r="K44" s="565"/>
      <c r="L44" s="491"/>
      <c r="M44" s="463"/>
      <c r="N44" s="533"/>
      <c r="O44" s="534"/>
      <c r="P44" s="535"/>
    </row>
    <row r="45" spans="1:16" outlineLevel="3" x14ac:dyDescent="0.25">
      <c r="A45" s="680" t="e">
        <f>IF(#REF!="","",LEFT(B45,FIND(".",B45,3)))</f>
        <v>#REF!</v>
      </c>
      <c r="B45" s="248" t="s">
        <v>2300</v>
      </c>
      <c r="C45" s="269" t="s">
        <v>2301</v>
      </c>
      <c r="D45" s="305"/>
      <c r="E45" s="282"/>
      <c r="F45" s="282"/>
      <c r="G45" s="282"/>
      <c r="H45" s="282"/>
      <c r="I45" s="282"/>
      <c r="J45" s="282"/>
      <c r="K45" s="565"/>
      <c r="L45" s="491"/>
      <c r="M45" s="463"/>
      <c r="N45" s="533"/>
      <c r="O45" s="534"/>
      <c r="P45" s="535"/>
    </row>
    <row r="46" spans="1:16" outlineLevel="3" x14ac:dyDescent="0.25">
      <c r="A46" s="680" t="e">
        <f>IF(#REF!="","",LEFT(B46,FIND(".",B46,3)))</f>
        <v>#REF!</v>
      </c>
      <c r="B46" s="248" t="s">
        <v>2302</v>
      </c>
      <c r="C46" s="269" t="s">
        <v>2303</v>
      </c>
      <c r="D46" s="305"/>
      <c r="E46" s="282"/>
      <c r="F46" s="282"/>
      <c r="G46" s="282"/>
      <c r="H46" s="282"/>
      <c r="I46" s="282"/>
      <c r="J46" s="282"/>
      <c r="K46" s="565"/>
      <c r="L46" s="491"/>
      <c r="M46" s="463"/>
      <c r="N46" s="533"/>
      <c r="O46" s="534"/>
      <c r="P46" s="535"/>
    </row>
    <row r="47" spans="1:16" outlineLevel="3" x14ac:dyDescent="0.25">
      <c r="A47" s="680" t="e">
        <f>IF(#REF!="","",LEFT(B47,FIND(".",B47,3)))</f>
        <v>#REF!</v>
      </c>
      <c r="B47" s="285" t="s">
        <v>2304</v>
      </c>
      <c r="C47" s="286" t="s">
        <v>2305</v>
      </c>
      <c r="D47" s="311"/>
      <c r="E47" s="312"/>
      <c r="F47" s="312"/>
      <c r="G47" s="312"/>
      <c r="H47" s="312"/>
      <c r="I47" s="312"/>
      <c r="J47" s="312"/>
      <c r="K47" s="578"/>
      <c r="L47" s="493"/>
      <c r="M47" s="467"/>
      <c r="N47" s="540"/>
      <c r="O47" s="541"/>
      <c r="P47" s="542"/>
    </row>
    <row r="48" spans="1:16" outlineLevel="2" x14ac:dyDescent="0.25">
      <c r="A48" s="684"/>
      <c r="B48" s="590" t="s">
        <v>2306</v>
      </c>
      <c r="C48" s="649" t="s">
        <v>2297</v>
      </c>
      <c r="D48" s="605"/>
      <c r="E48" s="606"/>
      <c r="F48" s="606"/>
      <c r="G48" s="606"/>
      <c r="H48" s="606"/>
      <c r="I48" s="606"/>
      <c r="J48" s="606"/>
      <c r="K48" s="607"/>
      <c r="L48" s="608"/>
      <c r="M48" s="609"/>
      <c r="N48" s="610"/>
      <c r="O48" s="610"/>
      <c r="P48" s="611"/>
    </row>
    <row r="49" spans="1:16" outlineLevel="3" x14ac:dyDescent="0.25">
      <c r="A49" s="680" t="e">
        <f>IF(#REF!="","",LEFT(B49,FIND(".",B49,3)))</f>
        <v>#REF!</v>
      </c>
      <c r="B49" s="248" t="s">
        <v>2307</v>
      </c>
      <c r="C49" s="269" t="s">
        <v>2299</v>
      </c>
      <c r="D49" s="305"/>
      <c r="E49" s="282"/>
      <c r="F49" s="282"/>
      <c r="G49" s="282"/>
      <c r="H49" s="282"/>
      <c r="I49" s="282"/>
      <c r="J49" s="282"/>
      <c r="K49" s="528"/>
      <c r="L49" s="491"/>
      <c r="M49" s="463"/>
      <c r="N49" s="533"/>
      <c r="O49" s="534"/>
      <c r="P49" s="535"/>
    </row>
    <row r="50" spans="1:16" outlineLevel="3" x14ac:dyDescent="0.25">
      <c r="A50" s="680" t="e">
        <f>IF(#REF!="","",LEFT(B50,FIND(".",B50,3)))</f>
        <v>#REF!</v>
      </c>
      <c r="B50" s="248" t="s">
        <v>2308</v>
      </c>
      <c r="C50" s="269" t="s">
        <v>2301</v>
      </c>
      <c r="D50" s="305"/>
      <c r="E50" s="282"/>
      <c r="F50" s="282"/>
      <c r="G50" s="282"/>
      <c r="H50" s="282"/>
      <c r="I50" s="282"/>
      <c r="J50" s="282"/>
      <c r="K50" s="565"/>
      <c r="L50" s="491"/>
      <c r="M50" s="463"/>
      <c r="N50" s="533"/>
      <c r="O50" s="534"/>
      <c r="P50" s="535"/>
    </row>
    <row r="51" spans="1:16" outlineLevel="3" x14ac:dyDescent="0.25">
      <c r="A51" s="680" t="e">
        <f>IF(#REF!="","",LEFT(B51,FIND(".",B51,3)))</f>
        <v>#REF!</v>
      </c>
      <c r="B51" s="248" t="s">
        <v>2309</v>
      </c>
      <c r="C51" s="269" t="s">
        <v>2303</v>
      </c>
      <c r="D51" s="305"/>
      <c r="E51" s="282"/>
      <c r="F51" s="282"/>
      <c r="G51" s="282"/>
      <c r="H51" s="282"/>
      <c r="I51" s="282"/>
      <c r="J51" s="282"/>
      <c r="K51" s="565"/>
      <c r="L51" s="491"/>
      <c r="M51" s="463"/>
      <c r="N51" s="533"/>
      <c r="O51" s="534"/>
      <c r="P51" s="535"/>
    </row>
    <row r="52" spans="1:16" outlineLevel="3" x14ac:dyDescent="0.25">
      <c r="A52" s="680" t="e">
        <f>IF(#REF!="","",LEFT(B52,FIND(".",B52,3)))</f>
        <v>#REF!</v>
      </c>
      <c r="B52" s="248" t="s">
        <v>2310</v>
      </c>
      <c r="C52" s="269" t="s">
        <v>2311</v>
      </c>
      <c r="D52" s="305"/>
      <c r="E52" s="282"/>
      <c r="F52" s="282"/>
      <c r="G52" s="282"/>
      <c r="H52" s="282"/>
      <c r="I52" s="282"/>
      <c r="J52" s="282"/>
      <c r="K52" s="565"/>
      <c r="L52" s="491"/>
      <c r="M52" s="463"/>
      <c r="N52" s="533"/>
      <c r="O52" s="534"/>
      <c r="P52" s="535"/>
    </row>
    <row r="53" spans="1:16" outlineLevel="3" x14ac:dyDescent="0.25">
      <c r="A53" s="680" t="e">
        <f>IF(#REF!="","",LEFT(B53,FIND(".",B53,3)))</f>
        <v>#REF!</v>
      </c>
      <c r="B53" s="248" t="s">
        <v>2312</v>
      </c>
      <c r="C53" s="269" t="s">
        <v>2313</v>
      </c>
      <c r="D53" s="305"/>
      <c r="E53" s="282"/>
      <c r="F53" s="282"/>
      <c r="G53" s="282"/>
      <c r="H53" s="282"/>
      <c r="I53" s="282"/>
      <c r="J53" s="282"/>
      <c r="K53" s="565"/>
      <c r="L53" s="491"/>
      <c r="M53" s="463"/>
      <c r="N53" s="533"/>
      <c r="O53" s="534"/>
      <c r="P53" s="535"/>
    </row>
    <row r="54" spans="1:16" outlineLevel="3" x14ac:dyDescent="0.25">
      <c r="A54" s="680" t="e">
        <f>IF(#REF!="","",LEFT(B54,FIND(".",B54,3)))</f>
        <v>#REF!</v>
      </c>
      <c r="B54" s="285" t="s">
        <v>2314</v>
      </c>
      <c r="C54" s="286" t="s">
        <v>2315</v>
      </c>
      <c r="D54" s="311"/>
      <c r="E54" s="312"/>
      <c r="F54" s="312"/>
      <c r="G54" s="312"/>
      <c r="H54" s="312"/>
      <c r="I54" s="312"/>
      <c r="J54" s="312"/>
      <c r="K54" s="578"/>
      <c r="L54" s="493"/>
      <c r="M54" s="467"/>
      <c r="N54" s="540"/>
      <c r="O54" s="541"/>
      <c r="P54" s="542"/>
    </row>
    <row r="55" spans="1:16" outlineLevel="2" x14ac:dyDescent="0.25">
      <c r="A55" s="684"/>
      <c r="B55" s="590" t="s">
        <v>2316</v>
      </c>
      <c r="C55" s="649" t="s">
        <v>2317</v>
      </c>
      <c r="D55" s="605"/>
      <c r="E55" s="606"/>
      <c r="F55" s="606"/>
      <c r="G55" s="606"/>
      <c r="H55" s="606"/>
      <c r="I55" s="606"/>
      <c r="J55" s="606"/>
      <c r="K55" s="607"/>
      <c r="L55" s="608"/>
      <c r="M55" s="609"/>
      <c r="N55" s="610"/>
      <c r="O55" s="610"/>
      <c r="P55" s="611"/>
    </row>
    <row r="56" spans="1:16" outlineLevel="3" x14ac:dyDescent="0.25">
      <c r="A56" s="680" t="e">
        <f>IF(#REF!="","",LEFT(B56,FIND(".",B56,3)))</f>
        <v>#REF!</v>
      </c>
      <c r="B56" s="248" t="s">
        <v>2318</v>
      </c>
      <c r="C56" s="269" t="s">
        <v>2319</v>
      </c>
      <c r="D56" s="305"/>
      <c r="E56" s="282"/>
      <c r="F56" s="282"/>
      <c r="G56" s="282"/>
      <c r="H56" s="282"/>
      <c r="I56" s="282"/>
      <c r="J56" s="282"/>
      <c r="K56" s="528"/>
      <c r="L56" s="491"/>
      <c r="M56" s="463"/>
      <c r="N56" s="533"/>
      <c r="O56" s="534"/>
      <c r="P56" s="535"/>
    </row>
    <row r="57" spans="1:16" outlineLevel="3" x14ac:dyDescent="0.25">
      <c r="A57" s="680" t="e">
        <f>IF(#REF!="","",LEFT(B57,FIND(".",B57,3)))</f>
        <v>#REF!</v>
      </c>
      <c r="B57" s="248" t="s">
        <v>2320</v>
      </c>
      <c r="C57" s="269" t="s">
        <v>2321</v>
      </c>
      <c r="D57" s="305"/>
      <c r="E57" s="282"/>
      <c r="F57" s="282"/>
      <c r="G57" s="282"/>
      <c r="H57" s="282"/>
      <c r="I57" s="282"/>
      <c r="J57" s="282"/>
      <c r="K57" s="565"/>
      <c r="L57" s="491"/>
      <c r="M57" s="463"/>
      <c r="N57" s="533"/>
      <c r="O57" s="534"/>
      <c r="P57" s="535"/>
    </row>
    <row r="58" spans="1:16" outlineLevel="3" x14ac:dyDescent="0.25">
      <c r="A58" s="680" t="e">
        <f>IF(#REF!="","",LEFT(B58,FIND(".",B58,3)))</f>
        <v>#REF!</v>
      </c>
      <c r="B58" s="248" t="s">
        <v>2322</v>
      </c>
      <c r="C58" s="269" t="s">
        <v>2323</v>
      </c>
      <c r="D58" s="305"/>
      <c r="E58" s="282"/>
      <c r="F58" s="282"/>
      <c r="G58" s="282"/>
      <c r="H58" s="282"/>
      <c r="I58" s="282"/>
      <c r="J58" s="282"/>
      <c r="K58" s="565"/>
      <c r="L58" s="491"/>
      <c r="M58" s="463"/>
      <c r="N58" s="533"/>
      <c r="O58" s="534"/>
      <c r="P58" s="535"/>
    </row>
    <row r="59" spans="1:16" outlineLevel="3" x14ac:dyDescent="0.25">
      <c r="A59" s="680" t="e">
        <f>IF(#REF!="","",LEFT(B59,FIND(".",B59,3)))</f>
        <v>#REF!</v>
      </c>
      <c r="B59" s="248" t="s">
        <v>2324</v>
      </c>
      <c r="C59" s="269" t="s">
        <v>2325</v>
      </c>
      <c r="D59" s="305"/>
      <c r="E59" s="282"/>
      <c r="F59" s="282"/>
      <c r="G59" s="282"/>
      <c r="H59" s="282"/>
      <c r="I59" s="282"/>
      <c r="J59" s="282"/>
      <c r="K59" s="565"/>
      <c r="L59" s="491"/>
      <c r="M59" s="463"/>
      <c r="N59" s="533"/>
      <c r="O59" s="534"/>
      <c r="P59" s="535"/>
    </row>
    <row r="60" spans="1:16" outlineLevel="3" x14ac:dyDescent="0.25">
      <c r="A60" s="680" t="e">
        <f>IF(#REF!="","",LEFT(B60,FIND(".",B60,3)))</f>
        <v>#REF!</v>
      </c>
      <c r="B60" s="248" t="s">
        <v>2326</v>
      </c>
      <c r="C60" s="269" t="s">
        <v>2327</v>
      </c>
      <c r="D60" s="305"/>
      <c r="E60" s="282"/>
      <c r="F60" s="282"/>
      <c r="G60" s="282"/>
      <c r="H60" s="282"/>
      <c r="I60" s="282"/>
      <c r="J60" s="282"/>
      <c r="K60" s="565"/>
      <c r="L60" s="491"/>
      <c r="M60" s="463"/>
      <c r="N60" s="533"/>
      <c r="O60" s="534"/>
      <c r="P60" s="535"/>
    </row>
    <row r="61" spans="1:16" outlineLevel="3" x14ac:dyDescent="0.25">
      <c r="A61" s="680" t="e">
        <f>IF(#REF!="","",LEFT(B61,FIND(".",B61,3)))</f>
        <v>#REF!</v>
      </c>
      <c r="B61" s="248" t="s">
        <v>2328</v>
      </c>
      <c r="C61" s="269" t="s">
        <v>2329</v>
      </c>
      <c r="D61" s="305"/>
      <c r="E61" s="282"/>
      <c r="F61" s="282"/>
      <c r="G61" s="282"/>
      <c r="H61" s="282"/>
      <c r="I61" s="282"/>
      <c r="J61" s="282"/>
      <c r="K61" s="565"/>
      <c r="L61" s="491"/>
      <c r="M61" s="463"/>
      <c r="N61" s="533"/>
      <c r="O61" s="534"/>
      <c r="P61" s="535"/>
    </row>
    <row r="62" spans="1:16" outlineLevel="3" x14ac:dyDescent="0.25">
      <c r="A62" s="680" t="e">
        <f>IF(#REF!="","",LEFT(B62,FIND(".",B62,3)))</f>
        <v>#REF!</v>
      </c>
      <c r="B62" s="248" t="s">
        <v>2330</v>
      </c>
      <c r="C62" s="269" t="s">
        <v>2331</v>
      </c>
      <c r="D62" s="305"/>
      <c r="E62" s="282"/>
      <c r="F62" s="282"/>
      <c r="G62" s="282"/>
      <c r="H62" s="282"/>
      <c r="I62" s="282"/>
      <c r="J62" s="282"/>
      <c r="K62" s="565"/>
      <c r="L62" s="491"/>
      <c r="M62" s="463"/>
      <c r="N62" s="533"/>
      <c r="O62" s="534"/>
      <c r="P62" s="535"/>
    </row>
    <row r="63" spans="1:16" outlineLevel="3" x14ac:dyDescent="0.25">
      <c r="A63" s="680" t="e">
        <f>IF(#REF!="","",LEFT(B63,FIND(".",B63,3)))</f>
        <v>#REF!</v>
      </c>
      <c r="B63" s="248" t="s">
        <v>2332</v>
      </c>
      <c r="C63" s="269" t="s">
        <v>2333</v>
      </c>
      <c r="D63" s="305"/>
      <c r="E63" s="282"/>
      <c r="F63" s="282"/>
      <c r="G63" s="282"/>
      <c r="H63" s="282"/>
      <c r="I63" s="282"/>
      <c r="J63" s="282"/>
      <c r="K63" s="565"/>
      <c r="L63" s="491"/>
      <c r="M63" s="463"/>
      <c r="N63" s="533"/>
      <c r="O63" s="534"/>
      <c r="P63" s="535"/>
    </row>
    <row r="64" spans="1:16" outlineLevel="3" x14ac:dyDescent="0.25">
      <c r="A64" s="680" t="e">
        <f>IF(#REF!="","",LEFT(B64,FIND(".",B64,3)))</f>
        <v>#REF!</v>
      </c>
      <c r="B64" s="248" t="s">
        <v>2334</v>
      </c>
      <c r="C64" s="269" t="s">
        <v>2335</v>
      </c>
      <c r="D64" s="305"/>
      <c r="E64" s="282"/>
      <c r="F64" s="282"/>
      <c r="G64" s="282"/>
      <c r="H64" s="282"/>
      <c r="I64" s="282"/>
      <c r="J64" s="282"/>
      <c r="K64" s="565"/>
      <c r="L64" s="491"/>
      <c r="M64" s="463"/>
      <c r="N64" s="533"/>
      <c r="O64" s="534"/>
      <c r="P64" s="535"/>
    </row>
    <row r="65" spans="1:16" outlineLevel="3" x14ac:dyDescent="0.25">
      <c r="A65" s="680" t="e">
        <f>IF(#REF!="","",LEFT(B65,FIND(".",B65,3)))</f>
        <v>#REF!</v>
      </c>
      <c r="B65" s="248" t="s">
        <v>2336</v>
      </c>
      <c r="C65" s="269" t="s">
        <v>2337</v>
      </c>
      <c r="D65" s="305"/>
      <c r="E65" s="282"/>
      <c r="F65" s="282"/>
      <c r="G65" s="282"/>
      <c r="H65" s="282"/>
      <c r="I65" s="282"/>
      <c r="J65" s="282"/>
      <c r="K65" s="565"/>
      <c r="L65" s="491"/>
      <c r="M65" s="463"/>
      <c r="N65" s="533"/>
      <c r="O65" s="534"/>
      <c r="P65" s="535"/>
    </row>
    <row r="66" spans="1:16" outlineLevel="3" x14ac:dyDescent="0.25">
      <c r="A66" s="680" t="e">
        <f>IF(#REF!="","",LEFT(B66,FIND(".",B66,3)))</f>
        <v>#REF!</v>
      </c>
      <c r="B66" s="248" t="s">
        <v>2338</v>
      </c>
      <c r="C66" s="269" t="s">
        <v>2339</v>
      </c>
      <c r="D66" s="305"/>
      <c r="E66" s="282"/>
      <c r="F66" s="282"/>
      <c r="G66" s="282"/>
      <c r="H66" s="282"/>
      <c r="I66" s="282"/>
      <c r="J66" s="282"/>
      <c r="K66" s="565"/>
      <c r="L66" s="491"/>
      <c r="M66" s="463"/>
      <c r="N66" s="533"/>
      <c r="O66" s="534"/>
      <c r="P66" s="535"/>
    </row>
    <row r="67" spans="1:16" outlineLevel="3" x14ac:dyDescent="0.25">
      <c r="A67" s="680" t="e">
        <f>IF(#REF!="","",LEFT(B67,FIND(".",B67,3)))</f>
        <v>#REF!</v>
      </c>
      <c r="B67" s="285" t="s">
        <v>2340</v>
      </c>
      <c r="C67" s="286" t="s">
        <v>2341</v>
      </c>
      <c r="D67" s="311"/>
      <c r="E67" s="312"/>
      <c r="F67" s="312"/>
      <c r="G67" s="312"/>
      <c r="H67" s="312"/>
      <c r="I67" s="312"/>
      <c r="J67" s="312"/>
      <c r="K67" s="578"/>
      <c r="L67" s="493"/>
      <c r="M67" s="467"/>
      <c r="N67" s="540"/>
      <c r="O67" s="541"/>
      <c r="P67" s="542"/>
    </row>
    <row r="68" spans="1:16" outlineLevel="2" x14ac:dyDescent="0.25">
      <c r="A68" s="684"/>
      <c r="B68" s="590" t="s">
        <v>2342</v>
      </c>
      <c r="C68" s="649" t="s">
        <v>2343</v>
      </c>
      <c r="D68" s="605"/>
      <c r="E68" s="606"/>
      <c r="F68" s="606"/>
      <c r="G68" s="606"/>
      <c r="H68" s="606"/>
      <c r="I68" s="606"/>
      <c r="J68" s="606"/>
      <c r="K68" s="607"/>
      <c r="L68" s="608"/>
      <c r="M68" s="609"/>
      <c r="N68" s="610"/>
      <c r="O68" s="610"/>
      <c r="P68" s="611"/>
    </row>
    <row r="69" spans="1:16" outlineLevel="3" x14ac:dyDescent="0.25">
      <c r="A69" s="680" t="e">
        <f>IF(#REF!="","",LEFT(B69,FIND(".",B69,3)))</f>
        <v>#REF!</v>
      </c>
      <c r="B69" s="248" t="s">
        <v>2344</v>
      </c>
      <c r="C69" s="269" t="s">
        <v>2345</v>
      </c>
      <c r="D69" s="305"/>
      <c r="E69" s="282"/>
      <c r="F69" s="282"/>
      <c r="G69" s="282"/>
      <c r="H69" s="282"/>
      <c r="I69" s="282"/>
      <c r="J69" s="282"/>
      <c r="K69" s="528"/>
      <c r="L69" s="491"/>
      <c r="M69" s="463"/>
      <c r="N69" s="533"/>
      <c r="O69" s="534"/>
      <c r="P69" s="535"/>
    </row>
    <row r="70" spans="1:16" outlineLevel="3" x14ac:dyDescent="0.25">
      <c r="A70" s="680" t="e">
        <f>IF(#REF!="","",LEFT(B70,FIND(".",B70,3)))</f>
        <v>#REF!</v>
      </c>
      <c r="B70" s="248" t="s">
        <v>2346</v>
      </c>
      <c r="C70" s="269" t="s">
        <v>2347</v>
      </c>
      <c r="D70" s="305"/>
      <c r="E70" s="282"/>
      <c r="F70" s="282"/>
      <c r="G70" s="282"/>
      <c r="H70" s="282"/>
      <c r="I70" s="282"/>
      <c r="J70" s="282"/>
      <c r="K70" s="565"/>
      <c r="L70" s="491"/>
      <c r="M70" s="463"/>
      <c r="N70" s="533"/>
      <c r="O70" s="534"/>
      <c r="P70" s="535"/>
    </row>
    <row r="71" spans="1:16" outlineLevel="3" x14ac:dyDescent="0.25">
      <c r="A71" s="680" t="e">
        <f>IF(#REF!="","",LEFT(B71,FIND(".",B71,3)))</f>
        <v>#REF!</v>
      </c>
      <c r="B71" s="248" t="s">
        <v>2348</v>
      </c>
      <c r="C71" s="269" t="s">
        <v>2349</v>
      </c>
      <c r="D71" s="305"/>
      <c r="E71" s="282"/>
      <c r="F71" s="282"/>
      <c r="G71" s="282"/>
      <c r="H71" s="282"/>
      <c r="I71" s="282"/>
      <c r="J71" s="282"/>
      <c r="K71" s="565"/>
      <c r="L71" s="491"/>
      <c r="M71" s="463"/>
      <c r="N71" s="533"/>
      <c r="O71" s="534"/>
      <c r="P71" s="535"/>
    </row>
    <row r="72" spans="1:16" outlineLevel="3" x14ac:dyDescent="0.25">
      <c r="A72" s="680" t="e">
        <f>IF(#REF!="","",LEFT(B72,FIND(".",B72,3)))</f>
        <v>#REF!</v>
      </c>
      <c r="B72" s="248" t="s">
        <v>2350</v>
      </c>
      <c r="C72" s="269" t="s">
        <v>2311</v>
      </c>
      <c r="D72" s="305"/>
      <c r="E72" s="282"/>
      <c r="F72" s="282"/>
      <c r="G72" s="282"/>
      <c r="H72" s="282"/>
      <c r="I72" s="282"/>
      <c r="J72" s="282"/>
      <c r="K72" s="565"/>
      <c r="L72" s="491"/>
      <c r="M72" s="463"/>
      <c r="N72" s="533"/>
      <c r="O72" s="534"/>
      <c r="P72" s="535"/>
    </row>
    <row r="73" spans="1:16" outlineLevel="3" x14ac:dyDescent="0.25">
      <c r="A73" s="680" t="e">
        <f>IF(#REF!="","",LEFT(B73,FIND(".",B73,3)))</f>
        <v>#REF!</v>
      </c>
      <c r="B73" s="248" t="s">
        <v>2351</v>
      </c>
      <c r="C73" s="269" t="s">
        <v>2352</v>
      </c>
      <c r="D73" s="305"/>
      <c r="E73" s="282"/>
      <c r="F73" s="282"/>
      <c r="G73" s="282"/>
      <c r="H73" s="282"/>
      <c r="I73" s="282"/>
      <c r="J73" s="282"/>
      <c r="K73" s="565"/>
      <c r="L73" s="491"/>
      <c r="M73" s="463"/>
      <c r="N73" s="533"/>
      <c r="O73" s="534"/>
      <c r="P73" s="535"/>
    </row>
    <row r="74" spans="1:16" outlineLevel="3" x14ac:dyDescent="0.25">
      <c r="A74" s="680" t="e">
        <f>IF(#REF!="","",LEFT(B74,FIND(".",B74,3)))</f>
        <v>#REF!</v>
      </c>
      <c r="B74" s="248" t="s">
        <v>2353</v>
      </c>
      <c r="C74" s="269" t="s">
        <v>2354</v>
      </c>
      <c r="D74" s="305"/>
      <c r="E74" s="282"/>
      <c r="F74" s="282"/>
      <c r="G74" s="282"/>
      <c r="H74" s="282"/>
      <c r="I74" s="282"/>
      <c r="J74" s="282"/>
      <c r="K74" s="565"/>
      <c r="L74" s="491"/>
      <c r="M74" s="463"/>
      <c r="N74" s="533"/>
      <c r="O74" s="534"/>
      <c r="P74" s="535"/>
    </row>
    <row r="75" spans="1:16" outlineLevel="3" x14ac:dyDescent="0.25">
      <c r="A75" s="680" t="e">
        <f>IF(#REF!="","",LEFT(B75,FIND(".",B75,3)))</f>
        <v>#REF!</v>
      </c>
      <c r="B75" s="248" t="s">
        <v>2355</v>
      </c>
      <c r="C75" s="269" t="s">
        <v>2356</v>
      </c>
      <c r="D75" s="305"/>
      <c r="E75" s="282"/>
      <c r="F75" s="282"/>
      <c r="G75" s="282"/>
      <c r="H75" s="282"/>
      <c r="I75" s="282"/>
      <c r="J75" s="282"/>
      <c r="K75" s="565"/>
      <c r="L75" s="491"/>
      <c r="M75" s="463"/>
      <c r="N75" s="533"/>
      <c r="O75" s="534"/>
      <c r="P75" s="535"/>
    </row>
    <row r="76" spans="1:16" outlineLevel="3" x14ac:dyDescent="0.25">
      <c r="A76" s="680" t="e">
        <f>IF(#REF!="","",LEFT(B76,FIND(".",B76,3)))</f>
        <v>#REF!</v>
      </c>
      <c r="B76" s="248" t="s">
        <v>2357</v>
      </c>
      <c r="C76" s="269" t="s">
        <v>2358</v>
      </c>
      <c r="D76" s="305"/>
      <c r="E76" s="282"/>
      <c r="F76" s="282"/>
      <c r="G76" s="282"/>
      <c r="H76" s="282"/>
      <c r="I76" s="282"/>
      <c r="J76" s="282"/>
      <c r="K76" s="565"/>
      <c r="L76" s="491"/>
      <c r="M76" s="463"/>
      <c r="N76" s="533"/>
      <c r="O76" s="534"/>
      <c r="P76" s="535"/>
    </row>
    <row r="77" spans="1:16" outlineLevel="3" x14ac:dyDescent="0.25">
      <c r="A77" s="680" t="e">
        <f>IF(#REF!="","",LEFT(B77,FIND(".",B77,3)))</f>
        <v>#REF!</v>
      </c>
      <c r="B77" s="248" t="s">
        <v>2359</v>
      </c>
      <c r="C77" s="269" t="s">
        <v>2360</v>
      </c>
      <c r="D77" s="305"/>
      <c r="E77" s="282"/>
      <c r="F77" s="282"/>
      <c r="G77" s="282"/>
      <c r="H77" s="282"/>
      <c r="I77" s="282"/>
      <c r="J77" s="282"/>
      <c r="K77" s="565"/>
      <c r="L77" s="491"/>
      <c r="M77" s="463"/>
      <c r="N77" s="533"/>
      <c r="O77" s="534"/>
      <c r="P77" s="535"/>
    </row>
    <row r="78" spans="1:16" outlineLevel="3" x14ac:dyDescent="0.25">
      <c r="A78" s="680" t="e">
        <f>IF(#REF!="","",LEFT(B78,FIND(".",B78,3)))</f>
        <v>#REF!</v>
      </c>
      <c r="B78" s="248" t="s">
        <v>2361</v>
      </c>
      <c r="C78" s="269" t="s">
        <v>2337</v>
      </c>
      <c r="D78" s="305"/>
      <c r="E78" s="282"/>
      <c r="F78" s="282"/>
      <c r="G78" s="282"/>
      <c r="H78" s="282"/>
      <c r="I78" s="282"/>
      <c r="J78" s="282"/>
      <c r="K78" s="565"/>
      <c r="L78" s="491"/>
      <c r="M78" s="463"/>
      <c r="N78" s="533"/>
      <c r="O78" s="534"/>
      <c r="P78" s="535"/>
    </row>
    <row r="79" spans="1:16" outlineLevel="3" x14ac:dyDescent="0.25">
      <c r="A79" s="680" t="e">
        <f>IF(#REF!="","",LEFT(B79,FIND(".",B79,3)))</f>
        <v>#REF!</v>
      </c>
      <c r="B79" s="248" t="s">
        <v>2362</v>
      </c>
      <c r="C79" s="269" t="s">
        <v>2339</v>
      </c>
      <c r="D79" s="305"/>
      <c r="E79" s="282"/>
      <c r="F79" s="282"/>
      <c r="G79" s="282"/>
      <c r="H79" s="282"/>
      <c r="I79" s="282"/>
      <c r="J79" s="282"/>
      <c r="K79" s="565"/>
      <c r="L79" s="491"/>
      <c r="M79" s="463"/>
      <c r="N79" s="533"/>
      <c r="O79" s="534"/>
      <c r="P79" s="535"/>
    </row>
    <row r="80" spans="1:16" outlineLevel="3" x14ac:dyDescent="0.25">
      <c r="A80" s="680" t="e">
        <f>IF(#REF!="","",LEFT(B80,FIND(".",B80,3)))</f>
        <v>#REF!</v>
      </c>
      <c r="B80" s="248" t="s">
        <v>2363</v>
      </c>
      <c r="C80" s="269" t="s">
        <v>2341</v>
      </c>
      <c r="D80" s="305"/>
      <c r="E80" s="282"/>
      <c r="F80" s="282"/>
      <c r="G80" s="282"/>
      <c r="H80" s="282"/>
      <c r="I80" s="282"/>
      <c r="J80" s="282"/>
      <c r="K80" s="565"/>
      <c r="L80" s="491"/>
      <c r="M80" s="463"/>
      <c r="N80" s="533"/>
      <c r="O80" s="534"/>
      <c r="P80" s="535"/>
    </row>
    <row r="81" spans="1:16" outlineLevel="3" x14ac:dyDescent="0.25">
      <c r="A81" s="680" t="e">
        <f>IF(#REF!="","",LEFT(B81,FIND(".",B81,3)))</f>
        <v>#REF!</v>
      </c>
      <c r="B81" s="248" t="s">
        <v>2364</v>
      </c>
      <c r="C81" s="269" t="s">
        <v>2365</v>
      </c>
      <c r="D81" s="305"/>
      <c r="E81" s="282"/>
      <c r="F81" s="282"/>
      <c r="G81" s="282"/>
      <c r="H81" s="282"/>
      <c r="I81" s="282"/>
      <c r="J81" s="282"/>
      <c r="K81" s="565"/>
      <c r="L81" s="491"/>
      <c r="M81" s="463"/>
      <c r="N81" s="533"/>
      <c r="O81" s="534"/>
      <c r="P81" s="535"/>
    </row>
    <row r="82" spans="1:16" outlineLevel="3" x14ac:dyDescent="0.25">
      <c r="A82" s="680" t="e">
        <f>IF(#REF!="","",LEFT(B82,FIND(".",B82,3)))</f>
        <v>#REF!</v>
      </c>
      <c r="B82" s="285" t="s">
        <v>2366</v>
      </c>
      <c r="C82" s="286" t="s">
        <v>2367</v>
      </c>
      <c r="D82" s="311"/>
      <c r="E82" s="312"/>
      <c r="F82" s="312"/>
      <c r="G82" s="312"/>
      <c r="H82" s="312"/>
      <c r="I82" s="312"/>
      <c r="J82" s="312"/>
      <c r="K82" s="578"/>
      <c r="L82" s="493"/>
      <c r="M82" s="467"/>
      <c r="N82" s="540"/>
      <c r="O82" s="541"/>
      <c r="P82" s="542"/>
    </row>
    <row r="83" spans="1:16" outlineLevel="2" x14ac:dyDescent="0.25">
      <c r="A83" s="684"/>
      <c r="B83" s="590" t="s">
        <v>2368</v>
      </c>
      <c r="C83" s="649" t="s">
        <v>2369</v>
      </c>
      <c r="D83" s="605"/>
      <c r="E83" s="606"/>
      <c r="F83" s="606"/>
      <c r="G83" s="606"/>
      <c r="H83" s="606"/>
      <c r="I83" s="606"/>
      <c r="J83" s="606"/>
      <c r="K83" s="607"/>
      <c r="L83" s="608"/>
      <c r="M83" s="609"/>
      <c r="N83" s="610"/>
      <c r="O83" s="610"/>
      <c r="P83" s="611"/>
    </row>
    <row r="84" spans="1:16" outlineLevel="3" x14ac:dyDescent="0.25">
      <c r="A84" s="680" t="e">
        <f>IF(#REF!="","",LEFT(B84,FIND(".",B84,3)))</f>
        <v>#REF!</v>
      </c>
      <c r="B84" s="248" t="s">
        <v>2370</v>
      </c>
      <c r="C84" s="269" t="s">
        <v>2371</v>
      </c>
      <c r="D84" s="305"/>
      <c r="E84" s="282"/>
      <c r="F84" s="282"/>
      <c r="G84" s="282"/>
      <c r="H84" s="282"/>
      <c r="I84" s="282"/>
      <c r="J84" s="282"/>
      <c r="K84" s="528"/>
      <c r="L84" s="491"/>
      <c r="M84" s="463"/>
      <c r="N84" s="533"/>
      <c r="O84" s="534"/>
      <c r="P84" s="535"/>
    </row>
    <row r="85" spans="1:16" outlineLevel="3" x14ac:dyDescent="0.25">
      <c r="A85" s="680" t="e">
        <f>IF(#REF!="","",LEFT(B85,FIND(".",B85,3)))</f>
        <v>#REF!</v>
      </c>
      <c r="B85" s="248" t="s">
        <v>2372</v>
      </c>
      <c r="C85" s="269" t="s">
        <v>2373</v>
      </c>
      <c r="D85" s="305"/>
      <c r="E85" s="282"/>
      <c r="F85" s="282"/>
      <c r="G85" s="282"/>
      <c r="H85" s="282"/>
      <c r="I85" s="282"/>
      <c r="J85" s="282"/>
      <c r="K85" s="565"/>
      <c r="L85" s="491"/>
      <c r="M85" s="463"/>
      <c r="N85" s="533"/>
      <c r="O85" s="534"/>
      <c r="P85" s="535"/>
    </row>
    <row r="86" spans="1:16" outlineLevel="3" x14ac:dyDescent="0.25">
      <c r="A86" s="680" t="e">
        <f>IF(#REF!="","",LEFT(B86,FIND(".",B86,3)))</f>
        <v>#REF!</v>
      </c>
      <c r="B86" s="285" t="s">
        <v>2374</v>
      </c>
      <c r="C86" s="286" t="s">
        <v>2375</v>
      </c>
      <c r="D86" s="311"/>
      <c r="E86" s="312"/>
      <c r="F86" s="312"/>
      <c r="G86" s="312"/>
      <c r="H86" s="312"/>
      <c r="I86" s="312"/>
      <c r="J86" s="312"/>
      <c r="K86" s="578"/>
      <c r="L86" s="493"/>
      <c r="M86" s="467"/>
      <c r="N86" s="540"/>
      <c r="O86" s="541"/>
      <c r="P86" s="542"/>
    </row>
    <row r="87" spans="1:16" outlineLevel="2" x14ac:dyDescent="0.25">
      <c r="A87" s="684"/>
      <c r="B87" s="590" t="s">
        <v>2376</v>
      </c>
      <c r="C87" s="649" t="s">
        <v>2377</v>
      </c>
      <c r="D87" s="605"/>
      <c r="E87" s="606"/>
      <c r="F87" s="606"/>
      <c r="G87" s="606"/>
      <c r="H87" s="606"/>
      <c r="I87" s="606"/>
      <c r="J87" s="606"/>
      <c r="K87" s="607"/>
      <c r="L87" s="608"/>
      <c r="M87" s="609"/>
      <c r="N87" s="610"/>
      <c r="O87" s="610"/>
      <c r="P87" s="611"/>
    </row>
    <row r="88" spans="1:16" outlineLevel="3" x14ac:dyDescent="0.25">
      <c r="A88" s="680" t="e">
        <f>IF(#REF!="","",LEFT(B88,FIND(".",B88,3)))</f>
        <v>#REF!</v>
      </c>
      <c r="B88" s="248" t="s">
        <v>2378</v>
      </c>
      <c r="C88" s="269" t="s">
        <v>2379</v>
      </c>
      <c r="D88" s="305"/>
      <c r="E88" s="282"/>
      <c r="F88" s="282"/>
      <c r="G88" s="282"/>
      <c r="H88" s="282"/>
      <c r="I88" s="282"/>
      <c r="J88" s="282"/>
      <c r="K88" s="528"/>
      <c r="L88" s="491"/>
      <c r="M88" s="463"/>
      <c r="N88" s="533"/>
      <c r="O88" s="534"/>
      <c r="P88" s="535"/>
    </row>
    <row r="89" spans="1:16" outlineLevel="3" x14ac:dyDescent="0.25">
      <c r="A89" s="680" t="e">
        <f>IF(#REF!="","",LEFT(B89,FIND(".",B89,3)))</f>
        <v>#REF!</v>
      </c>
      <c r="B89" s="248" t="s">
        <v>2380</v>
      </c>
      <c r="C89" s="269" t="s">
        <v>2381</v>
      </c>
      <c r="D89" s="305"/>
      <c r="E89" s="282"/>
      <c r="F89" s="282"/>
      <c r="G89" s="282"/>
      <c r="H89" s="282"/>
      <c r="I89" s="282"/>
      <c r="J89" s="282"/>
      <c r="K89" s="565"/>
      <c r="L89" s="491"/>
      <c r="M89" s="463"/>
      <c r="N89" s="533"/>
      <c r="O89" s="534"/>
      <c r="P89" s="535"/>
    </row>
    <row r="90" spans="1:16" outlineLevel="3" x14ac:dyDescent="0.25">
      <c r="A90" s="680" t="e">
        <f>IF(#REF!="","",LEFT(B90,FIND(".",B90,3)))</f>
        <v>#REF!</v>
      </c>
      <c r="B90" s="248" t="s">
        <v>2382</v>
      </c>
      <c r="C90" s="269" t="s">
        <v>2383</v>
      </c>
      <c r="D90" s="305"/>
      <c r="E90" s="282"/>
      <c r="F90" s="282"/>
      <c r="G90" s="282"/>
      <c r="H90" s="282"/>
      <c r="I90" s="282"/>
      <c r="J90" s="282"/>
      <c r="K90" s="565"/>
      <c r="L90" s="491"/>
      <c r="M90" s="463"/>
      <c r="N90" s="533"/>
      <c r="O90" s="534"/>
      <c r="P90" s="535"/>
    </row>
    <row r="91" spans="1:16" outlineLevel="3" x14ac:dyDescent="0.25">
      <c r="A91" s="680" t="e">
        <f>IF(#REF!="","",LEFT(B91,FIND(".",B91,3)))</f>
        <v>#REF!</v>
      </c>
      <c r="B91" s="248" t="s">
        <v>2384</v>
      </c>
      <c r="C91" s="269" t="s">
        <v>2385</v>
      </c>
      <c r="D91" s="305"/>
      <c r="E91" s="282"/>
      <c r="F91" s="282"/>
      <c r="G91" s="282"/>
      <c r="H91" s="282"/>
      <c r="I91" s="282"/>
      <c r="J91" s="282"/>
      <c r="K91" s="565"/>
      <c r="L91" s="491"/>
      <c r="M91" s="463"/>
      <c r="N91" s="533"/>
      <c r="O91" s="534"/>
      <c r="P91" s="535"/>
    </row>
    <row r="92" spans="1:16" outlineLevel="1" x14ac:dyDescent="0.25">
      <c r="A92" s="685"/>
      <c r="B92" s="319" t="s">
        <v>2386</v>
      </c>
      <c r="C92" s="646" t="s">
        <v>2387</v>
      </c>
      <c r="D92" s="320"/>
      <c r="E92" s="320"/>
      <c r="F92" s="321"/>
      <c r="G92" s="321"/>
      <c r="H92" s="321"/>
      <c r="I92" s="321"/>
      <c r="J92" s="321"/>
      <c r="K92" s="322"/>
      <c r="L92" s="447"/>
      <c r="M92" s="464"/>
      <c r="N92" s="536"/>
      <c r="O92" s="536"/>
      <c r="P92" s="537"/>
    </row>
    <row r="93" spans="1:16" outlineLevel="2" x14ac:dyDescent="0.25">
      <c r="A93" s="683"/>
      <c r="B93" s="590" t="s">
        <v>2388</v>
      </c>
      <c r="C93" s="649" t="s">
        <v>2223</v>
      </c>
      <c r="D93" s="605"/>
      <c r="E93" s="606"/>
      <c r="F93" s="606"/>
      <c r="G93" s="606"/>
      <c r="H93" s="606"/>
      <c r="I93" s="606"/>
      <c r="J93" s="606"/>
      <c r="K93" s="607"/>
      <c r="L93" s="608"/>
      <c r="M93" s="609"/>
      <c r="N93" s="610"/>
      <c r="O93" s="610"/>
      <c r="P93" s="611"/>
    </row>
    <row r="94" spans="1:16" outlineLevel="3" x14ac:dyDescent="0.25">
      <c r="A94" s="680" t="e">
        <f>IF(#REF!="","",LEFT(B94,FIND(".",B94,3)))</f>
        <v>#REF!</v>
      </c>
      <c r="B94" s="259" t="s">
        <v>2389</v>
      </c>
      <c r="C94" s="260" t="s">
        <v>2390</v>
      </c>
      <c r="D94" s="309"/>
      <c r="E94" s="310"/>
      <c r="F94" s="310"/>
      <c r="G94" s="310"/>
      <c r="H94" s="310"/>
      <c r="I94" s="310"/>
      <c r="J94" s="310"/>
      <c r="K94" s="528"/>
      <c r="L94" s="490"/>
      <c r="M94" s="462"/>
      <c r="N94" s="530"/>
      <c r="O94" s="531"/>
      <c r="P94" s="532"/>
    </row>
    <row r="95" spans="1:16" outlineLevel="3" x14ac:dyDescent="0.25">
      <c r="A95" s="680" t="e">
        <f>IF(#REF!="","",LEFT(B95,FIND(".",B95,3)))</f>
        <v>#REF!</v>
      </c>
      <c r="B95" s="248" t="s">
        <v>2391</v>
      </c>
      <c r="C95" s="269" t="s">
        <v>2392</v>
      </c>
      <c r="D95" s="305"/>
      <c r="E95" s="282"/>
      <c r="F95" s="282"/>
      <c r="G95" s="282"/>
      <c r="H95" s="282"/>
      <c r="I95" s="282"/>
      <c r="J95" s="282"/>
      <c r="K95" s="565"/>
      <c r="L95" s="491"/>
      <c r="M95" s="463"/>
      <c r="N95" s="533"/>
      <c r="O95" s="534"/>
      <c r="P95" s="535"/>
    </row>
    <row r="96" spans="1:16" outlineLevel="3" x14ac:dyDescent="0.25">
      <c r="A96" s="680" t="e">
        <f>IF(#REF!="","",LEFT(B96,FIND(".",B96,3)))</f>
        <v>#REF!</v>
      </c>
      <c r="B96" s="248" t="s">
        <v>2393</v>
      </c>
      <c r="C96" s="269" t="s">
        <v>2394</v>
      </c>
      <c r="D96" s="305"/>
      <c r="E96" s="282"/>
      <c r="F96" s="282"/>
      <c r="G96" s="282"/>
      <c r="H96" s="282"/>
      <c r="I96" s="282"/>
      <c r="J96" s="282"/>
      <c r="K96" s="565"/>
      <c r="L96" s="491"/>
      <c r="M96" s="463"/>
      <c r="N96" s="533"/>
      <c r="O96" s="534"/>
      <c r="P96" s="535"/>
    </row>
    <row r="97" spans="1:16" outlineLevel="3" x14ac:dyDescent="0.25">
      <c r="A97" s="680" t="e">
        <f>IF(#REF!="","",LEFT(B97,FIND(".",B97,3)))</f>
        <v>#REF!</v>
      </c>
      <c r="B97" s="248" t="s">
        <v>2395</v>
      </c>
      <c r="C97" s="269" t="s">
        <v>2396</v>
      </c>
      <c r="D97" s="305"/>
      <c r="E97" s="282"/>
      <c r="F97" s="282"/>
      <c r="G97" s="282"/>
      <c r="H97" s="282"/>
      <c r="I97" s="282"/>
      <c r="J97" s="282"/>
      <c r="K97" s="565"/>
      <c r="L97" s="491"/>
      <c r="M97" s="463"/>
      <c r="N97" s="533"/>
      <c r="O97" s="534"/>
      <c r="P97" s="535"/>
    </row>
    <row r="98" spans="1:16" outlineLevel="3" x14ac:dyDescent="0.25">
      <c r="A98" s="680" t="e">
        <f>IF(#REF!="","",LEFT(B98,FIND(".",B98,3)))</f>
        <v>#REF!</v>
      </c>
      <c r="B98" s="248" t="s">
        <v>2397</v>
      </c>
      <c r="C98" s="269" t="s">
        <v>2398</v>
      </c>
      <c r="D98" s="305"/>
      <c r="E98" s="282"/>
      <c r="F98" s="282"/>
      <c r="G98" s="282"/>
      <c r="H98" s="282"/>
      <c r="I98" s="282"/>
      <c r="J98" s="282"/>
      <c r="K98" s="565"/>
      <c r="L98" s="491"/>
      <c r="M98" s="463"/>
      <c r="N98" s="533"/>
      <c r="O98" s="534"/>
      <c r="P98" s="535"/>
    </row>
    <row r="99" spans="1:16" outlineLevel="3" x14ac:dyDescent="0.25">
      <c r="A99" s="680" t="e">
        <f>IF(#REF!="","",LEFT(B99,FIND(".",B99,3)))</f>
        <v>#REF!</v>
      </c>
      <c r="B99" s="248" t="s">
        <v>2399</v>
      </c>
      <c r="C99" s="269" t="s">
        <v>2400</v>
      </c>
      <c r="D99" s="305"/>
      <c r="E99" s="282"/>
      <c r="F99" s="282"/>
      <c r="G99" s="282"/>
      <c r="H99" s="282"/>
      <c r="I99" s="282"/>
      <c r="J99" s="282"/>
      <c r="K99" s="565"/>
      <c r="L99" s="491"/>
      <c r="M99" s="463"/>
      <c r="N99" s="533"/>
      <c r="O99" s="534"/>
      <c r="P99" s="535"/>
    </row>
    <row r="100" spans="1:16" outlineLevel="3" x14ac:dyDescent="0.25">
      <c r="A100" s="680" t="e">
        <f>IF(#REF!="","",LEFT(B100,FIND(".",B100,3)))</f>
        <v>#REF!</v>
      </c>
      <c r="B100" s="248" t="s">
        <v>2401</v>
      </c>
      <c r="C100" s="269" t="s">
        <v>2243</v>
      </c>
      <c r="D100" s="305"/>
      <c r="E100" s="282"/>
      <c r="F100" s="282"/>
      <c r="G100" s="282"/>
      <c r="H100" s="282"/>
      <c r="I100" s="282"/>
      <c r="J100" s="282"/>
      <c r="K100" s="565"/>
      <c r="L100" s="491"/>
      <c r="M100" s="463"/>
      <c r="N100" s="533"/>
      <c r="O100" s="534"/>
      <c r="P100" s="535"/>
    </row>
    <row r="101" spans="1:16" outlineLevel="3" x14ac:dyDescent="0.25">
      <c r="A101" s="680" t="e">
        <f>IF(#REF!="","",LEFT(B101,FIND(".",B101,3)))</f>
        <v>#REF!</v>
      </c>
      <c r="B101" s="248" t="s">
        <v>2402</v>
      </c>
      <c r="C101" s="269" t="s">
        <v>2403</v>
      </c>
      <c r="D101" s="305"/>
      <c r="E101" s="282"/>
      <c r="F101" s="282"/>
      <c r="G101" s="282"/>
      <c r="H101" s="282"/>
      <c r="I101" s="282"/>
      <c r="J101" s="282"/>
      <c r="K101" s="565"/>
      <c r="L101" s="491"/>
      <c r="M101" s="463"/>
      <c r="N101" s="533"/>
      <c r="O101" s="534"/>
      <c r="P101" s="535"/>
    </row>
    <row r="102" spans="1:16" outlineLevel="3" x14ac:dyDescent="0.25">
      <c r="A102" s="680" t="e">
        <f>IF(#REF!="","",LEFT(B102,FIND(".",B102,3)))</f>
        <v>#REF!</v>
      </c>
      <c r="B102" s="248" t="s">
        <v>2404</v>
      </c>
      <c r="C102" s="269" t="s">
        <v>2405</v>
      </c>
      <c r="D102" s="305"/>
      <c r="E102" s="282"/>
      <c r="F102" s="282"/>
      <c r="G102" s="282"/>
      <c r="H102" s="282"/>
      <c r="I102" s="282"/>
      <c r="J102" s="282"/>
      <c r="K102" s="565"/>
      <c r="L102" s="491"/>
      <c r="M102" s="463"/>
      <c r="N102" s="533"/>
      <c r="O102" s="534"/>
      <c r="P102" s="535"/>
    </row>
    <row r="103" spans="1:16" outlineLevel="3" x14ac:dyDescent="0.25">
      <c r="A103" s="680" t="e">
        <f>IF(#REF!="","",LEFT(B103,FIND(".",B103,3)))</f>
        <v>#REF!</v>
      </c>
      <c r="B103" s="285" t="s">
        <v>2406</v>
      </c>
      <c r="C103" s="286" t="s">
        <v>2407</v>
      </c>
      <c r="D103" s="311"/>
      <c r="E103" s="312"/>
      <c r="F103" s="312"/>
      <c r="G103" s="312"/>
      <c r="H103" s="312"/>
      <c r="I103" s="312"/>
      <c r="J103" s="312"/>
      <c r="K103" s="578"/>
      <c r="L103" s="493"/>
      <c r="M103" s="467"/>
      <c r="N103" s="540"/>
      <c r="O103" s="541"/>
      <c r="P103" s="542"/>
    </row>
    <row r="104" spans="1:16" outlineLevel="2" x14ac:dyDescent="0.25">
      <c r="A104" s="684"/>
      <c r="B104" s="590" t="s">
        <v>2408</v>
      </c>
      <c r="C104" s="649" t="s">
        <v>2409</v>
      </c>
      <c r="D104" s="605"/>
      <c r="E104" s="606"/>
      <c r="F104" s="606"/>
      <c r="G104" s="606"/>
      <c r="H104" s="606"/>
      <c r="I104" s="606"/>
      <c r="J104" s="606"/>
      <c r="K104" s="607"/>
      <c r="L104" s="608"/>
      <c r="M104" s="609"/>
      <c r="N104" s="610"/>
      <c r="O104" s="610"/>
      <c r="P104" s="611"/>
    </row>
    <row r="105" spans="1:16" outlineLevel="3" x14ac:dyDescent="0.25">
      <c r="A105" s="680" t="e">
        <f>IF(#REF!="","",LEFT(B105,FIND(".",B105,3)))</f>
        <v>#REF!</v>
      </c>
      <c r="B105" s="248" t="s">
        <v>2410</v>
      </c>
      <c r="C105" s="269" t="s">
        <v>2411</v>
      </c>
      <c r="D105" s="305"/>
      <c r="E105" s="282"/>
      <c r="F105" s="282"/>
      <c r="G105" s="282"/>
      <c r="H105" s="282"/>
      <c r="I105" s="282"/>
      <c r="J105" s="282"/>
      <c r="K105" s="528"/>
      <c r="L105" s="491"/>
      <c r="M105" s="463"/>
      <c r="N105" s="533"/>
      <c r="O105" s="534"/>
      <c r="P105" s="535"/>
    </row>
    <row r="106" spans="1:16" outlineLevel="3" x14ac:dyDescent="0.25">
      <c r="A106" s="680" t="e">
        <f>IF(#REF!="","",LEFT(B106,FIND(".",B106,3)))</f>
        <v>#REF!</v>
      </c>
      <c r="B106" s="248" t="s">
        <v>2412</v>
      </c>
      <c r="C106" s="269" t="s">
        <v>2413</v>
      </c>
      <c r="D106" s="305"/>
      <c r="E106" s="282"/>
      <c r="F106" s="282"/>
      <c r="G106" s="282"/>
      <c r="H106" s="282"/>
      <c r="I106" s="282"/>
      <c r="J106" s="282"/>
      <c r="K106" s="565"/>
      <c r="L106" s="491"/>
      <c r="M106" s="463"/>
      <c r="N106" s="533"/>
      <c r="O106" s="534"/>
      <c r="P106" s="535"/>
    </row>
    <row r="107" spans="1:16" outlineLevel="3" x14ac:dyDescent="0.25">
      <c r="A107" s="680" t="e">
        <f>IF(#REF!="","",LEFT(B107,FIND(".",B107,3)))</f>
        <v>#REF!</v>
      </c>
      <c r="B107" s="248" t="s">
        <v>2414</v>
      </c>
      <c r="C107" s="269" t="s">
        <v>2415</v>
      </c>
      <c r="D107" s="305"/>
      <c r="E107" s="282"/>
      <c r="F107" s="282"/>
      <c r="G107" s="282"/>
      <c r="H107" s="282"/>
      <c r="I107" s="282"/>
      <c r="J107" s="282"/>
      <c r="K107" s="565"/>
      <c r="L107" s="491"/>
      <c r="M107" s="463"/>
      <c r="N107" s="533"/>
      <c r="O107" s="534"/>
      <c r="P107" s="535"/>
    </row>
    <row r="108" spans="1:16" outlineLevel="3" x14ac:dyDescent="0.25">
      <c r="A108" s="680" t="e">
        <f>IF(#REF!="","",LEFT(B108,FIND(".",B108,3)))</f>
        <v>#REF!</v>
      </c>
      <c r="B108" s="248" t="s">
        <v>2416</v>
      </c>
      <c r="C108" s="269" t="s">
        <v>2417</v>
      </c>
      <c r="D108" s="305"/>
      <c r="E108" s="282"/>
      <c r="F108" s="282"/>
      <c r="G108" s="282"/>
      <c r="H108" s="282"/>
      <c r="I108" s="282"/>
      <c r="J108" s="282"/>
      <c r="K108" s="565"/>
      <c r="L108" s="491"/>
      <c r="M108" s="463"/>
      <c r="N108" s="533"/>
      <c r="O108" s="534"/>
      <c r="P108" s="535"/>
    </row>
    <row r="109" spans="1:16" outlineLevel="3" x14ac:dyDescent="0.25">
      <c r="A109" s="680" t="e">
        <f>IF(#REF!="","",LEFT(B109,FIND(".",B109,3)))</f>
        <v>#REF!</v>
      </c>
      <c r="B109" s="248" t="s">
        <v>2418</v>
      </c>
      <c r="C109" s="269" t="s">
        <v>2419</v>
      </c>
      <c r="D109" s="305"/>
      <c r="E109" s="282"/>
      <c r="F109" s="282"/>
      <c r="G109" s="282"/>
      <c r="H109" s="282"/>
      <c r="I109" s="282"/>
      <c r="J109" s="282"/>
      <c r="K109" s="565"/>
      <c r="L109" s="491"/>
      <c r="M109" s="463"/>
      <c r="N109" s="533"/>
      <c r="O109" s="534"/>
      <c r="P109" s="535"/>
    </row>
    <row r="110" spans="1:16" ht="25.5" outlineLevel="3" x14ac:dyDescent="0.25">
      <c r="A110" s="680" t="e">
        <f>IF(#REF!="","",LEFT(B110,FIND(".",B110,3)))</f>
        <v>#REF!</v>
      </c>
      <c r="B110" s="248" t="s">
        <v>2420</v>
      </c>
      <c r="C110" s="269" t="s">
        <v>2421</v>
      </c>
      <c r="D110" s="305"/>
      <c r="E110" s="282"/>
      <c r="F110" s="282"/>
      <c r="G110" s="282"/>
      <c r="H110" s="282"/>
      <c r="I110" s="282"/>
      <c r="J110" s="282"/>
      <c r="K110" s="565"/>
      <c r="L110" s="491"/>
      <c r="M110" s="463"/>
      <c r="N110" s="533"/>
      <c r="O110" s="534"/>
      <c r="P110" s="535"/>
    </row>
    <row r="111" spans="1:16" outlineLevel="3" x14ac:dyDescent="0.25">
      <c r="A111" s="680" t="e">
        <f>IF(#REF!="","",LEFT(B111,FIND(".",B111,3)))</f>
        <v>#REF!</v>
      </c>
      <c r="B111" s="248" t="s">
        <v>2422</v>
      </c>
      <c r="C111" s="269" t="s">
        <v>2423</v>
      </c>
      <c r="D111" s="305"/>
      <c r="E111" s="282"/>
      <c r="F111" s="282"/>
      <c r="G111" s="282"/>
      <c r="H111" s="282"/>
      <c r="I111" s="282"/>
      <c r="J111" s="282"/>
      <c r="K111" s="565"/>
      <c r="L111" s="491"/>
      <c r="M111" s="463"/>
      <c r="N111" s="533"/>
      <c r="O111" s="534"/>
      <c r="P111" s="535"/>
    </row>
    <row r="112" spans="1:16" outlineLevel="3" x14ac:dyDescent="0.25">
      <c r="A112" s="680" t="e">
        <f>IF(#REF!="","",LEFT(B112,FIND(".",B112,3)))</f>
        <v>#REF!</v>
      </c>
      <c r="B112" s="285" t="s">
        <v>2424</v>
      </c>
      <c r="C112" s="286" t="s">
        <v>2425</v>
      </c>
      <c r="D112" s="311"/>
      <c r="E112" s="312"/>
      <c r="F112" s="312"/>
      <c r="G112" s="312"/>
      <c r="H112" s="312"/>
      <c r="I112" s="312"/>
      <c r="J112" s="312"/>
      <c r="K112" s="578"/>
      <c r="L112" s="493"/>
      <c r="M112" s="467"/>
      <c r="N112" s="540"/>
      <c r="O112" s="541"/>
      <c r="P112" s="542"/>
    </row>
    <row r="113" spans="1:16" outlineLevel="2" x14ac:dyDescent="0.25">
      <c r="A113" s="684"/>
      <c r="B113" s="590" t="s">
        <v>2426</v>
      </c>
      <c r="C113" s="649" t="s">
        <v>2427</v>
      </c>
      <c r="D113" s="605"/>
      <c r="E113" s="606"/>
      <c r="F113" s="606"/>
      <c r="G113" s="606"/>
      <c r="H113" s="606"/>
      <c r="I113" s="606"/>
      <c r="J113" s="606"/>
      <c r="K113" s="607"/>
      <c r="L113" s="608"/>
      <c r="M113" s="609"/>
      <c r="N113" s="610"/>
      <c r="O113" s="610"/>
      <c r="P113" s="611"/>
    </row>
    <row r="114" spans="1:16" outlineLevel="3" x14ac:dyDescent="0.25">
      <c r="A114" s="680" t="e">
        <f>IF(#REF!="","",LEFT(B114,FIND(".",B114,3)))</f>
        <v>#REF!</v>
      </c>
      <c r="B114" s="248" t="s">
        <v>2428</v>
      </c>
      <c r="C114" s="269" t="s">
        <v>2396</v>
      </c>
      <c r="D114" s="305"/>
      <c r="E114" s="282"/>
      <c r="F114" s="282"/>
      <c r="G114" s="282"/>
      <c r="H114" s="282"/>
      <c r="I114" s="282"/>
      <c r="J114" s="282"/>
      <c r="K114" s="528"/>
      <c r="L114" s="491"/>
      <c r="M114" s="463"/>
      <c r="N114" s="533"/>
      <c r="O114" s="534"/>
      <c r="P114" s="535"/>
    </row>
    <row r="115" spans="1:16" outlineLevel="3" x14ac:dyDescent="0.25">
      <c r="A115" s="680" t="e">
        <f>IF(#REF!="","",LEFT(B115,FIND(".",B115,3)))</f>
        <v>#REF!</v>
      </c>
      <c r="B115" s="248" t="s">
        <v>2429</v>
      </c>
      <c r="C115" s="269" t="s">
        <v>2430</v>
      </c>
      <c r="D115" s="305"/>
      <c r="E115" s="282"/>
      <c r="F115" s="282"/>
      <c r="G115" s="282"/>
      <c r="H115" s="282"/>
      <c r="I115" s="282"/>
      <c r="J115" s="282"/>
      <c r="K115" s="565"/>
      <c r="L115" s="491"/>
      <c r="M115" s="463"/>
      <c r="N115" s="533"/>
      <c r="O115" s="534"/>
      <c r="P115" s="535"/>
    </row>
    <row r="116" spans="1:16" outlineLevel="3" x14ac:dyDescent="0.25">
      <c r="A116" s="680" t="e">
        <f>IF(#REF!="","",LEFT(B116,FIND(".",B116,3)))</f>
        <v>#REF!</v>
      </c>
      <c r="B116" s="248" t="s">
        <v>2431</v>
      </c>
      <c r="C116" s="269" t="s">
        <v>2432</v>
      </c>
      <c r="D116" s="305"/>
      <c r="E116" s="282"/>
      <c r="F116" s="282"/>
      <c r="G116" s="282"/>
      <c r="H116" s="282"/>
      <c r="I116" s="282"/>
      <c r="J116" s="282"/>
      <c r="K116" s="565"/>
      <c r="L116" s="491"/>
      <c r="M116" s="463"/>
      <c r="N116" s="533"/>
      <c r="O116" s="534"/>
      <c r="P116" s="535"/>
    </row>
    <row r="117" spans="1:16" outlineLevel="3" x14ac:dyDescent="0.25">
      <c r="A117" s="680" t="e">
        <f>IF(#REF!="","",LEFT(B117,FIND(".",B117,3)))</f>
        <v>#REF!</v>
      </c>
      <c r="B117" s="248" t="s">
        <v>2433</v>
      </c>
      <c r="C117" s="269" t="s">
        <v>2434</v>
      </c>
      <c r="D117" s="305"/>
      <c r="E117" s="282"/>
      <c r="F117" s="282"/>
      <c r="G117" s="282"/>
      <c r="H117" s="282"/>
      <c r="I117" s="282"/>
      <c r="J117" s="282"/>
      <c r="K117" s="565"/>
      <c r="L117" s="491"/>
      <c r="M117" s="463"/>
      <c r="N117" s="533"/>
      <c r="O117" s="534"/>
      <c r="P117" s="535"/>
    </row>
    <row r="118" spans="1:16" outlineLevel="3" x14ac:dyDescent="0.25">
      <c r="A118" s="680" t="e">
        <f>IF(#REF!="","",LEFT(B118,FIND(".",B118,3)))</f>
        <v>#REF!</v>
      </c>
      <c r="B118" s="285" t="s">
        <v>2435</v>
      </c>
      <c r="C118" s="286" t="s">
        <v>2337</v>
      </c>
      <c r="D118" s="311"/>
      <c r="E118" s="312"/>
      <c r="F118" s="312"/>
      <c r="G118" s="312"/>
      <c r="H118" s="312"/>
      <c r="I118" s="312"/>
      <c r="J118" s="312"/>
      <c r="K118" s="578"/>
      <c r="L118" s="493"/>
      <c r="M118" s="467"/>
      <c r="N118" s="540"/>
      <c r="O118" s="541"/>
      <c r="P118" s="542"/>
    </row>
    <row r="119" spans="1:16" outlineLevel="2" x14ac:dyDescent="0.25">
      <c r="A119" s="684"/>
      <c r="B119" s="590" t="s">
        <v>2436</v>
      </c>
      <c r="C119" s="649" t="s">
        <v>2437</v>
      </c>
      <c r="D119" s="605"/>
      <c r="E119" s="606"/>
      <c r="F119" s="606"/>
      <c r="G119" s="606"/>
      <c r="H119" s="606"/>
      <c r="I119" s="606"/>
      <c r="J119" s="606"/>
      <c r="K119" s="607"/>
      <c r="L119" s="608"/>
      <c r="M119" s="609"/>
      <c r="N119" s="610"/>
      <c r="O119" s="610"/>
      <c r="P119" s="611"/>
    </row>
    <row r="120" spans="1:16" outlineLevel="3" x14ac:dyDescent="0.25">
      <c r="A120" s="680" t="e">
        <f>IF(#REF!="","",LEFT(B120,FIND(".",B120,3)))</f>
        <v>#REF!</v>
      </c>
      <c r="B120" s="248" t="s">
        <v>2438</v>
      </c>
      <c r="C120" s="269" t="s">
        <v>2439</v>
      </c>
      <c r="D120" s="305"/>
      <c r="E120" s="282"/>
      <c r="F120" s="282"/>
      <c r="G120" s="282"/>
      <c r="H120" s="282"/>
      <c r="I120" s="282"/>
      <c r="J120" s="282"/>
      <c r="K120" s="528"/>
      <c r="L120" s="491"/>
      <c r="M120" s="463"/>
      <c r="N120" s="533"/>
      <c r="O120" s="534"/>
      <c r="P120" s="535"/>
    </row>
    <row r="121" spans="1:16" outlineLevel="3" x14ac:dyDescent="0.25">
      <c r="A121" s="680" t="e">
        <f>IF(#REF!="","",LEFT(B121,FIND(".",B121,3)))</f>
        <v>#REF!</v>
      </c>
      <c r="B121" s="248" t="s">
        <v>2440</v>
      </c>
      <c r="C121" s="269" t="s">
        <v>2441</v>
      </c>
      <c r="D121" s="305"/>
      <c r="E121" s="282"/>
      <c r="F121" s="282"/>
      <c r="G121" s="282"/>
      <c r="H121" s="282"/>
      <c r="I121" s="282"/>
      <c r="J121" s="282"/>
      <c r="K121" s="565"/>
      <c r="L121" s="491"/>
      <c r="M121" s="463"/>
      <c r="N121" s="533"/>
      <c r="O121" s="534"/>
      <c r="P121" s="535"/>
    </row>
    <row r="122" spans="1:16" outlineLevel="3" x14ac:dyDescent="0.25">
      <c r="A122" s="680" t="e">
        <f>IF(#REF!="","",LEFT(B122,FIND(".",B122,3)))</f>
        <v>#REF!</v>
      </c>
      <c r="B122" s="285" t="s">
        <v>2442</v>
      </c>
      <c r="C122" s="286" t="s">
        <v>2337</v>
      </c>
      <c r="D122" s="311"/>
      <c r="E122" s="312"/>
      <c r="F122" s="312"/>
      <c r="G122" s="312"/>
      <c r="H122" s="312"/>
      <c r="I122" s="312"/>
      <c r="J122" s="312"/>
      <c r="K122" s="578"/>
      <c r="L122" s="493"/>
      <c r="M122" s="467"/>
      <c r="N122" s="540"/>
      <c r="O122" s="541"/>
      <c r="P122" s="542"/>
    </row>
    <row r="123" spans="1:16" outlineLevel="2" x14ac:dyDescent="0.25">
      <c r="A123" s="684"/>
      <c r="B123" s="590" t="s">
        <v>2443</v>
      </c>
      <c r="C123" s="649" t="s">
        <v>2444</v>
      </c>
      <c r="D123" s="605"/>
      <c r="E123" s="606"/>
      <c r="F123" s="606"/>
      <c r="G123" s="606"/>
      <c r="H123" s="606"/>
      <c r="I123" s="606"/>
      <c r="J123" s="606"/>
      <c r="K123" s="607"/>
      <c r="L123" s="608"/>
      <c r="M123" s="609"/>
      <c r="N123" s="610"/>
      <c r="O123" s="610"/>
      <c r="P123" s="611"/>
    </row>
    <row r="124" spans="1:16" outlineLevel="3" x14ac:dyDescent="0.25">
      <c r="A124" s="680" t="e">
        <f>IF(#REF!="","",LEFT(B124,FIND(".",B124,3)))</f>
        <v>#REF!</v>
      </c>
      <c r="B124" s="248" t="s">
        <v>2445</v>
      </c>
      <c r="C124" s="269" t="s">
        <v>2446</v>
      </c>
      <c r="D124" s="305"/>
      <c r="E124" s="282"/>
      <c r="F124" s="282"/>
      <c r="G124" s="282"/>
      <c r="H124" s="282"/>
      <c r="I124" s="282"/>
      <c r="J124" s="282"/>
      <c r="K124" s="528"/>
      <c r="L124" s="491"/>
      <c r="M124" s="463"/>
      <c r="N124" s="533"/>
      <c r="O124" s="534"/>
      <c r="P124" s="535"/>
    </row>
    <row r="125" spans="1:16" outlineLevel="3" x14ac:dyDescent="0.25">
      <c r="A125" s="680" t="e">
        <f>IF(#REF!="","",LEFT(B125,FIND(".",B125,3)))</f>
        <v>#REF!</v>
      </c>
      <c r="B125" s="248" t="s">
        <v>2447</v>
      </c>
      <c r="C125" s="269" t="s">
        <v>2448</v>
      </c>
      <c r="D125" s="305"/>
      <c r="E125" s="282"/>
      <c r="F125" s="282"/>
      <c r="G125" s="282"/>
      <c r="H125" s="282"/>
      <c r="I125" s="282"/>
      <c r="J125" s="282"/>
      <c r="K125" s="565"/>
      <c r="L125" s="491"/>
      <c r="M125" s="463"/>
      <c r="N125" s="533"/>
      <c r="O125" s="534"/>
      <c r="P125" s="535"/>
    </row>
    <row r="126" spans="1:16" outlineLevel="3" x14ac:dyDescent="0.25">
      <c r="A126" s="680" t="e">
        <f>IF(#REF!="","",LEFT(B126,FIND(".",B126,3)))</f>
        <v>#REF!</v>
      </c>
      <c r="B126" s="248" t="s">
        <v>2449</v>
      </c>
      <c r="C126" s="269" t="s">
        <v>2450</v>
      </c>
      <c r="D126" s="305"/>
      <c r="E126" s="282"/>
      <c r="F126" s="282"/>
      <c r="G126" s="282"/>
      <c r="H126" s="282"/>
      <c r="I126" s="282"/>
      <c r="J126" s="282"/>
      <c r="K126" s="565"/>
      <c r="L126" s="491"/>
      <c r="M126" s="463"/>
      <c r="N126" s="533"/>
      <c r="O126" s="534"/>
      <c r="P126" s="535"/>
    </row>
    <row r="127" spans="1:16" outlineLevel="3" x14ac:dyDescent="0.25">
      <c r="A127" s="680" t="e">
        <f>IF(#REF!="","",LEFT(B127,FIND(".",B127,3)))</f>
        <v>#REF!</v>
      </c>
      <c r="B127" s="248" t="s">
        <v>2451</v>
      </c>
      <c r="C127" s="269" t="s">
        <v>2452</v>
      </c>
      <c r="D127" s="305"/>
      <c r="E127" s="282"/>
      <c r="F127" s="282"/>
      <c r="G127" s="282"/>
      <c r="H127" s="282"/>
      <c r="I127" s="282"/>
      <c r="J127" s="282"/>
      <c r="K127" s="565"/>
      <c r="L127" s="491"/>
      <c r="M127" s="463"/>
      <c r="N127" s="533"/>
      <c r="O127" s="534"/>
      <c r="P127" s="535"/>
    </row>
    <row r="128" spans="1:16" outlineLevel="3" x14ac:dyDescent="0.25">
      <c r="A128" s="680" t="e">
        <f>IF(#REF!="","",LEFT(B128,FIND(".",B128,3)))</f>
        <v>#REF!</v>
      </c>
      <c r="B128" s="248" t="s">
        <v>2453</v>
      </c>
      <c r="C128" s="269" t="s">
        <v>2454</v>
      </c>
      <c r="D128" s="305"/>
      <c r="E128" s="282"/>
      <c r="F128" s="282"/>
      <c r="G128" s="282"/>
      <c r="H128" s="282"/>
      <c r="I128" s="282"/>
      <c r="J128" s="282"/>
      <c r="K128" s="565"/>
      <c r="L128" s="491"/>
      <c r="M128" s="463"/>
      <c r="N128" s="533"/>
      <c r="O128" s="534"/>
      <c r="P128" s="535"/>
    </row>
    <row r="129" spans="1:16" outlineLevel="3" x14ac:dyDescent="0.25">
      <c r="A129" s="680" t="e">
        <f>IF(#REF!="","",LEFT(B129,FIND(".",B129,3)))</f>
        <v>#REF!</v>
      </c>
      <c r="B129" s="248" t="s">
        <v>2455</v>
      </c>
      <c r="C129" s="269" t="s">
        <v>2456</v>
      </c>
      <c r="D129" s="305"/>
      <c r="E129" s="282"/>
      <c r="F129" s="282"/>
      <c r="G129" s="282"/>
      <c r="H129" s="282"/>
      <c r="I129" s="282"/>
      <c r="J129" s="282"/>
      <c r="K129" s="565"/>
      <c r="L129" s="491"/>
      <c r="M129" s="463"/>
      <c r="N129" s="533"/>
      <c r="O129" s="534"/>
      <c r="P129" s="535"/>
    </row>
    <row r="130" spans="1:16" outlineLevel="3" x14ac:dyDescent="0.25">
      <c r="A130" s="680" t="e">
        <f>IF(#REF!="","",LEFT(B130,FIND(".",B130,3)))</f>
        <v>#REF!</v>
      </c>
      <c r="B130" s="248" t="s">
        <v>2457</v>
      </c>
      <c r="C130" s="269" t="s">
        <v>2458</v>
      </c>
      <c r="D130" s="305"/>
      <c r="E130" s="282"/>
      <c r="F130" s="282"/>
      <c r="G130" s="282"/>
      <c r="H130" s="282"/>
      <c r="I130" s="282"/>
      <c r="J130" s="282"/>
      <c r="K130" s="565"/>
      <c r="L130" s="491"/>
      <c r="M130" s="463"/>
      <c r="N130" s="533"/>
      <c r="O130" s="534"/>
      <c r="P130" s="535"/>
    </row>
    <row r="131" spans="1:16" outlineLevel="3" x14ac:dyDescent="0.25">
      <c r="A131" s="680" t="e">
        <f>IF(#REF!="","",LEFT(B131,FIND(".",B131,3)))</f>
        <v>#REF!</v>
      </c>
      <c r="B131" s="248" t="s">
        <v>2459</v>
      </c>
      <c r="C131" s="269" t="s">
        <v>2460</v>
      </c>
      <c r="D131" s="305"/>
      <c r="E131" s="282"/>
      <c r="F131" s="282"/>
      <c r="G131" s="282"/>
      <c r="H131" s="282"/>
      <c r="I131" s="282"/>
      <c r="J131" s="282"/>
      <c r="K131" s="565"/>
      <c r="L131" s="491"/>
      <c r="M131" s="463"/>
      <c r="N131" s="533"/>
      <c r="O131" s="534"/>
      <c r="P131" s="535"/>
    </row>
    <row r="132" spans="1:16" outlineLevel="3" x14ac:dyDescent="0.25">
      <c r="A132" s="680" t="e">
        <f>IF(#REF!="","",LEFT(B132,FIND(".",B132,3)))</f>
        <v>#REF!</v>
      </c>
      <c r="B132" s="248" t="s">
        <v>2461</v>
      </c>
      <c r="C132" s="269" t="s">
        <v>2462</v>
      </c>
      <c r="D132" s="305"/>
      <c r="E132" s="282"/>
      <c r="F132" s="282"/>
      <c r="G132" s="282"/>
      <c r="H132" s="282"/>
      <c r="I132" s="282"/>
      <c r="J132" s="282"/>
      <c r="K132" s="565"/>
      <c r="L132" s="491"/>
      <c r="M132" s="463"/>
      <c r="N132" s="533"/>
      <c r="O132" s="534"/>
      <c r="P132" s="535"/>
    </row>
    <row r="133" spans="1:16" outlineLevel="3" x14ac:dyDescent="0.25">
      <c r="A133" s="680" t="e">
        <f>IF(#REF!="","",LEFT(B133,FIND(".",B133,3)))</f>
        <v>#REF!</v>
      </c>
      <c r="B133" s="248" t="s">
        <v>2463</v>
      </c>
      <c r="C133" s="269" t="s">
        <v>2464</v>
      </c>
      <c r="D133" s="305"/>
      <c r="E133" s="282"/>
      <c r="F133" s="282"/>
      <c r="G133" s="282"/>
      <c r="H133" s="282"/>
      <c r="I133" s="282"/>
      <c r="J133" s="282"/>
      <c r="K133" s="565"/>
      <c r="L133" s="491"/>
      <c r="M133" s="463"/>
      <c r="N133" s="533"/>
      <c r="O133" s="534"/>
      <c r="P133" s="535"/>
    </row>
    <row r="134" spans="1:16" outlineLevel="3" x14ac:dyDescent="0.25">
      <c r="A134" s="680" t="e">
        <f>IF(#REF!="","",LEFT(B134,FIND(".",B134,3)))</f>
        <v>#REF!</v>
      </c>
      <c r="B134" s="248" t="s">
        <v>2465</v>
      </c>
      <c r="C134" s="269" t="s">
        <v>2466</v>
      </c>
      <c r="D134" s="305"/>
      <c r="E134" s="282"/>
      <c r="F134" s="282"/>
      <c r="G134" s="282"/>
      <c r="H134" s="282"/>
      <c r="I134" s="282"/>
      <c r="J134" s="282"/>
      <c r="K134" s="565"/>
      <c r="L134" s="491"/>
      <c r="M134" s="463"/>
      <c r="N134" s="533"/>
      <c r="O134" s="534"/>
      <c r="P134" s="535"/>
    </row>
    <row r="135" spans="1:16" outlineLevel="3" x14ac:dyDescent="0.25">
      <c r="A135" s="680" t="e">
        <f>IF(#REF!="","",LEFT(B135,FIND(".",B135,3)))</f>
        <v>#REF!</v>
      </c>
      <c r="B135" s="248" t="s">
        <v>2467</v>
      </c>
      <c r="C135" s="269" t="s">
        <v>2468</v>
      </c>
      <c r="D135" s="305"/>
      <c r="E135" s="282"/>
      <c r="F135" s="282"/>
      <c r="G135" s="282"/>
      <c r="H135" s="282"/>
      <c r="I135" s="282"/>
      <c r="J135" s="282"/>
      <c r="K135" s="565"/>
      <c r="L135" s="491"/>
      <c r="M135" s="463"/>
      <c r="N135" s="533"/>
      <c r="O135" s="534"/>
      <c r="P135" s="535"/>
    </row>
    <row r="136" spans="1:16" outlineLevel="3" x14ac:dyDescent="0.25">
      <c r="A136" s="680" t="e">
        <f>IF(#REF!="","",LEFT(B136,FIND(".",B136,3)))</f>
        <v>#REF!</v>
      </c>
      <c r="B136" s="248" t="s">
        <v>2469</v>
      </c>
      <c r="C136" s="269" t="s">
        <v>2470</v>
      </c>
      <c r="D136" s="305"/>
      <c r="E136" s="282"/>
      <c r="F136" s="282"/>
      <c r="G136" s="282"/>
      <c r="H136" s="282"/>
      <c r="I136" s="282"/>
      <c r="J136" s="282"/>
      <c r="K136" s="565"/>
      <c r="L136" s="491"/>
      <c r="M136" s="463"/>
      <c r="N136" s="533"/>
      <c r="O136" s="534"/>
      <c r="P136" s="535"/>
    </row>
    <row r="137" spans="1:16" outlineLevel="3" x14ac:dyDescent="0.25">
      <c r="A137" s="680" t="e">
        <f>IF(#REF!="","",LEFT(B137,FIND(".",B137,3)))</f>
        <v>#REF!</v>
      </c>
      <c r="B137" s="285" t="s">
        <v>2471</v>
      </c>
      <c r="C137" s="286" t="s">
        <v>2472</v>
      </c>
      <c r="D137" s="311"/>
      <c r="E137" s="312"/>
      <c r="F137" s="312"/>
      <c r="G137" s="312"/>
      <c r="H137" s="312"/>
      <c r="I137" s="312"/>
      <c r="J137" s="312"/>
      <c r="K137" s="578"/>
      <c r="L137" s="493"/>
      <c r="M137" s="467"/>
      <c r="N137" s="540"/>
      <c r="O137" s="541"/>
      <c r="P137" s="542"/>
    </row>
    <row r="138" spans="1:16" outlineLevel="2" x14ac:dyDescent="0.25">
      <c r="A138" s="684"/>
      <c r="B138" s="590" t="s">
        <v>2473</v>
      </c>
      <c r="C138" s="649" t="s">
        <v>2474</v>
      </c>
      <c r="D138" s="605"/>
      <c r="E138" s="606"/>
      <c r="F138" s="606"/>
      <c r="G138" s="606"/>
      <c r="H138" s="606"/>
      <c r="I138" s="606"/>
      <c r="J138" s="606"/>
      <c r="K138" s="607"/>
      <c r="L138" s="608"/>
      <c r="M138" s="609"/>
      <c r="N138" s="610"/>
      <c r="O138" s="610"/>
      <c r="P138" s="611"/>
    </row>
    <row r="139" spans="1:16" outlineLevel="3" x14ac:dyDescent="0.25">
      <c r="A139" s="680" t="e">
        <f>IF(#REF!="","",LEFT(B139,FIND(".",B139,3)))</f>
        <v>#REF!</v>
      </c>
      <c r="B139" s="248" t="s">
        <v>2475</v>
      </c>
      <c r="C139" s="269" t="s">
        <v>2476</v>
      </c>
      <c r="D139" s="305"/>
      <c r="E139" s="282"/>
      <c r="F139" s="282"/>
      <c r="G139" s="282"/>
      <c r="H139" s="282"/>
      <c r="I139" s="282"/>
      <c r="J139" s="282"/>
      <c r="K139" s="528"/>
      <c r="L139" s="491"/>
      <c r="M139" s="463"/>
      <c r="N139" s="533"/>
      <c r="O139" s="534"/>
      <c r="P139" s="535"/>
    </row>
    <row r="140" spans="1:16" outlineLevel="3" x14ac:dyDescent="0.25">
      <c r="A140" s="680" t="e">
        <f>IF(#REF!="","",LEFT(B140,FIND(".",B140,3)))</f>
        <v>#REF!</v>
      </c>
      <c r="B140" s="248" t="s">
        <v>2477</v>
      </c>
      <c r="C140" s="269" t="s">
        <v>2478</v>
      </c>
      <c r="D140" s="305"/>
      <c r="E140" s="282"/>
      <c r="F140" s="282"/>
      <c r="G140" s="282"/>
      <c r="H140" s="282"/>
      <c r="I140" s="282"/>
      <c r="J140" s="282"/>
      <c r="K140" s="565"/>
      <c r="L140" s="491"/>
      <c r="M140" s="463"/>
      <c r="N140" s="533"/>
      <c r="O140" s="534"/>
      <c r="P140" s="535"/>
    </row>
    <row r="141" spans="1:16" outlineLevel="3" x14ac:dyDescent="0.25">
      <c r="A141" s="680" t="e">
        <f>IF(#REF!="","",LEFT(B141,FIND(".",B141,3)))</f>
        <v>#REF!</v>
      </c>
      <c r="B141" s="248" t="s">
        <v>2479</v>
      </c>
      <c r="C141" s="269" t="s">
        <v>2480</v>
      </c>
      <c r="D141" s="305"/>
      <c r="E141" s="282"/>
      <c r="F141" s="282"/>
      <c r="G141" s="282"/>
      <c r="H141" s="282"/>
      <c r="I141" s="282"/>
      <c r="J141" s="282"/>
      <c r="K141" s="565"/>
      <c r="L141" s="491"/>
      <c r="M141" s="463"/>
      <c r="N141" s="533"/>
      <c r="O141" s="534"/>
      <c r="P141" s="535"/>
    </row>
    <row r="142" spans="1:16" outlineLevel="3" x14ac:dyDescent="0.25">
      <c r="A142" s="680" t="e">
        <f>IF(#REF!="","",LEFT(B142,FIND(".",B142,3)))</f>
        <v>#REF!</v>
      </c>
      <c r="B142" s="248" t="s">
        <v>2481</v>
      </c>
      <c r="C142" s="269" t="s">
        <v>2482</v>
      </c>
      <c r="D142" s="305"/>
      <c r="E142" s="282"/>
      <c r="F142" s="282"/>
      <c r="G142" s="282"/>
      <c r="H142" s="282"/>
      <c r="I142" s="282"/>
      <c r="J142" s="282"/>
      <c r="K142" s="565"/>
      <c r="L142" s="491"/>
      <c r="M142" s="463"/>
      <c r="N142" s="533"/>
      <c r="O142" s="534"/>
      <c r="P142" s="535"/>
    </row>
    <row r="143" spans="1:16" outlineLevel="3" x14ac:dyDescent="0.25">
      <c r="A143" s="680" t="e">
        <f>IF(#REF!="","",LEFT(B143,FIND(".",B143,3)))</f>
        <v>#REF!</v>
      </c>
      <c r="B143" s="248" t="s">
        <v>2483</v>
      </c>
      <c r="C143" s="269" t="s">
        <v>2484</v>
      </c>
      <c r="D143" s="305"/>
      <c r="E143" s="282"/>
      <c r="F143" s="282"/>
      <c r="G143" s="282"/>
      <c r="H143" s="282"/>
      <c r="I143" s="282"/>
      <c r="J143" s="282"/>
      <c r="K143" s="565"/>
      <c r="L143" s="491"/>
      <c r="M143" s="463"/>
      <c r="N143" s="533"/>
      <c r="O143" s="534"/>
      <c r="P143" s="535"/>
    </row>
    <row r="144" spans="1:16" outlineLevel="3" x14ac:dyDescent="0.25">
      <c r="A144" s="680" t="e">
        <f>IF(#REF!="","",LEFT(B144,FIND(".",B144,3)))</f>
        <v>#REF!</v>
      </c>
      <c r="B144" s="248" t="s">
        <v>2485</v>
      </c>
      <c r="C144" s="269" t="s">
        <v>2486</v>
      </c>
      <c r="D144" s="305"/>
      <c r="E144" s="282"/>
      <c r="F144" s="282"/>
      <c r="G144" s="282"/>
      <c r="H144" s="282"/>
      <c r="I144" s="282"/>
      <c r="J144" s="282"/>
      <c r="K144" s="565"/>
      <c r="L144" s="491"/>
      <c r="M144" s="463"/>
      <c r="N144" s="533"/>
      <c r="O144" s="534"/>
      <c r="P144" s="535"/>
    </row>
    <row r="145" spans="1:16" outlineLevel="3" x14ac:dyDescent="0.25">
      <c r="A145" s="680" t="e">
        <f>IF(#REF!="","",LEFT(B145,FIND(".",B145,3)))</f>
        <v>#REF!</v>
      </c>
      <c r="B145" s="248" t="s">
        <v>2487</v>
      </c>
      <c r="C145" s="269" t="s">
        <v>2488</v>
      </c>
      <c r="D145" s="305"/>
      <c r="E145" s="282"/>
      <c r="F145" s="282"/>
      <c r="G145" s="282"/>
      <c r="H145" s="282"/>
      <c r="I145" s="282"/>
      <c r="J145" s="282"/>
      <c r="K145" s="565"/>
      <c r="L145" s="491"/>
      <c r="M145" s="463"/>
      <c r="N145" s="533"/>
      <c r="O145" s="534"/>
      <c r="P145" s="535"/>
    </row>
    <row r="146" spans="1:16" outlineLevel="3" x14ac:dyDescent="0.25">
      <c r="A146" s="680" t="e">
        <f>IF(#REF!="","",LEFT(B146,FIND(".",B146,3)))</f>
        <v>#REF!</v>
      </c>
      <c r="B146" s="248" t="s">
        <v>2489</v>
      </c>
      <c r="C146" s="269" t="s">
        <v>2490</v>
      </c>
      <c r="D146" s="305"/>
      <c r="E146" s="282"/>
      <c r="F146" s="282"/>
      <c r="G146" s="282"/>
      <c r="H146" s="282"/>
      <c r="I146" s="282"/>
      <c r="J146" s="282"/>
      <c r="K146" s="565"/>
      <c r="L146" s="491"/>
      <c r="M146" s="463"/>
      <c r="N146" s="533"/>
      <c r="O146" s="534"/>
      <c r="P146" s="535"/>
    </row>
    <row r="147" spans="1:16" outlineLevel="3" x14ac:dyDescent="0.25">
      <c r="A147" s="680" t="e">
        <f>IF(#REF!="","",LEFT(B147,FIND(".",B147,3)))</f>
        <v>#REF!</v>
      </c>
      <c r="B147" s="248" t="s">
        <v>2491</v>
      </c>
      <c r="C147" s="269" t="s">
        <v>2492</v>
      </c>
      <c r="D147" s="305"/>
      <c r="E147" s="282"/>
      <c r="F147" s="282"/>
      <c r="G147" s="282"/>
      <c r="H147" s="282"/>
      <c r="I147" s="282"/>
      <c r="J147" s="282"/>
      <c r="K147" s="565"/>
      <c r="L147" s="491"/>
      <c r="M147" s="463"/>
      <c r="N147" s="533"/>
      <c r="O147" s="534"/>
      <c r="P147" s="535"/>
    </row>
    <row r="148" spans="1:16" outlineLevel="3" x14ac:dyDescent="0.25">
      <c r="A148" s="680" t="e">
        <f>IF(#REF!="","",LEFT(B148,FIND(".",B148,3)))</f>
        <v>#REF!</v>
      </c>
      <c r="B148" s="248" t="s">
        <v>2493</v>
      </c>
      <c r="C148" s="269" t="s">
        <v>2494</v>
      </c>
      <c r="D148" s="305"/>
      <c r="E148" s="282"/>
      <c r="F148" s="282"/>
      <c r="G148" s="282"/>
      <c r="H148" s="282"/>
      <c r="I148" s="282"/>
      <c r="J148" s="282"/>
      <c r="K148" s="565"/>
      <c r="L148" s="491"/>
      <c r="M148" s="463"/>
      <c r="N148" s="533"/>
      <c r="O148" s="534"/>
      <c r="P148" s="535"/>
    </row>
    <row r="149" spans="1:16" outlineLevel="3" x14ac:dyDescent="0.25">
      <c r="A149" s="680" t="e">
        <f>IF(#REF!="","",LEFT(B149,FIND(".",B149,3)))</f>
        <v>#REF!</v>
      </c>
      <c r="B149" s="248" t="s">
        <v>2495</v>
      </c>
      <c r="C149" s="269" t="s">
        <v>2496</v>
      </c>
      <c r="D149" s="305"/>
      <c r="E149" s="282"/>
      <c r="F149" s="282"/>
      <c r="G149" s="282"/>
      <c r="H149" s="282"/>
      <c r="I149" s="282"/>
      <c r="J149" s="282"/>
      <c r="K149" s="565"/>
      <c r="L149" s="491"/>
      <c r="M149" s="463"/>
      <c r="N149" s="533"/>
      <c r="O149" s="534"/>
      <c r="P149" s="535"/>
    </row>
    <row r="150" spans="1:16" outlineLevel="3" x14ac:dyDescent="0.25">
      <c r="A150" s="680" t="e">
        <f>IF(#REF!="","",LEFT(B150,FIND(".",B150,3)))</f>
        <v>#REF!</v>
      </c>
      <c r="B150" s="248" t="s">
        <v>2497</v>
      </c>
      <c r="C150" s="269" t="s">
        <v>2498</v>
      </c>
      <c r="D150" s="305"/>
      <c r="E150" s="282"/>
      <c r="F150" s="282"/>
      <c r="G150" s="282"/>
      <c r="H150" s="282"/>
      <c r="I150" s="282"/>
      <c r="J150" s="282"/>
      <c r="K150" s="565"/>
      <c r="L150" s="491"/>
      <c r="M150" s="463"/>
      <c r="N150" s="533"/>
      <c r="O150" s="534"/>
      <c r="P150" s="535"/>
    </row>
    <row r="151" spans="1:16" outlineLevel="1" x14ac:dyDescent="0.25">
      <c r="A151" s="686"/>
      <c r="B151" s="243" t="s">
        <v>2499</v>
      </c>
      <c r="C151" s="318" t="s">
        <v>2500</v>
      </c>
      <c r="D151" s="302"/>
      <c r="E151" s="302"/>
      <c r="F151" s="303"/>
      <c r="G151" s="303"/>
      <c r="H151" s="303"/>
      <c r="I151" s="303"/>
      <c r="J151" s="303"/>
      <c r="K151" s="304"/>
      <c r="L151" s="446"/>
      <c r="M151" s="458"/>
      <c r="N151" s="519"/>
      <c r="O151" s="519"/>
      <c r="P151" s="520"/>
    </row>
    <row r="152" spans="1:16" outlineLevel="3" x14ac:dyDescent="0.25">
      <c r="A152" s="680" t="e">
        <f>IF(#REF!="","",LEFT(B152,FIND(".",B152,3)))</f>
        <v>#REF!</v>
      </c>
      <c r="B152" s="259" t="s">
        <v>2501</v>
      </c>
      <c r="C152" s="260" t="s">
        <v>2502</v>
      </c>
      <c r="D152" s="309"/>
      <c r="E152" s="310"/>
      <c r="F152" s="310"/>
      <c r="G152" s="310"/>
      <c r="H152" s="310"/>
      <c r="I152" s="310"/>
      <c r="J152" s="310"/>
      <c r="K152" s="528"/>
      <c r="L152" s="490"/>
      <c r="M152" s="462"/>
      <c r="N152" s="530"/>
      <c r="O152" s="531"/>
      <c r="P152" s="532"/>
    </row>
    <row r="153" spans="1:16" outlineLevel="3" x14ac:dyDescent="0.25">
      <c r="A153" s="680" t="e">
        <f>IF(#REF!="","",LEFT(B153,FIND(".",B153,3)))</f>
        <v>#REF!</v>
      </c>
      <c r="B153" s="248" t="s">
        <v>2503</v>
      </c>
      <c r="C153" s="269" t="s">
        <v>2504</v>
      </c>
      <c r="D153" s="305"/>
      <c r="E153" s="282"/>
      <c r="F153" s="282"/>
      <c r="G153" s="282"/>
      <c r="H153" s="282"/>
      <c r="I153" s="282"/>
      <c r="J153" s="282"/>
      <c r="K153" s="565"/>
      <c r="L153" s="491"/>
      <c r="M153" s="463"/>
      <c r="N153" s="533"/>
      <c r="O153" s="534"/>
      <c r="P153" s="535"/>
    </row>
    <row r="154" spans="1:16" outlineLevel="3" x14ac:dyDescent="0.25">
      <c r="A154" s="680" t="e">
        <f>IF(#REF!="","",LEFT(B154,FIND(".",B154,3)))</f>
        <v>#REF!</v>
      </c>
      <c r="B154" s="248" t="s">
        <v>2505</v>
      </c>
      <c r="C154" s="269" t="s">
        <v>2506</v>
      </c>
      <c r="D154" s="305"/>
      <c r="E154" s="282"/>
      <c r="F154" s="282"/>
      <c r="G154" s="282"/>
      <c r="H154" s="282"/>
      <c r="I154" s="282"/>
      <c r="J154" s="282"/>
      <c r="K154" s="565"/>
      <c r="L154" s="491"/>
      <c r="M154" s="463"/>
      <c r="N154" s="533"/>
      <c r="O154" s="534"/>
      <c r="P154" s="535"/>
    </row>
    <row r="155" spans="1:16" outlineLevel="3" x14ac:dyDescent="0.25">
      <c r="A155" s="680" t="e">
        <f>IF(#REF!="","",LEFT(B155,FIND(".",B155,3)))</f>
        <v>#REF!</v>
      </c>
      <c r="B155" s="248" t="s">
        <v>2507</v>
      </c>
      <c r="C155" s="269" t="s">
        <v>2508</v>
      </c>
      <c r="D155" s="305"/>
      <c r="E155" s="282"/>
      <c r="F155" s="282"/>
      <c r="G155" s="282"/>
      <c r="H155" s="282"/>
      <c r="I155" s="282"/>
      <c r="J155" s="282"/>
      <c r="K155" s="565"/>
      <c r="L155" s="491"/>
      <c r="M155" s="463"/>
      <c r="N155" s="533"/>
      <c r="O155" s="534"/>
      <c r="P155" s="535"/>
    </row>
    <row r="156" spans="1:16" outlineLevel="3" x14ac:dyDescent="0.25">
      <c r="A156" s="680" t="e">
        <f>IF(#REF!="","",LEFT(B156,FIND(".",B156,3)))</f>
        <v>#REF!</v>
      </c>
      <c r="B156" s="248" t="s">
        <v>2509</v>
      </c>
      <c r="C156" s="269" t="s">
        <v>2510</v>
      </c>
      <c r="D156" s="305"/>
      <c r="E156" s="282"/>
      <c r="F156" s="282"/>
      <c r="G156" s="282"/>
      <c r="H156" s="282"/>
      <c r="I156" s="282"/>
      <c r="J156" s="282"/>
      <c r="K156" s="565"/>
      <c r="L156" s="491"/>
      <c r="M156" s="463"/>
      <c r="N156" s="533"/>
      <c r="O156" s="534"/>
      <c r="P156" s="535"/>
    </row>
    <row r="157" spans="1:16" outlineLevel="3" x14ac:dyDescent="0.25">
      <c r="A157" s="680" t="e">
        <f>IF(#REF!="","",LEFT(B157,FIND(".",B157,3)))</f>
        <v>#REF!</v>
      </c>
      <c r="B157" s="248" t="s">
        <v>2511</v>
      </c>
      <c r="C157" s="269" t="s">
        <v>2512</v>
      </c>
      <c r="D157" s="305"/>
      <c r="E157" s="282"/>
      <c r="F157" s="282"/>
      <c r="G157" s="282"/>
      <c r="H157" s="282"/>
      <c r="I157" s="282"/>
      <c r="J157" s="282"/>
      <c r="K157" s="565"/>
      <c r="L157" s="491"/>
      <c r="M157" s="463"/>
      <c r="N157" s="533"/>
      <c r="O157" s="534"/>
      <c r="P157" s="535"/>
    </row>
    <row r="158" spans="1:16" outlineLevel="3" x14ac:dyDescent="0.25">
      <c r="A158" s="680" t="e">
        <f>IF(#REF!="","",LEFT(B158,FIND(".",B158,3)))</f>
        <v>#REF!</v>
      </c>
      <c r="B158" s="248" t="s">
        <v>2513</v>
      </c>
      <c r="C158" s="269" t="s">
        <v>2514</v>
      </c>
      <c r="D158" s="305"/>
      <c r="E158" s="282"/>
      <c r="F158" s="282"/>
      <c r="G158" s="282"/>
      <c r="H158" s="282"/>
      <c r="I158" s="282"/>
      <c r="J158" s="282"/>
      <c r="K158" s="565"/>
      <c r="L158" s="491"/>
      <c r="M158" s="463"/>
      <c r="N158" s="533"/>
      <c r="O158" s="534"/>
      <c r="P158" s="535"/>
    </row>
    <row r="159" spans="1:16" outlineLevel="3" x14ac:dyDescent="0.25">
      <c r="A159" s="680" t="e">
        <f>IF(#REF!="","",LEFT(B159,FIND(".",B159,3)))</f>
        <v>#REF!</v>
      </c>
      <c r="B159" s="248" t="s">
        <v>2515</v>
      </c>
      <c r="C159" s="269" t="s">
        <v>2516</v>
      </c>
      <c r="D159" s="305"/>
      <c r="E159" s="282"/>
      <c r="F159" s="282"/>
      <c r="G159" s="282"/>
      <c r="H159" s="282"/>
      <c r="I159" s="282"/>
      <c r="J159" s="282"/>
      <c r="K159" s="565"/>
      <c r="L159" s="491"/>
      <c r="M159" s="463"/>
      <c r="N159" s="533"/>
      <c r="O159" s="534"/>
      <c r="P159" s="535"/>
    </row>
    <row r="160" spans="1:16" outlineLevel="3" x14ac:dyDescent="0.25">
      <c r="A160" s="680" t="e">
        <f>IF(#REF!="","",LEFT(B160,FIND(".",B160,3)))</f>
        <v>#REF!</v>
      </c>
      <c r="B160" s="248" t="s">
        <v>2517</v>
      </c>
      <c r="C160" s="269" t="s">
        <v>2518</v>
      </c>
      <c r="D160" s="305"/>
      <c r="E160" s="282"/>
      <c r="F160" s="282"/>
      <c r="G160" s="282"/>
      <c r="H160" s="282"/>
      <c r="I160" s="282"/>
      <c r="J160" s="282"/>
      <c r="K160" s="565"/>
      <c r="L160" s="491"/>
      <c r="M160" s="463"/>
      <c r="N160" s="533"/>
      <c r="O160" s="534"/>
      <c r="P160" s="535"/>
    </row>
    <row r="161" spans="1:16" outlineLevel="1" x14ac:dyDescent="0.25">
      <c r="A161" s="685"/>
      <c r="B161" s="319" t="s">
        <v>2519</v>
      </c>
      <c r="C161" s="646" t="s">
        <v>2520</v>
      </c>
      <c r="D161" s="320"/>
      <c r="E161" s="320"/>
      <c r="F161" s="321"/>
      <c r="G161" s="321"/>
      <c r="H161" s="321"/>
      <c r="I161" s="321"/>
      <c r="J161" s="321"/>
      <c r="K161" s="322"/>
      <c r="L161" s="447"/>
      <c r="M161" s="464"/>
      <c r="N161" s="536"/>
      <c r="O161" s="536"/>
      <c r="P161" s="537"/>
    </row>
    <row r="162" spans="1:16" outlineLevel="2" x14ac:dyDescent="0.25">
      <c r="A162" s="687"/>
      <c r="B162" s="265" t="s">
        <v>2521</v>
      </c>
      <c r="C162" s="323" t="s">
        <v>2223</v>
      </c>
      <c r="D162" s="338"/>
      <c r="E162" s="339"/>
      <c r="F162" s="340"/>
      <c r="G162" s="340"/>
      <c r="H162" s="340"/>
      <c r="I162" s="340"/>
      <c r="J162" s="340"/>
      <c r="K162" s="341"/>
      <c r="L162" s="448"/>
      <c r="M162" s="465"/>
      <c r="N162" s="538"/>
      <c r="O162" s="538"/>
      <c r="P162" s="539"/>
    </row>
    <row r="163" spans="1:16" outlineLevel="3" x14ac:dyDescent="0.25">
      <c r="A163" s="680" t="e">
        <f>IF(#REF!="","",LEFT(B163,FIND(".",B163,3)))</f>
        <v>#REF!</v>
      </c>
      <c r="B163" s="248" t="s">
        <v>2522</v>
      </c>
      <c r="C163" s="269" t="s">
        <v>2243</v>
      </c>
      <c r="D163" s="305"/>
      <c r="E163" s="282"/>
      <c r="F163" s="282"/>
      <c r="G163" s="282"/>
      <c r="H163" s="282"/>
      <c r="I163" s="282"/>
      <c r="J163" s="282"/>
      <c r="K163" s="528"/>
      <c r="L163" s="491"/>
      <c r="M163" s="463"/>
      <c r="N163" s="533"/>
      <c r="O163" s="534"/>
      <c r="P163" s="535"/>
    </row>
    <row r="164" spans="1:16" outlineLevel="3" x14ac:dyDescent="0.25">
      <c r="A164" s="680" t="e">
        <f>IF(#REF!="","",LEFT(B164,FIND(".",B164,3)))</f>
        <v>#REF!</v>
      </c>
      <c r="B164" s="248" t="s">
        <v>2523</v>
      </c>
      <c r="C164" s="269" t="s">
        <v>2524</v>
      </c>
      <c r="D164" s="305"/>
      <c r="E164" s="282"/>
      <c r="F164" s="282"/>
      <c r="G164" s="282"/>
      <c r="H164" s="282"/>
      <c r="I164" s="282"/>
      <c r="J164" s="282"/>
      <c r="K164" s="565"/>
      <c r="L164" s="491"/>
      <c r="M164" s="463"/>
      <c r="N164" s="533"/>
      <c r="O164" s="534"/>
      <c r="P164" s="535"/>
    </row>
    <row r="165" spans="1:16" outlineLevel="3" x14ac:dyDescent="0.25">
      <c r="A165" s="680" t="e">
        <f>IF(#REF!="","",LEFT(B165,FIND(".",B165,3)))</f>
        <v>#REF!</v>
      </c>
      <c r="B165" s="248" t="s">
        <v>2525</v>
      </c>
      <c r="C165" s="269" t="s">
        <v>2526</v>
      </c>
      <c r="D165" s="305"/>
      <c r="E165" s="282"/>
      <c r="F165" s="282"/>
      <c r="G165" s="282"/>
      <c r="H165" s="282"/>
      <c r="I165" s="282"/>
      <c r="J165" s="282"/>
      <c r="K165" s="565"/>
      <c r="L165" s="491"/>
      <c r="M165" s="463"/>
      <c r="N165" s="533"/>
      <c r="O165" s="534"/>
      <c r="P165" s="535"/>
    </row>
    <row r="166" spans="1:16" outlineLevel="3" x14ac:dyDescent="0.25">
      <c r="A166" s="680" t="e">
        <f>IF(#REF!="","",LEFT(B166,FIND(".",B166,3)))</f>
        <v>#REF!</v>
      </c>
      <c r="B166" s="248" t="s">
        <v>2527</v>
      </c>
      <c r="C166" s="269" t="s">
        <v>2528</v>
      </c>
      <c r="D166" s="305"/>
      <c r="E166" s="282"/>
      <c r="F166" s="282"/>
      <c r="G166" s="282"/>
      <c r="H166" s="282"/>
      <c r="I166" s="282"/>
      <c r="J166" s="282"/>
      <c r="K166" s="565"/>
      <c r="L166" s="491"/>
      <c r="M166" s="463"/>
      <c r="N166" s="533"/>
      <c r="O166" s="534"/>
      <c r="P166" s="535"/>
    </row>
    <row r="167" spans="1:16" outlineLevel="3" x14ac:dyDescent="0.25">
      <c r="A167" s="680" t="e">
        <f>IF(#REF!="","",LEFT(B167,FIND(".",B167,3)))</f>
        <v>#REF!</v>
      </c>
      <c r="B167" s="248" t="s">
        <v>2529</v>
      </c>
      <c r="C167" s="269" t="s">
        <v>2530</v>
      </c>
      <c r="D167" s="305"/>
      <c r="E167" s="282"/>
      <c r="F167" s="282"/>
      <c r="G167" s="282"/>
      <c r="H167" s="282"/>
      <c r="I167" s="282"/>
      <c r="J167" s="282"/>
      <c r="K167" s="565"/>
      <c r="L167" s="491"/>
      <c r="M167" s="463"/>
      <c r="N167" s="533"/>
      <c r="O167" s="534"/>
      <c r="P167" s="535"/>
    </row>
    <row r="168" spans="1:16" outlineLevel="3" x14ac:dyDescent="0.25">
      <c r="A168" s="680" t="e">
        <f>IF(#REF!="","",LEFT(B168,FIND(".",B168,3)))</f>
        <v>#REF!</v>
      </c>
      <c r="B168" s="248" t="s">
        <v>2531</v>
      </c>
      <c r="C168" s="269" t="s">
        <v>2247</v>
      </c>
      <c r="D168" s="305"/>
      <c r="E168" s="282"/>
      <c r="F168" s="282"/>
      <c r="G168" s="282"/>
      <c r="H168" s="282"/>
      <c r="I168" s="282"/>
      <c r="J168" s="282"/>
      <c r="K168" s="565"/>
      <c r="L168" s="491"/>
      <c r="M168" s="463"/>
      <c r="N168" s="533"/>
      <c r="O168" s="534"/>
      <c r="P168" s="535"/>
    </row>
    <row r="169" spans="1:16" outlineLevel="3" x14ac:dyDescent="0.25">
      <c r="A169" s="680" t="e">
        <f>IF(#REF!="","",LEFT(B169,FIND(".",B169,3)))</f>
        <v>#REF!</v>
      </c>
      <c r="B169" s="248" t="s">
        <v>2532</v>
      </c>
      <c r="C169" s="269" t="s">
        <v>2249</v>
      </c>
      <c r="D169" s="305"/>
      <c r="E169" s="282"/>
      <c r="F169" s="282"/>
      <c r="G169" s="282"/>
      <c r="H169" s="282"/>
      <c r="I169" s="282"/>
      <c r="J169" s="282"/>
      <c r="K169" s="565"/>
      <c r="L169" s="491"/>
      <c r="M169" s="463"/>
      <c r="N169" s="533"/>
      <c r="O169" s="534"/>
      <c r="P169" s="535"/>
    </row>
    <row r="170" spans="1:16" outlineLevel="3" x14ac:dyDescent="0.25">
      <c r="A170" s="680" t="e">
        <f>IF(#REF!="","",LEFT(B170,FIND(".",B170,3)))</f>
        <v>#REF!</v>
      </c>
      <c r="B170" s="248" t="s">
        <v>2533</v>
      </c>
      <c r="C170" s="269" t="s">
        <v>2534</v>
      </c>
      <c r="D170" s="305"/>
      <c r="E170" s="282"/>
      <c r="F170" s="282"/>
      <c r="G170" s="282"/>
      <c r="H170" s="282"/>
      <c r="I170" s="282"/>
      <c r="J170" s="282"/>
      <c r="K170" s="565"/>
      <c r="L170" s="491"/>
      <c r="M170" s="463"/>
      <c r="N170" s="533"/>
      <c r="O170" s="534"/>
      <c r="P170" s="535"/>
    </row>
    <row r="171" spans="1:16" outlineLevel="3" x14ac:dyDescent="0.25">
      <c r="A171" s="680" t="e">
        <f>IF(#REF!="","",LEFT(B171,FIND(".",B171,3)))</f>
        <v>#REF!</v>
      </c>
      <c r="B171" s="248" t="s">
        <v>2535</v>
      </c>
      <c r="C171" s="269" t="s">
        <v>2536</v>
      </c>
      <c r="D171" s="305"/>
      <c r="E171" s="282"/>
      <c r="F171" s="282"/>
      <c r="G171" s="282"/>
      <c r="H171" s="282"/>
      <c r="I171" s="282"/>
      <c r="J171" s="282"/>
      <c r="K171" s="565"/>
      <c r="L171" s="491"/>
      <c r="M171" s="463"/>
      <c r="N171" s="533"/>
      <c r="O171" s="534"/>
      <c r="P171" s="535"/>
    </row>
    <row r="172" spans="1:16" outlineLevel="3" x14ac:dyDescent="0.25">
      <c r="A172" s="680" t="e">
        <f>IF(#REF!="","",LEFT(B172,FIND(".",B172,3)))</f>
        <v>#REF!</v>
      </c>
      <c r="B172" s="285" t="s">
        <v>2537</v>
      </c>
      <c r="C172" s="286" t="s">
        <v>2538</v>
      </c>
      <c r="D172" s="311"/>
      <c r="E172" s="312"/>
      <c r="F172" s="312"/>
      <c r="G172" s="312"/>
      <c r="H172" s="312"/>
      <c r="I172" s="312"/>
      <c r="J172" s="312"/>
      <c r="K172" s="578"/>
      <c r="L172" s="493"/>
      <c r="M172" s="467"/>
      <c r="N172" s="540"/>
      <c r="O172" s="541"/>
      <c r="P172" s="542"/>
    </row>
    <row r="173" spans="1:16" outlineLevel="2" x14ac:dyDescent="0.25">
      <c r="A173" s="688"/>
      <c r="B173" s="265" t="s">
        <v>2539</v>
      </c>
      <c r="C173" s="323" t="s">
        <v>2540</v>
      </c>
      <c r="D173" s="338"/>
      <c r="E173" s="339"/>
      <c r="F173" s="340"/>
      <c r="G173" s="340"/>
      <c r="H173" s="340"/>
      <c r="I173" s="340"/>
      <c r="J173" s="340"/>
      <c r="K173" s="341"/>
      <c r="L173" s="448"/>
      <c r="M173" s="465"/>
      <c r="N173" s="538"/>
      <c r="O173" s="538"/>
      <c r="P173" s="539"/>
    </row>
    <row r="174" spans="1:16" outlineLevel="3" x14ac:dyDescent="0.25">
      <c r="A174" s="680" t="e">
        <f>IF(#REF!="","",LEFT(B174,FIND(".",B174,3)))</f>
        <v>#REF!</v>
      </c>
      <c r="B174" s="259" t="s">
        <v>2541</v>
      </c>
      <c r="C174" s="260" t="s">
        <v>2263</v>
      </c>
      <c r="D174" s="309"/>
      <c r="E174" s="310"/>
      <c r="F174" s="310"/>
      <c r="G174" s="310"/>
      <c r="H174" s="310"/>
      <c r="I174" s="310"/>
      <c r="J174" s="310"/>
      <c r="K174" s="528"/>
      <c r="L174" s="490"/>
      <c r="M174" s="462"/>
      <c r="N174" s="530"/>
      <c r="O174" s="531"/>
      <c r="P174" s="532"/>
    </row>
    <row r="175" spans="1:16" ht="25.5" outlineLevel="3" x14ac:dyDescent="0.25">
      <c r="A175" s="680" t="e">
        <f>IF(#REF!="","",LEFT(B175,FIND(".",B175,3)))</f>
        <v>#REF!</v>
      </c>
      <c r="B175" s="248" t="s">
        <v>2542</v>
      </c>
      <c r="C175" s="269" t="s">
        <v>2265</v>
      </c>
      <c r="D175" s="305"/>
      <c r="E175" s="282"/>
      <c r="F175" s="282"/>
      <c r="G175" s="282"/>
      <c r="H175" s="282"/>
      <c r="I175" s="282"/>
      <c r="J175" s="282"/>
      <c r="K175" s="565"/>
      <c r="L175" s="491"/>
      <c r="M175" s="463"/>
      <c r="N175" s="533"/>
      <c r="O175" s="534"/>
      <c r="P175" s="535"/>
    </row>
    <row r="176" spans="1:16" outlineLevel="3" x14ac:dyDescent="0.25">
      <c r="A176" s="680" t="e">
        <f>IF(#REF!="","",LEFT(B176,FIND(".",B176,3)))</f>
        <v>#REF!</v>
      </c>
      <c r="B176" s="248" t="s">
        <v>2543</v>
      </c>
      <c r="C176" s="269" t="s">
        <v>2367</v>
      </c>
      <c r="D176" s="305"/>
      <c r="E176" s="282"/>
      <c r="F176" s="282"/>
      <c r="G176" s="282"/>
      <c r="H176" s="282"/>
      <c r="I176" s="282"/>
      <c r="J176" s="282"/>
      <c r="K176" s="565"/>
      <c r="L176" s="491"/>
      <c r="M176" s="463"/>
      <c r="N176" s="533"/>
      <c r="O176" s="534"/>
      <c r="P176" s="535"/>
    </row>
    <row r="177" spans="1:16" outlineLevel="3" x14ac:dyDescent="0.25">
      <c r="A177" s="680" t="e">
        <f>IF(#REF!="","",LEFT(B177,FIND(".",B177,3)))</f>
        <v>#REF!</v>
      </c>
      <c r="B177" s="248" t="s">
        <v>2544</v>
      </c>
      <c r="C177" s="269" t="s">
        <v>2269</v>
      </c>
      <c r="D177" s="305"/>
      <c r="E177" s="282"/>
      <c r="F177" s="282"/>
      <c r="G177" s="282"/>
      <c r="H177" s="282"/>
      <c r="I177" s="282"/>
      <c r="J177" s="282"/>
      <c r="K177" s="565"/>
      <c r="L177" s="491"/>
      <c r="M177" s="463"/>
      <c r="N177" s="533"/>
      <c r="O177" s="534"/>
      <c r="P177" s="535"/>
    </row>
    <row r="178" spans="1:16" outlineLevel="3" x14ac:dyDescent="0.25">
      <c r="A178" s="680" t="e">
        <f>IF(#REF!="","",LEFT(B178,FIND(".",B178,3)))</f>
        <v>#REF!</v>
      </c>
      <c r="B178" s="248" t="s">
        <v>2545</v>
      </c>
      <c r="C178" s="269" t="s">
        <v>2271</v>
      </c>
      <c r="D178" s="305"/>
      <c r="E178" s="282"/>
      <c r="F178" s="282"/>
      <c r="G178" s="282"/>
      <c r="H178" s="282"/>
      <c r="I178" s="282"/>
      <c r="J178" s="282"/>
      <c r="K178" s="565"/>
      <c r="L178" s="491"/>
      <c r="M178" s="463"/>
      <c r="N178" s="533"/>
      <c r="O178" s="534"/>
      <c r="P178" s="535"/>
    </row>
    <row r="179" spans="1:16" outlineLevel="3" x14ac:dyDescent="0.25">
      <c r="A179" s="680" t="e">
        <f>IF(#REF!="","",LEFT(B179,FIND(".",B179,3)))</f>
        <v>#REF!</v>
      </c>
      <c r="B179" s="248" t="s">
        <v>2546</v>
      </c>
      <c r="C179" s="269" t="s">
        <v>2273</v>
      </c>
      <c r="D179" s="305"/>
      <c r="E179" s="282"/>
      <c r="F179" s="282"/>
      <c r="G179" s="282"/>
      <c r="H179" s="282"/>
      <c r="I179" s="282"/>
      <c r="J179" s="282"/>
      <c r="K179" s="565"/>
      <c r="L179" s="491"/>
      <c r="M179" s="463"/>
      <c r="N179" s="533"/>
      <c r="O179" s="534"/>
      <c r="P179" s="535"/>
    </row>
    <row r="180" spans="1:16" outlineLevel="3" x14ac:dyDescent="0.25">
      <c r="A180" s="680" t="e">
        <f>IF(#REF!="","",LEFT(B180,FIND(".",B180,3)))</f>
        <v>#REF!</v>
      </c>
      <c r="B180" s="248" t="s">
        <v>2547</v>
      </c>
      <c r="C180" s="280" t="s">
        <v>2275</v>
      </c>
      <c r="D180" s="305"/>
      <c r="E180" s="282"/>
      <c r="F180" s="282"/>
      <c r="G180" s="282"/>
      <c r="H180" s="282"/>
      <c r="I180" s="282"/>
      <c r="J180" s="282"/>
      <c r="K180" s="565"/>
      <c r="L180" s="492"/>
      <c r="M180" s="466"/>
      <c r="N180" s="533"/>
      <c r="O180" s="534"/>
      <c r="P180" s="535"/>
    </row>
    <row r="181" spans="1:16" outlineLevel="3" x14ac:dyDescent="0.25">
      <c r="A181" s="680" t="e">
        <f>IF(#REF!="","",LEFT(B181,FIND(".",B181,3)))</f>
        <v>#REF!</v>
      </c>
      <c r="B181" s="248" t="s">
        <v>2548</v>
      </c>
      <c r="C181" s="280" t="s">
        <v>2277</v>
      </c>
      <c r="D181" s="305"/>
      <c r="E181" s="282"/>
      <c r="F181" s="282"/>
      <c r="G181" s="282"/>
      <c r="H181" s="282"/>
      <c r="I181" s="282"/>
      <c r="J181" s="282"/>
      <c r="K181" s="565"/>
      <c r="L181" s="492"/>
      <c r="M181" s="466"/>
      <c r="N181" s="533"/>
      <c r="O181" s="534"/>
      <c r="P181" s="535"/>
    </row>
    <row r="182" spans="1:16" outlineLevel="3" x14ac:dyDescent="0.25">
      <c r="A182" s="680" t="e">
        <f>IF(#REF!="","",LEFT(B182,FIND(".",B182,3)))</f>
        <v>#REF!</v>
      </c>
      <c r="B182" s="248" t="s">
        <v>2549</v>
      </c>
      <c r="C182" s="280" t="s">
        <v>2279</v>
      </c>
      <c r="D182" s="305"/>
      <c r="E182" s="282"/>
      <c r="F182" s="282"/>
      <c r="G182" s="282"/>
      <c r="H182" s="282"/>
      <c r="I182" s="282"/>
      <c r="J182" s="282"/>
      <c r="K182" s="565"/>
      <c r="L182" s="492"/>
      <c r="M182" s="466"/>
      <c r="N182" s="533"/>
      <c r="O182" s="534"/>
      <c r="P182" s="535"/>
    </row>
    <row r="183" spans="1:16" outlineLevel="3" x14ac:dyDescent="0.25">
      <c r="A183" s="680" t="e">
        <f>IF(#REF!="","",LEFT(B183,FIND(".",B183,3)))</f>
        <v>#REF!</v>
      </c>
      <c r="B183" s="248" t="s">
        <v>2550</v>
      </c>
      <c r="C183" s="280" t="s">
        <v>2281</v>
      </c>
      <c r="D183" s="305"/>
      <c r="E183" s="282"/>
      <c r="F183" s="282"/>
      <c r="G183" s="282"/>
      <c r="H183" s="282"/>
      <c r="I183" s="282"/>
      <c r="J183" s="282"/>
      <c r="K183" s="565"/>
      <c r="L183" s="492"/>
      <c r="M183" s="466"/>
      <c r="N183" s="533"/>
      <c r="O183" s="534"/>
      <c r="P183" s="535"/>
    </row>
    <row r="184" spans="1:16" outlineLevel="3" x14ac:dyDescent="0.25">
      <c r="A184" s="680" t="e">
        <f>IF(#REF!="","",LEFT(B184,FIND(".",B184,3)))</f>
        <v>#REF!</v>
      </c>
      <c r="B184" s="248" t="s">
        <v>2551</v>
      </c>
      <c r="C184" s="280" t="s">
        <v>2283</v>
      </c>
      <c r="D184" s="305"/>
      <c r="E184" s="282"/>
      <c r="F184" s="282"/>
      <c r="G184" s="282"/>
      <c r="H184" s="282"/>
      <c r="I184" s="282"/>
      <c r="J184" s="282"/>
      <c r="K184" s="565"/>
      <c r="L184" s="492"/>
      <c r="M184" s="466"/>
      <c r="N184" s="533"/>
      <c r="O184" s="534"/>
      <c r="P184" s="535"/>
    </row>
    <row r="185" spans="1:16" outlineLevel="3" x14ac:dyDescent="0.25">
      <c r="A185" s="680" t="e">
        <f>IF(#REF!="","",LEFT(B185,FIND(".",B185,3)))</f>
        <v>#REF!</v>
      </c>
      <c r="B185" s="248" t="s">
        <v>2552</v>
      </c>
      <c r="C185" s="280" t="s">
        <v>2285</v>
      </c>
      <c r="D185" s="305"/>
      <c r="E185" s="282"/>
      <c r="F185" s="282"/>
      <c r="G185" s="282"/>
      <c r="H185" s="282"/>
      <c r="I185" s="282"/>
      <c r="J185" s="282"/>
      <c r="K185" s="565"/>
      <c r="L185" s="492"/>
      <c r="M185" s="466"/>
      <c r="N185" s="533"/>
      <c r="O185" s="534"/>
      <c r="P185" s="535"/>
    </row>
    <row r="186" spans="1:16" outlineLevel="3" x14ac:dyDescent="0.25">
      <c r="A186" s="680" t="e">
        <f>IF(#REF!="","",LEFT(B186,FIND(".",B186,3)))</f>
        <v>#REF!</v>
      </c>
      <c r="B186" s="248" t="s">
        <v>2553</v>
      </c>
      <c r="C186" s="280" t="s">
        <v>2287</v>
      </c>
      <c r="D186" s="305"/>
      <c r="E186" s="282"/>
      <c r="F186" s="282"/>
      <c r="G186" s="282"/>
      <c r="H186" s="282"/>
      <c r="I186" s="282"/>
      <c r="J186" s="282"/>
      <c r="K186" s="565"/>
      <c r="L186" s="492"/>
      <c r="M186" s="466"/>
      <c r="N186" s="533"/>
      <c r="O186" s="534"/>
      <c r="P186" s="535"/>
    </row>
    <row r="187" spans="1:16" outlineLevel="3" x14ac:dyDescent="0.25">
      <c r="A187" s="680" t="e">
        <f>IF(#REF!="","",LEFT(B187,FIND(".",B187,3)))</f>
        <v>#REF!</v>
      </c>
      <c r="B187" s="248" t="s">
        <v>2554</v>
      </c>
      <c r="C187" s="280" t="s">
        <v>2289</v>
      </c>
      <c r="D187" s="305"/>
      <c r="E187" s="282"/>
      <c r="F187" s="282"/>
      <c r="G187" s="282"/>
      <c r="H187" s="282"/>
      <c r="I187" s="282"/>
      <c r="J187" s="282"/>
      <c r="K187" s="565"/>
      <c r="L187" s="492"/>
      <c r="M187" s="466"/>
      <c r="N187" s="533"/>
      <c r="O187" s="534"/>
      <c r="P187" s="535"/>
    </row>
    <row r="188" spans="1:16" outlineLevel="3" x14ac:dyDescent="0.25">
      <c r="A188" s="680" t="e">
        <f>IF(#REF!="","",LEFT(B188,FIND(".",B188,3)))</f>
        <v>#REF!</v>
      </c>
      <c r="B188" s="248" t="s">
        <v>2555</v>
      </c>
      <c r="C188" s="280" t="s">
        <v>2291</v>
      </c>
      <c r="D188" s="305"/>
      <c r="E188" s="282"/>
      <c r="F188" s="282"/>
      <c r="G188" s="282"/>
      <c r="H188" s="282"/>
      <c r="I188" s="282"/>
      <c r="J188" s="282"/>
      <c r="K188" s="565"/>
      <c r="L188" s="492"/>
      <c r="M188" s="466"/>
      <c r="N188" s="533"/>
      <c r="O188" s="534"/>
      <c r="P188" s="535"/>
    </row>
    <row r="189" spans="1:16" outlineLevel="3" x14ac:dyDescent="0.25">
      <c r="A189" s="680" t="e">
        <f>IF(#REF!="","",LEFT(B189,FIND(".",B189,3)))</f>
        <v>#REF!</v>
      </c>
      <c r="B189" s="248" t="s">
        <v>2556</v>
      </c>
      <c r="C189" s="280" t="s">
        <v>2293</v>
      </c>
      <c r="D189" s="305"/>
      <c r="E189" s="282"/>
      <c r="F189" s="282"/>
      <c r="G189" s="282"/>
      <c r="H189" s="282"/>
      <c r="I189" s="282"/>
      <c r="J189" s="282"/>
      <c r="K189" s="565"/>
      <c r="L189" s="492"/>
      <c r="M189" s="466"/>
      <c r="N189" s="533"/>
      <c r="O189" s="534"/>
      <c r="P189" s="535"/>
    </row>
    <row r="190" spans="1:16" outlineLevel="3" x14ac:dyDescent="0.25">
      <c r="A190" s="680" t="e">
        <f>IF(#REF!="","",LEFT(B190,FIND(".",B190,3)))</f>
        <v>#REF!</v>
      </c>
      <c r="B190" s="248" t="s">
        <v>2557</v>
      </c>
      <c r="C190" s="280" t="s">
        <v>2295</v>
      </c>
      <c r="D190" s="305"/>
      <c r="E190" s="282"/>
      <c r="F190" s="282"/>
      <c r="G190" s="282"/>
      <c r="H190" s="282"/>
      <c r="I190" s="282"/>
      <c r="J190" s="282"/>
      <c r="K190" s="565"/>
      <c r="L190" s="492"/>
      <c r="M190" s="466"/>
      <c r="N190" s="533"/>
      <c r="O190" s="534"/>
      <c r="P190" s="535"/>
    </row>
    <row r="191" spans="1:16" outlineLevel="3" x14ac:dyDescent="0.25">
      <c r="A191" s="680" t="e">
        <f>IF(#REF!="","",LEFT(B191,FIND(".",B191,3)))</f>
        <v>#REF!</v>
      </c>
      <c r="B191" s="248" t="s">
        <v>2558</v>
      </c>
      <c r="C191" s="280" t="s">
        <v>2297</v>
      </c>
      <c r="D191" s="305"/>
      <c r="E191" s="282"/>
      <c r="F191" s="282"/>
      <c r="G191" s="282"/>
      <c r="H191" s="282"/>
      <c r="I191" s="282"/>
      <c r="J191" s="282"/>
      <c r="K191" s="565"/>
      <c r="L191" s="492"/>
      <c r="M191" s="466"/>
      <c r="N191" s="533"/>
      <c r="O191" s="534"/>
      <c r="P191" s="535"/>
    </row>
    <row r="192" spans="1:16" outlineLevel="3" x14ac:dyDescent="0.25">
      <c r="A192" s="680" t="e">
        <f>IF(#REF!="","",LEFT(B192,FIND(".",B192,3)))</f>
        <v>#REF!</v>
      </c>
      <c r="B192" s="248" t="s">
        <v>2559</v>
      </c>
      <c r="C192" s="269" t="s">
        <v>2299</v>
      </c>
      <c r="D192" s="305"/>
      <c r="E192" s="282"/>
      <c r="F192" s="282"/>
      <c r="G192" s="282"/>
      <c r="H192" s="282"/>
      <c r="I192" s="282"/>
      <c r="J192" s="282"/>
      <c r="K192" s="565"/>
      <c r="L192" s="491"/>
      <c r="M192" s="463"/>
      <c r="N192" s="533"/>
      <c r="O192" s="534"/>
      <c r="P192" s="535"/>
    </row>
    <row r="193" spans="1:16" outlineLevel="3" x14ac:dyDescent="0.25">
      <c r="A193" s="680" t="e">
        <f>IF(#REF!="","",LEFT(B193,FIND(".",B193,3)))</f>
        <v>#REF!</v>
      </c>
      <c r="B193" s="248" t="s">
        <v>2560</v>
      </c>
      <c r="C193" s="269" t="s">
        <v>2301</v>
      </c>
      <c r="D193" s="305"/>
      <c r="E193" s="282"/>
      <c r="F193" s="282"/>
      <c r="G193" s="282"/>
      <c r="H193" s="282"/>
      <c r="I193" s="282"/>
      <c r="J193" s="282"/>
      <c r="K193" s="565"/>
      <c r="L193" s="491"/>
      <c r="M193" s="463"/>
      <c r="N193" s="533"/>
      <c r="O193" s="534"/>
      <c r="P193" s="535"/>
    </row>
    <row r="194" spans="1:16" outlineLevel="3" x14ac:dyDescent="0.25">
      <c r="A194" s="680" t="e">
        <f>IF(#REF!="","",LEFT(B194,FIND(".",B194,3)))</f>
        <v>#REF!</v>
      </c>
      <c r="B194" s="285" t="s">
        <v>2561</v>
      </c>
      <c r="C194" s="286" t="s">
        <v>2303</v>
      </c>
      <c r="D194" s="311"/>
      <c r="E194" s="312"/>
      <c r="F194" s="312"/>
      <c r="G194" s="312"/>
      <c r="H194" s="312"/>
      <c r="I194" s="312"/>
      <c r="J194" s="312"/>
      <c r="K194" s="578"/>
      <c r="L194" s="493"/>
      <c r="M194" s="467"/>
      <c r="N194" s="540"/>
      <c r="O194" s="541"/>
      <c r="P194" s="542"/>
    </row>
    <row r="195" spans="1:16" outlineLevel="2" x14ac:dyDescent="0.25">
      <c r="A195" s="684"/>
      <c r="B195" s="590" t="s">
        <v>2562</v>
      </c>
      <c r="C195" s="649" t="s">
        <v>2563</v>
      </c>
      <c r="D195" s="605"/>
      <c r="E195" s="606"/>
      <c r="F195" s="606"/>
      <c r="G195" s="606"/>
      <c r="H195" s="606"/>
      <c r="I195" s="606"/>
      <c r="J195" s="606"/>
      <c r="K195" s="607"/>
      <c r="L195" s="608"/>
      <c r="M195" s="609"/>
      <c r="N195" s="610"/>
      <c r="O195" s="610"/>
      <c r="P195" s="611"/>
    </row>
    <row r="196" spans="1:16" outlineLevel="3" x14ac:dyDescent="0.25">
      <c r="A196" s="680" t="e">
        <f>IF(#REF!="","",LEFT(B196,FIND(".",B196,3)))</f>
        <v>#REF!</v>
      </c>
      <c r="B196" s="248" t="s">
        <v>2564</v>
      </c>
      <c r="C196" s="269" t="s">
        <v>2565</v>
      </c>
      <c r="D196" s="305"/>
      <c r="E196" s="282"/>
      <c r="F196" s="282"/>
      <c r="G196" s="282"/>
      <c r="H196" s="282"/>
      <c r="I196" s="282"/>
      <c r="J196" s="282"/>
      <c r="K196" s="528"/>
      <c r="L196" s="491"/>
      <c r="M196" s="463"/>
      <c r="N196" s="533"/>
      <c r="O196" s="534"/>
      <c r="P196" s="535"/>
    </row>
    <row r="197" spans="1:16" outlineLevel="3" x14ac:dyDescent="0.25">
      <c r="A197" s="680" t="e">
        <f>IF(#REF!="","",LEFT(B197,FIND(".",B197,3)))</f>
        <v>#REF!</v>
      </c>
      <c r="B197" s="248" t="s">
        <v>2566</v>
      </c>
      <c r="C197" s="269" t="s">
        <v>2337</v>
      </c>
      <c r="D197" s="305"/>
      <c r="E197" s="282"/>
      <c r="F197" s="282"/>
      <c r="G197" s="282"/>
      <c r="H197" s="282"/>
      <c r="I197" s="282"/>
      <c r="J197" s="282"/>
      <c r="K197" s="565"/>
      <c r="L197" s="491"/>
      <c r="M197" s="463"/>
      <c r="N197" s="533"/>
      <c r="O197" s="534"/>
      <c r="P197" s="535"/>
    </row>
    <row r="198" spans="1:16" outlineLevel="3" x14ac:dyDescent="0.25">
      <c r="A198" s="680" t="e">
        <f>IF(#REF!="","",LEFT(B198,FIND(".",B198,3)))</f>
        <v>#REF!</v>
      </c>
      <c r="B198" s="248" t="s">
        <v>2567</v>
      </c>
      <c r="C198" s="269" t="s">
        <v>2568</v>
      </c>
      <c r="D198" s="305"/>
      <c r="E198" s="282"/>
      <c r="F198" s="282"/>
      <c r="G198" s="282"/>
      <c r="H198" s="282"/>
      <c r="I198" s="282"/>
      <c r="J198" s="282"/>
      <c r="K198" s="565"/>
      <c r="L198" s="491"/>
      <c r="M198" s="463"/>
      <c r="N198" s="533"/>
      <c r="O198" s="534"/>
      <c r="P198" s="535"/>
    </row>
    <row r="199" spans="1:16" outlineLevel="3" x14ac:dyDescent="0.25">
      <c r="A199" s="680" t="e">
        <f>IF(#REF!="","",LEFT(B199,FIND(".",B199,3)))</f>
        <v>#REF!</v>
      </c>
      <c r="B199" s="248" t="s">
        <v>2569</v>
      </c>
      <c r="C199" s="269" t="s">
        <v>2311</v>
      </c>
      <c r="D199" s="305"/>
      <c r="E199" s="282"/>
      <c r="F199" s="282"/>
      <c r="G199" s="282"/>
      <c r="H199" s="282"/>
      <c r="I199" s="282"/>
      <c r="J199" s="282"/>
      <c r="K199" s="565"/>
      <c r="L199" s="491"/>
      <c r="M199" s="463"/>
      <c r="N199" s="533"/>
      <c r="O199" s="534"/>
      <c r="P199" s="535"/>
    </row>
    <row r="200" spans="1:16" outlineLevel="3" x14ac:dyDescent="0.25">
      <c r="A200" s="680" t="e">
        <f>IF(#REF!="","",LEFT(B200,FIND(".",B200,3)))</f>
        <v>#REF!</v>
      </c>
      <c r="B200" s="248" t="s">
        <v>2570</v>
      </c>
      <c r="C200" s="269" t="s">
        <v>2571</v>
      </c>
      <c r="D200" s="305"/>
      <c r="E200" s="282"/>
      <c r="F200" s="282"/>
      <c r="G200" s="282"/>
      <c r="H200" s="282"/>
      <c r="I200" s="282"/>
      <c r="J200" s="282"/>
      <c r="K200" s="565"/>
      <c r="L200" s="491"/>
      <c r="M200" s="463"/>
      <c r="N200" s="533"/>
      <c r="O200" s="534"/>
      <c r="P200" s="535"/>
    </row>
    <row r="201" spans="1:16" outlineLevel="3" x14ac:dyDescent="0.25">
      <c r="A201" s="680" t="e">
        <f>IF(#REF!="","",LEFT(B201,FIND(".",B201,3)))</f>
        <v>#REF!</v>
      </c>
      <c r="B201" s="285" t="s">
        <v>2572</v>
      </c>
      <c r="C201" s="286" t="s">
        <v>2573</v>
      </c>
      <c r="D201" s="311"/>
      <c r="E201" s="312"/>
      <c r="F201" s="312"/>
      <c r="G201" s="312"/>
      <c r="H201" s="312"/>
      <c r="I201" s="312"/>
      <c r="J201" s="312"/>
      <c r="K201" s="578"/>
      <c r="L201" s="493"/>
      <c r="M201" s="467"/>
      <c r="N201" s="540"/>
      <c r="O201" s="541"/>
      <c r="P201" s="542"/>
    </row>
    <row r="202" spans="1:16" outlineLevel="2" x14ac:dyDescent="0.25">
      <c r="A202" s="684"/>
      <c r="B202" s="590" t="s">
        <v>2574</v>
      </c>
      <c r="C202" s="649" t="s">
        <v>2575</v>
      </c>
      <c r="D202" s="605"/>
      <c r="E202" s="606"/>
      <c r="F202" s="606"/>
      <c r="G202" s="606"/>
      <c r="H202" s="606"/>
      <c r="I202" s="606"/>
      <c r="J202" s="606"/>
      <c r="K202" s="607"/>
      <c r="L202" s="608"/>
      <c r="M202" s="609"/>
      <c r="N202" s="610"/>
      <c r="O202" s="610"/>
      <c r="P202" s="611"/>
    </row>
    <row r="203" spans="1:16" outlineLevel="3" x14ac:dyDescent="0.25">
      <c r="A203" s="680" t="e">
        <f>IF(#REF!="","",LEFT(B203,FIND(".",B203,3)))</f>
        <v>#REF!</v>
      </c>
      <c r="B203" s="248" t="s">
        <v>2576</v>
      </c>
      <c r="C203" s="269" t="s">
        <v>2319</v>
      </c>
      <c r="D203" s="305"/>
      <c r="E203" s="282"/>
      <c r="F203" s="282"/>
      <c r="G203" s="282"/>
      <c r="H203" s="282"/>
      <c r="I203" s="282"/>
      <c r="J203" s="282"/>
      <c r="K203" s="528"/>
      <c r="L203" s="491"/>
      <c r="M203" s="463"/>
      <c r="N203" s="533"/>
      <c r="O203" s="534"/>
      <c r="P203" s="535"/>
    </row>
    <row r="204" spans="1:16" outlineLevel="3" x14ac:dyDescent="0.25">
      <c r="A204" s="680" t="e">
        <f>IF(#REF!="","",LEFT(B204,FIND(".",B204,3)))</f>
        <v>#REF!</v>
      </c>
      <c r="B204" s="248" t="s">
        <v>2577</v>
      </c>
      <c r="C204" s="269" t="s">
        <v>2321</v>
      </c>
      <c r="D204" s="305"/>
      <c r="E204" s="282"/>
      <c r="F204" s="282"/>
      <c r="G204" s="282"/>
      <c r="H204" s="282"/>
      <c r="I204" s="282"/>
      <c r="J204" s="282"/>
      <c r="K204" s="565"/>
      <c r="L204" s="491"/>
      <c r="M204" s="463"/>
      <c r="N204" s="533"/>
      <c r="O204" s="534"/>
      <c r="P204" s="535"/>
    </row>
    <row r="205" spans="1:16" outlineLevel="3" x14ac:dyDescent="0.25">
      <c r="A205" s="680" t="e">
        <f>IF(#REF!="","",LEFT(B205,FIND(".",B205,3)))</f>
        <v>#REF!</v>
      </c>
      <c r="B205" s="248" t="s">
        <v>2578</v>
      </c>
      <c r="C205" s="269" t="s">
        <v>2323</v>
      </c>
      <c r="D205" s="305"/>
      <c r="E205" s="282"/>
      <c r="F205" s="282"/>
      <c r="G205" s="282"/>
      <c r="H205" s="282"/>
      <c r="I205" s="282"/>
      <c r="J205" s="282"/>
      <c r="K205" s="565"/>
      <c r="L205" s="491"/>
      <c r="M205" s="463"/>
      <c r="N205" s="533"/>
      <c r="O205" s="534"/>
      <c r="P205" s="535"/>
    </row>
    <row r="206" spans="1:16" outlineLevel="3" x14ac:dyDescent="0.25">
      <c r="A206" s="680" t="e">
        <f>IF(#REF!="","",LEFT(B206,FIND(".",B206,3)))</f>
        <v>#REF!</v>
      </c>
      <c r="B206" s="248" t="s">
        <v>2579</v>
      </c>
      <c r="C206" s="269" t="s">
        <v>2325</v>
      </c>
      <c r="D206" s="305"/>
      <c r="E206" s="282"/>
      <c r="F206" s="282"/>
      <c r="G206" s="282"/>
      <c r="H206" s="282"/>
      <c r="I206" s="282"/>
      <c r="J206" s="282"/>
      <c r="K206" s="565"/>
      <c r="L206" s="491"/>
      <c r="M206" s="463"/>
      <c r="N206" s="533"/>
      <c r="O206" s="534"/>
      <c r="P206" s="535"/>
    </row>
    <row r="207" spans="1:16" outlineLevel="3" x14ac:dyDescent="0.25">
      <c r="A207" s="680" t="e">
        <f>IF(#REF!="","",LEFT(B207,FIND(".",B207,3)))</f>
        <v>#REF!</v>
      </c>
      <c r="B207" s="248" t="s">
        <v>2580</v>
      </c>
      <c r="C207" s="269" t="s">
        <v>2327</v>
      </c>
      <c r="D207" s="305"/>
      <c r="E207" s="282"/>
      <c r="F207" s="282"/>
      <c r="G207" s="282"/>
      <c r="H207" s="282"/>
      <c r="I207" s="282"/>
      <c r="J207" s="282"/>
      <c r="K207" s="565"/>
      <c r="L207" s="491"/>
      <c r="M207" s="463"/>
      <c r="N207" s="533"/>
      <c r="O207" s="534"/>
      <c r="P207" s="535"/>
    </row>
    <row r="208" spans="1:16" outlineLevel="3" x14ac:dyDescent="0.25">
      <c r="A208" s="680" t="e">
        <f>IF(#REF!="","",LEFT(B208,FIND(".",B208,3)))</f>
        <v>#REF!</v>
      </c>
      <c r="B208" s="248" t="s">
        <v>2581</v>
      </c>
      <c r="C208" s="269" t="s">
        <v>2329</v>
      </c>
      <c r="D208" s="305"/>
      <c r="E208" s="282"/>
      <c r="F208" s="282"/>
      <c r="G208" s="282"/>
      <c r="H208" s="282"/>
      <c r="I208" s="282"/>
      <c r="J208" s="282"/>
      <c r="K208" s="565"/>
      <c r="L208" s="491"/>
      <c r="M208" s="463"/>
      <c r="N208" s="533"/>
      <c r="O208" s="534"/>
      <c r="P208" s="535"/>
    </row>
    <row r="209" spans="1:16" outlineLevel="3" x14ac:dyDescent="0.25">
      <c r="A209" s="680" t="e">
        <f>IF(#REF!="","",LEFT(B209,FIND(".",B209,3)))</f>
        <v>#REF!</v>
      </c>
      <c r="B209" s="248" t="s">
        <v>2582</v>
      </c>
      <c r="C209" s="269" t="s">
        <v>2331</v>
      </c>
      <c r="D209" s="305"/>
      <c r="E209" s="282"/>
      <c r="F209" s="282"/>
      <c r="G209" s="282"/>
      <c r="H209" s="282"/>
      <c r="I209" s="282"/>
      <c r="J209" s="282"/>
      <c r="K209" s="565"/>
      <c r="L209" s="491"/>
      <c r="M209" s="463"/>
      <c r="N209" s="533"/>
      <c r="O209" s="534"/>
      <c r="P209" s="535"/>
    </row>
    <row r="210" spans="1:16" outlineLevel="3" x14ac:dyDescent="0.25">
      <c r="A210" s="680" t="e">
        <f>IF(#REF!="","",LEFT(B210,FIND(".",B210,3)))</f>
        <v>#REF!</v>
      </c>
      <c r="B210" s="248" t="s">
        <v>2583</v>
      </c>
      <c r="C210" s="269" t="s">
        <v>2333</v>
      </c>
      <c r="D210" s="305"/>
      <c r="E210" s="282"/>
      <c r="F210" s="282"/>
      <c r="G210" s="282"/>
      <c r="H210" s="282"/>
      <c r="I210" s="282"/>
      <c r="J210" s="282"/>
      <c r="K210" s="565"/>
      <c r="L210" s="491"/>
      <c r="M210" s="463"/>
      <c r="N210" s="533"/>
      <c r="O210" s="534"/>
      <c r="P210" s="535"/>
    </row>
    <row r="211" spans="1:16" outlineLevel="3" x14ac:dyDescent="0.25">
      <c r="A211" s="680" t="e">
        <f>IF(#REF!="","",LEFT(B211,FIND(".",B211,3)))</f>
        <v>#REF!</v>
      </c>
      <c r="B211" s="248" t="s">
        <v>2584</v>
      </c>
      <c r="C211" s="269" t="s">
        <v>2335</v>
      </c>
      <c r="D211" s="305"/>
      <c r="E211" s="282"/>
      <c r="F211" s="282"/>
      <c r="G211" s="282"/>
      <c r="H211" s="282"/>
      <c r="I211" s="282"/>
      <c r="J211" s="282"/>
      <c r="K211" s="565"/>
      <c r="L211" s="491"/>
      <c r="M211" s="463"/>
      <c r="N211" s="533"/>
      <c r="O211" s="534"/>
      <c r="P211" s="535"/>
    </row>
    <row r="212" spans="1:16" outlineLevel="3" x14ac:dyDescent="0.25">
      <c r="A212" s="680" t="e">
        <f>IF(#REF!="","",LEFT(B212,FIND(".",B212,3)))</f>
        <v>#REF!</v>
      </c>
      <c r="B212" s="248" t="s">
        <v>2585</v>
      </c>
      <c r="C212" s="269" t="s">
        <v>2337</v>
      </c>
      <c r="D212" s="305"/>
      <c r="E212" s="282"/>
      <c r="F212" s="282"/>
      <c r="G212" s="282"/>
      <c r="H212" s="282"/>
      <c r="I212" s="282"/>
      <c r="J212" s="282"/>
      <c r="K212" s="565"/>
      <c r="L212" s="491"/>
      <c r="M212" s="463"/>
      <c r="N212" s="533"/>
      <c r="O212" s="534"/>
      <c r="P212" s="535"/>
    </row>
    <row r="213" spans="1:16" outlineLevel="3" x14ac:dyDescent="0.25">
      <c r="A213" s="680" t="e">
        <f>IF(#REF!="","",LEFT(B213,FIND(".",B213,3)))</f>
        <v>#REF!</v>
      </c>
      <c r="B213" s="248" t="s">
        <v>2586</v>
      </c>
      <c r="C213" s="269" t="s">
        <v>2339</v>
      </c>
      <c r="D213" s="305"/>
      <c r="E213" s="282"/>
      <c r="F213" s="282"/>
      <c r="G213" s="282"/>
      <c r="H213" s="282"/>
      <c r="I213" s="282"/>
      <c r="J213" s="282"/>
      <c r="K213" s="565"/>
      <c r="L213" s="491"/>
      <c r="M213" s="463"/>
      <c r="N213" s="533"/>
      <c r="O213" s="534"/>
      <c r="P213" s="535"/>
    </row>
    <row r="214" spans="1:16" outlineLevel="3" x14ac:dyDescent="0.25">
      <c r="A214" s="680" t="e">
        <f>IF(#REF!="","",LEFT(B214,FIND(".",B214,3)))</f>
        <v>#REF!</v>
      </c>
      <c r="B214" s="285" t="s">
        <v>2587</v>
      </c>
      <c r="C214" s="286" t="s">
        <v>2341</v>
      </c>
      <c r="D214" s="311"/>
      <c r="E214" s="312"/>
      <c r="F214" s="312"/>
      <c r="G214" s="312"/>
      <c r="H214" s="312"/>
      <c r="I214" s="312"/>
      <c r="J214" s="312"/>
      <c r="K214" s="578"/>
      <c r="L214" s="493"/>
      <c r="M214" s="467"/>
      <c r="N214" s="540"/>
      <c r="O214" s="541"/>
      <c r="P214" s="542"/>
    </row>
    <row r="215" spans="1:16" outlineLevel="2" x14ac:dyDescent="0.25">
      <c r="A215" s="684"/>
      <c r="B215" s="590" t="s">
        <v>2588</v>
      </c>
      <c r="C215" s="649" t="s">
        <v>2589</v>
      </c>
      <c r="D215" s="605"/>
      <c r="E215" s="606"/>
      <c r="F215" s="606"/>
      <c r="G215" s="606"/>
      <c r="H215" s="606"/>
      <c r="I215" s="606"/>
      <c r="J215" s="606"/>
      <c r="K215" s="607"/>
      <c r="L215" s="608"/>
      <c r="M215" s="609"/>
      <c r="N215" s="610"/>
      <c r="O215" s="610"/>
      <c r="P215" s="611"/>
    </row>
    <row r="216" spans="1:16" outlineLevel="3" x14ac:dyDescent="0.25">
      <c r="A216" s="680" t="e">
        <f>IF(#REF!="","",LEFT(B216,FIND(".",B216,3)))</f>
        <v>#REF!</v>
      </c>
      <c r="B216" s="248" t="s">
        <v>2590</v>
      </c>
      <c r="C216" s="269" t="s">
        <v>2591</v>
      </c>
      <c r="D216" s="305"/>
      <c r="E216" s="282"/>
      <c r="F216" s="282"/>
      <c r="G216" s="282"/>
      <c r="H216" s="282"/>
      <c r="I216" s="282"/>
      <c r="J216" s="282"/>
      <c r="K216" s="528"/>
      <c r="L216" s="491"/>
      <c r="M216" s="463"/>
      <c r="N216" s="533"/>
      <c r="O216" s="534"/>
      <c r="P216" s="535"/>
    </row>
    <row r="217" spans="1:16" outlineLevel="3" x14ac:dyDescent="0.25">
      <c r="A217" s="680" t="e">
        <f>IF(#REF!="","",LEFT(B217,FIND(".",B217,3)))</f>
        <v>#REF!</v>
      </c>
      <c r="B217" s="248" t="s">
        <v>2592</v>
      </c>
      <c r="C217" s="269" t="s">
        <v>2347</v>
      </c>
      <c r="D217" s="305"/>
      <c r="E217" s="282"/>
      <c r="F217" s="282"/>
      <c r="G217" s="282"/>
      <c r="H217" s="282"/>
      <c r="I217" s="282"/>
      <c r="J217" s="282"/>
      <c r="K217" s="565"/>
      <c r="L217" s="491"/>
      <c r="M217" s="463"/>
      <c r="N217" s="533"/>
      <c r="O217" s="534"/>
      <c r="P217" s="535"/>
    </row>
    <row r="218" spans="1:16" outlineLevel="3" x14ac:dyDescent="0.25">
      <c r="A218" s="680" t="e">
        <f>IF(#REF!="","",LEFT(B218,FIND(".",B218,3)))</f>
        <v>#REF!</v>
      </c>
      <c r="B218" s="248" t="s">
        <v>2593</v>
      </c>
      <c r="C218" s="269" t="s">
        <v>2349</v>
      </c>
      <c r="D218" s="305"/>
      <c r="E218" s="282"/>
      <c r="F218" s="282"/>
      <c r="G218" s="282"/>
      <c r="H218" s="282"/>
      <c r="I218" s="282"/>
      <c r="J218" s="282"/>
      <c r="K218" s="565"/>
      <c r="L218" s="491"/>
      <c r="M218" s="463"/>
      <c r="N218" s="533"/>
      <c r="O218" s="534"/>
      <c r="P218" s="535"/>
    </row>
    <row r="219" spans="1:16" outlineLevel="3" x14ac:dyDescent="0.25">
      <c r="A219" s="680" t="e">
        <f>IF(#REF!="","",LEFT(B219,FIND(".",B219,3)))</f>
        <v>#REF!</v>
      </c>
      <c r="B219" s="248" t="s">
        <v>2594</v>
      </c>
      <c r="C219" s="269" t="s">
        <v>2311</v>
      </c>
      <c r="D219" s="305"/>
      <c r="E219" s="282"/>
      <c r="F219" s="282"/>
      <c r="G219" s="282"/>
      <c r="H219" s="282"/>
      <c r="I219" s="282"/>
      <c r="J219" s="282"/>
      <c r="K219" s="565"/>
      <c r="L219" s="491"/>
      <c r="M219" s="463"/>
      <c r="N219" s="533"/>
      <c r="O219" s="534"/>
      <c r="P219" s="535"/>
    </row>
    <row r="220" spans="1:16" outlineLevel="3" x14ac:dyDescent="0.25">
      <c r="A220" s="680" t="e">
        <f>IF(#REF!="","",LEFT(B220,FIND(".",B220,3)))</f>
        <v>#REF!</v>
      </c>
      <c r="B220" s="248" t="s">
        <v>2595</v>
      </c>
      <c r="C220" s="269" t="s">
        <v>2352</v>
      </c>
      <c r="D220" s="305"/>
      <c r="E220" s="282"/>
      <c r="F220" s="282"/>
      <c r="G220" s="282"/>
      <c r="H220" s="282"/>
      <c r="I220" s="282"/>
      <c r="J220" s="282"/>
      <c r="K220" s="565"/>
      <c r="L220" s="491"/>
      <c r="M220" s="463"/>
      <c r="N220" s="533"/>
      <c r="O220" s="534"/>
      <c r="P220" s="535"/>
    </row>
    <row r="221" spans="1:16" outlineLevel="3" x14ac:dyDescent="0.25">
      <c r="A221" s="680" t="e">
        <f>IF(#REF!="","",LEFT(B221,FIND(".",B221,3)))</f>
        <v>#REF!</v>
      </c>
      <c r="B221" s="248" t="s">
        <v>2596</v>
      </c>
      <c r="C221" s="269" t="s">
        <v>2354</v>
      </c>
      <c r="D221" s="305"/>
      <c r="E221" s="282"/>
      <c r="F221" s="282"/>
      <c r="G221" s="282"/>
      <c r="H221" s="282"/>
      <c r="I221" s="282"/>
      <c r="J221" s="282"/>
      <c r="K221" s="565"/>
      <c r="L221" s="491"/>
      <c r="M221" s="463"/>
      <c r="N221" s="533"/>
      <c r="O221" s="534"/>
      <c r="P221" s="535"/>
    </row>
    <row r="222" spans="1:16" outlineLevel="3" x14ac:dyDescent="0.25">
      <c r="A222" s="680" t="e">
        <f>IF(#REF!="","",LEFT(B222,FIND(".",B222,3)))</f>
        <v>#REF!</v>
      </c>
      <c r="B222" s="248" t="s">
        <v>2597</v>
      </c>
      <c r="C222" s="269" t="s">
        <v>2356</v>
      </c>
      <c r="D222" s="305"/>
      <c r="E222" s="282"/>
      <c r="F222" s="282"/>
      <c r="G222" s="282"/>
      <c r="H222" s="282"/>
      <c r="I222" s="282"/>
      <c r="J222" s="282"/>
      <c r="K222" s="565"/>
      <c r="L222" s="491"/>
      <c r="M222" s="463"/>
      <c r="N222" s="533"/>
      <c r="O222" s="534"/>
      <c r="P222" s="535"/>
    </row>
    <row r="223" spans="1:16" outlineLevel="3" x14ac:dyDescent="0.25">
      <c r="A223" s="680" t="e">
        <f>IF(#REF!="","",LEFT(B223,FIND(".",B223,3)))</f>
        <v>#REF!</v>
      </c>
      <c r="B223" s="248" t="s">
        <v>2598</v>
      </c>
      <c r="C223" s="269" t="s">
        <v>2358</v>
      </c>
      <c r="D223" s="305"/>
      <c r="E223" s="282"/>
      <c r="F223" s="282"/>
      <c r="G223" s="282"/>
      <c r="H223" s="282"/>
      <c r="I223" s="282"/>
      <c r="J223" s="282"/>
      <c r="K223" s="565"/>
      <c r="L223" s="491"/>
      <c r="M223" s="463"/>
      <c r="N223" s="533"/>
      <c r="O223" s="534"/>
      <c r="P223" s="535"/>
    </row>
    <row r="224" spans="1:16" outlineLevel="3" x14ac:dyDescent="0.25">
      <c r="A224" s="680" t="e">
        <f>IF(#REF!="","",LEFT(B224,FIND(".",B224,3)))</f>
        <v>#REF!</v>
      </c>
      <c r="B224" s="248" t="s">
        <v>2599</v>
      </c>
      <c r="C224" s="269" t="s">
        <v>2360</v>
      </c>
      <c r="D224" s="305"/>
      <c r="E224" s="282"/>
      <c r="F224" s="282"/>
      <c r="G224" s="282"/>
      <c r="H224" s="282"/>
      <c r="I224" s="282"/>
      <c r="J224" s="282"/>
      <c r="K224" s="565"/>
      <c r="L224" s="491"/>
      <c r="M224" s="463"/>
      <c r="N224" s="533"/>
      <c r="O224" s="534"/>
      <c r="P224" s="535"/>
    </row>
    <row r="225" spans="1:16" outlineLevel="3" x14ac:dyDescent="0.25">
      <c r="A225" s="680" t="e">
        <f>IF(#REF!="","",LEFT(B225,FIND(".",B225,3)))</f>
        <v>#REF!</v>
      </c>
      <c r="B225" s="248" t="s">
        <v>2600</v>
      </c>
      <c r="C225" s="269" t="s">
        <v>2337</v>
      </c>
      <c r="D225" s="305"/>
      <c r="E225" s="282"/>
      <c r="F225" s="282"/>
      <c r="G225" s="282"/>
      <c r="H225" s="282"/>
      <c r="I225" s="282"/>
      <c r="J225" s="282"/>
      <c r="K225" s="565"/>
      <c r="L225" s="491"/>
      <c r="M225" s="463"/>
      <c r="N225" s="533"/>
      <c r="O225" s="534"/>
      <c r="P225" s="535"/>
    </row>
    <row r="226" spans="1:16" outlineLevel="3" x14ac:dyDescent="0.25">
      <c r="A226" s="680" t="e">
        <f>IF(#REF!="","",LEFT(B226,FIND(".",B226,3)))</f>
        <v>#REF!</v>
      </c>
      <c r="B226" s="248" t="s">
        <v>2601</v>
      </c>
      <c r="C226" s="269" t="s">
        <v>2339</v>
      </c>
      <c r="D226" s="305"/>
      <c r="E226" s="282"/>
      <c r="F226" s="282"/>
      <c r="G226" s="282"/>
      <c r="H226" s="282"/>
      <c r="I226" s="282"/>
      <c r="J226" s="282"/>
      <c r="K226" s="565"/>
      <c r="L226" s="491"/>
      <c r="M226" s="463"/>
      <c r="N226" s="533"/>
      <c r="O226" s="534"/>
      <c r="P226" s="535"/>
    </row>
    <row r="227" spans="1:16" outlineLevel="3" x14ac:dyDescent="0.25">
      <c r="A227" s="680" t="e">
        <f>IF(#REF!="","",LEFT(B227,FIND(".",B227,3)))</f>
        <v>#REF!</v>
      </c>
      <c r="B227" s="248" t="s">
        <v>2602</v>
      </c>
      <c r="C227" s="269" t="s">
        <v>2341</v>
      </c>
      <c r="D227" s="305"/>
      <c r="E227" s="282"/>
      <c r="F227" s="282"/>
      <c r="G227" s="282"/>
      <c r="H227" s="282"/>
      <c r="I227" s="282"/>
      <c r="J227" s="282"/>
      <c r="K227" s="565"/>
      <c r="L227" s="491"/>
      <c r="M227" s="463"/>
      <c r="N227" s="533"/>
      <c r="O227" s="534"/>
      <c r="P227" s="535"/>
    </row>
    <row r="228" spans="1:16" outlineLevel="3" x14ac:dyDescent="0.25">
      <c r="A228" s="680" t="e">
        <f>IF(#REF!="","",LEFT(B228,FIND(".",B228,3)))</f>
        <v>#REF!</v>
      </c>
      <c r="B228" s="285" t="s">
        <v>2603</v>
      </c>
      <c r="C228" s="286" t="s">
        <v>2365</v>
      </c>
      <c r="D228" s="311"/>
      <c r="E228" s="312"/>
      <c r="F228" s="312"/>
      <c r="G228" s="312"/>
      <c r="H228" s="312"/>
      <c r="I228" s="312"/>
      <c r="J228" s="312"/>
      <c r="K228" s="578"/>
      <c r="L228" s="493"/>
      <c r="M228" s="467"/>
      <c r="N228" s="540"/>
      <c r="O228" s="541"/>
      <c r="P228" s="542"/>
    </row>
    <row r="229" spans="1:16" outlineLevel="2" x14ac:dyDescent="0.25">
      <c r="A229" s="684"/>
      <c r="B229" s="590" t="s">
        <v>2604</v>
      </c>
      <c r="C229" s="649" t="s">
        <v>2605</v>
      </c>
      <c r="D229" s="605"/>
      <c r="E229" s="606"/>
      <c r="F229" s="606"/>
      <c r="G229" s="606"/>
      <c r="H229" s="606"/>
      <c r="I229" s="606"/>
      <c r="J229" s="606"/>
      <c r="K229" s="607"/>
      <c r="L229" s="608"/>
      <c r="M229" s="609"/>
      <c r="N229" s="610"/>
      <c r="O229" s="610"/>
      <c r="P229" s="611"/>
    </row>
    <row r="230" spans="1:16" outlineLevel="3" x14ac:dyDescent="0.25">
      <c r="A230" s="680" t="e">
        <f>IF(#REF!="","",LEFT(B230,FIND(".",B230,3)))</f>
        <v>#REF!</v>
      </c>
      <c r="B230" s="248" t="s">
        <v>2606</v>
      </c>
      <c r="C230" s="269" t="s">
        <v>2371</v>
      </c>
      <c r="D230" s="305"/>
      <c r="E230" s="282"/>
      <c r="F230" s="282"/>
      <c r="G230" s="282"/>
      <c r="H230" s="282"/>
      <c r="I230" s="282"/>
      <c r="J230" s="282"/>
      <c r="K230" s="528"/>
      <c r="L230" s="491"/>
      <c r="M230" s="463"/>
      <c r="N230" s="533"/>
      <c r="O230" s="534"/>
      <c r="P230" s="535"/>
    </row>
    <row r="231" spans="1:16" outlineLevel="3" x14ac:dyDescent="0.25">
      <c r="A231" s="680" t="e">
        <f>IF(#REF!="","",LEFT(B231,FIND(".",B231,3)))</f>
        <v>#REF!</v>
      </c>
      <c r="B231" s="248" t="s">
        <v>2607</v>
      </c>
      <c r="C231" s="269" t="s">
        <v>2373</v>
      </c>
      <c r="D231" s="305"/>
      <c r="E231" s="282"/>
      <c r="F231" s="282"/>
      <c r="G231" s="282"/>
      <c r="H231" s="282"/>
      <c r="I231" s="282"/>
      <c r="J231" s="282"/>
      <c r="K231" s="565"/>
      <c r="L231" s="491"/>
      <c r="M231" s="463"/>
      <c r="N231" s="533"/>
      <c r="O231" s="534"/>
      <c r="P231" s="535"/>
    </row>
    <row r="232" spans="1:16" outlineLevel="3" x14ac:dyDescent="0.25">
      <c r="A232" s="680" t="e">
        <f>IF(#REF!="","",LEFT(B232,FIND(".",B232,3)))</f>
        <v>#REF!</v>
      </c>
      <c r="B232" s="285" t="s">
        <v>2608</v>
      </c>
      <c r="C232" s="286" t="s">
        <v>2609</v>
      </c>
      <c r="D232" s="311"/>
      <c r="E232" s="312"/>
      <c r="F232" s="312"/>
      <c r="G232" s="312"/>
      <c r="H232" s="312"/>
      <c r="I232" s="312"/>
      <c r="J232" s="312"/>
      <c r="K232" s="578"/>
      <c r="L232" s="493"/>
      <c r="M232" s="467"/>
      <c r="N232" s="540"/>
      <c r="O232" s="541"/>
      <c r="P232" s="542"/>
    </row>
    <row r="233" spans="1:16" outlineLevel="2" x14ac:dyDescent="0.25">
      <c r="A233" s="684"/>
      <c r="B233" s="590" t="s">
        <v>2610</v>
      </c>
      <c r="C233" s="649" t="s">
        <v>2377</v>
      </c>
      <c r="D233" s="605"/>
      <c r="E233" s="606"/>
      <c r="F233" s="606"/>
      <c r="G233" s="606"/>
      <c r="H233" s="606"/>
      <c r="I233" s="606"/>
      <c r="J233" s="606"/>
      <c r="K233" s="607"/>
      <c r="L233" s="608"/>
      <c r="M233" s="609"/>
      <c r="N233" s="610"/>
      <c r="O233" s="610"/>
      <c r="P233" s="611"/>
    </row>
    <row r="234" spans="1:16" outlineLevel="3" x14ac:dyDescent="0.25">
      <c r="A234" s="680" t="e">
        <f>IF(#REF!="","",LEFT(B234,FIND(".",B234,3)))</f>
        <v>#REF!</v>
      </c>
      <c r="B234" s="248" t="s">
        <v>2611</v>
      </c>
      <c r="C234" s="269" t="s">
        <v>2379</v>
      </c>
      <c r="D234" s="305"/>
      <c r="E234" s="282"/>
      <c r="F234" s="282"/>
      <c r="G234" s="282"/>
      <c r="H234" s="282"/>
      <c r="I234" s="282"/>
      <c r="J234" s="282"/>
      <c r="K234" s="528"/>
      <c r="L234" s="491"/>
      <c r="M234" s="463"/>
      <c r="N234" s="533"/>
      <c r="O234" s="534"/>
      <c r="P234" s="535"/>
    </row>
    <row r="235" spans="1:16" outlineLevel="3" x14ac:dyDescent="0.25">
      <c r="A235" s="680" t="e">
        <f>IF(#REF!="","",LEFT(B235,FIND(".",B235,3)))</f>
        <v>#REF!</v>
      </c>
      <c r="B235" s="248" t="s">
        <v>2612</v>
      </c>
      <c r="C235" s="269" t="s">
        <v>2381</v>
      </c>
      <c r="D235" s="305"/>
      <c r="E235" s="282"/>
      <c r="F235" s="282"/>
      <c r="G235" s="282"/>
      <c r="H235" s="282"/>
      <c r="I235" s="282"/>
      <c r="J235" s="282"/>
      <c r="K235" s="565"/>
      <c r="L235" s="491"/>
      <c r="M235" s="463"/>
      <c r="N235" s="533"/>
      <c r="O235" s="534"/>
      <c r="P235" s="535"/>
    </row>
    <row r="236" spans="1:16" outlineLevel="3" x14ac:dyDescent="0.25">
      <c r="A236" s="680" t="e">
        <f>IF(#REF!="","",LEFT(B236,FIND(".",B236,3)))</f>
        <v>#REF!</v>
      </c>
      <c r="B236" s="285" t="s">
        <v>2613</v>
      </c>
      <c r="C236" s="286" t="s">
        <v>2383</v>
      </c>
      <c r="D236" s="311"/>
      <c r="E236" s="312"/>
      <c r="F236" s="312"/>
      <c r="G236" s="312"/>
      <c r="H236" s="312"/>
      <c r="I236" s="312"/>
      <c r="J236" s="312"/>
      <c r="K236" s="578"/>
      <c r="L236" s="493"/>
      <c r="M236" s="467"/>
      <c r="N236" s="540"/>
      <c r="O236" s="541"/>
      <c r="P236" s="542"/>
    </row>
    <row r="237" spans="1:16" outlineLevel="2" x14ac:dyDescent="0.25">
      <c r="A237" s="688"/>
      <c r="B237" s="265" t="s">
        <v>2614</v>
      </c>
      <c r="C237" s="323" t="s">
        <v>2615</v>
      </c>
      <c r="D237" s="338"/>
      <c r="E237" s="339"/>
      <c r="F237" s="340"/>
      <c r="G237" s="340"/>
      <c r="H237" s="340"/>
      <c r="I237" s="340"/>
      <c r="J237" s="340"/>
      <c r="K237" s="341"/>
      <c r="L237" s="448"/>
      <c r="M237" s="465"/>
      <c r="N237" s="538"/>
      <c r="O237" s="538"/>
      <c r="P237" s="539"/>
    </row>
    <row r="238" spans="1:16" outlineLevel="3" x14ac:dyDescent="0.25">
      <c r="A238" s="680" t="e">
        <f>IF(#REF!="","",LEFT(B238,FIND(".",B238,3)))</f>
        <v>#REF!</v>
      </c>
      <c r="B238" s="259" t="s">
        <v>2616</v>
      </c>
      <c r="C238" s="260" t="s">
        <v>2617</v>
      </c>
      <c r="D238" s="309"/>
      <c r="E238" s="310"/>
      <c r="F238" s="310"/>
      <c r="G238" s="310"/>
      <c r="H238" s="310"/>
      <c r="I238" s="310"/>
      <c r="J238" s="310"/>
      <c r="K238" s="528"/>
      <c r="L238" s="490"/>
      <c r="M238" s="462"/>
      <c r="N238" s="530"/>
      <c r="O238" s="531"/>
      <c r="P238" s="532"/>
    </row>
    <row r="239" spans="1:16" outlineLevel="3" x14ac:dyDescent="0.25">
      <c r="A239" s="680" t="e">
        <f>IF(#REF!="","",LEFT(B239,FIND(".",B239,3)))</f>
        <v>#REF!</v>
      </c>
      <c r="B239" s="248" t="s">
        <v>2618</v>
      </c>
      <c r="C239" s="269" t="s">
        <v>2619</v>
      </c>
      <c r="D239" s="305"/>
      <c r="E239" s="282"/>
      <c r="F239" s="282"/>
      <c r="G239" s="282"/>
      <c r="H239" s="282"/>
      <c r="I239" s="282"/>
      <c r="J239" s="282"/>
      <c r="K239" s="565"/>
      <c r="L239" s="491"/>
      <c r="M239" s="463"/>
      <c r="N239" s="533"/>
      <c r="O239" s="534"/>
      <c r="P239" s="535"/>
    </row>
    <row r="240" spans="1:16" outlineLevel="3" x14ac:dyDescent="0.25">
      <c r="A240" s="680" t="e">
        <f>IF(#REF!="","",LEFT(B240,FIND(".",B240,3)))</f>
        <v>#REF!</v>
      </c>
      <c r="B240" s="248" t="s">
        <v>2620</v>
      </c>
      <c r="C240" s="269" t="s">
        <v>1896</v>
      </c>
      <c r="D240" s="305"/>
      <c r="E240" s="282"/>
      <c r="F240" s="282"/>
      <c r="G240" s="282"/>
      <c r="H240" s="282"/>
      <c r="I240" s="282"/>
      <c r="J240" s="282"/>
      <c r="K240" s="565"/>
      <c r="L240" s="491"/>
      <c r="M240" s="463"/>
      <c r="N240" s="533"/>
      <c r="O240" s="534"/>
      <c r="P240" s="535"/>
    </row>
    <row r="241" spans="1:16" outlineLevel="3" x14ac:dyDescent="0.25">
      <c r="A241" s="680" t="e">
        <f>IF(#REF!="","",LEFT(B241,FIND(".",B241,3)))</f>
        <v>#REF!</v>
      </c>
      <c r="B241" s="248" t="s">
        <v>2621</v>
      </c>
      <c r="C241" s="269" t="s">
        <v>2622</v>
      </c>
      <c r="D241" s="305"/>
      <c r="E241" s="282"/>
      <c r="F241" s="282"/>
      <c r="G241" s="282"/>
      <c r="H241" s="282"/>
      <c r="I241" s="282"/>
      <c r="J241" s="282"/>
      <c r="K241" s="565"/>
      <c r="L241" s="491"/>
      <c r="M241" s="463"/>
      <c r="N241" s="533"/>
      <c r="O241" s="534"/>
      <c r="P241" s="535"/>
    </row>
    <row r="242" spans="1:16" outlineLevel="3" x14ac:dyDescent="0.25">
      <c r="A242" s="680" t="e">
        <f>IF(#REF!="","",LEFT(B242,FIND(".",B242,3)))</f>
        <v>#REF!</v>
      </c>
      <c r="B242" s="248" t="s">
        <v>2623</v>
      </c>
      <c r="C242" s="269" t="s">
        <v>2624</v>
      </c>
      <c r="D242" s="305"/>
      <c r="E242" s="282"/>
      <c r="F242" s="282"/>
      <c r="G242" s="282"/>
      <c r="H242" s="282"/>
      <c r="I242" s="282"/>
      <c r="J242" s="282"/>
      <c r="K242" s="565"/>
      <c r="L242" s="491"/>
      <c r="M242" s="463"/>
      <c r="N242" s="533"/>
      <c r="O242" s="534"/>
      <c r="P242" s="535"/>
    </row>
    <row r="243" spans="1:16" outlineLevel="3" x14ac:dyDescent="0.25">
      <c r="A243" s="680" t="e">
        <f>IF(#REF!="","",LEFT(B243,FIND(".",B243,3)))</f>
        <v>#REF!</v>
      </c>
      <c r="B243" s="248" t="s">
        <v>2625</v>
      </c>
      <c r="C243" s="269" t="s">
        <v>2626</v>
      </c>
      <c r="D243" s="305"/>
      <c r="E243" s="282"/>
      <c r="F243" s="282"/>
      <c r="G243" s="282"/>
      <c r="H243" s="282"/>
      <c r="I243" s="282"/>
      <c r="J243" s="282"/>
      <c r="K243" s="565"/>
      <c r="L243" s="491"/>
      <c r="M243" s="463"/>
      <c r="N243" s="533"/>
      <c r="O243" s="534"/>
      <c r="P243" s="535"/>
    </row>
    <row r="244" spans="1:16" outlineLevel="3" x14ac:dyDescent="0.25">
      <c r="A244" s="680" t="e">
        <f>IF(#REF!="","",LEFT(B244,FIND(".",B244,3)))</f>
        <v>#REF!</v>
      </c>
      <c r="B244" s="248" t="s">
        <v>2627</v>
      </c>
      <c r="C244" s="269" t="s">
        <v>2628</v>
      </c>
      <c r="D244" s="305"/>
      <c r="E244" s="282"/>
      <c r="F244" s="282"/>
      <c r="G244" s="282"/>
      <c r="H244" s="282"/>
      <c r="I244" s="282"/>
      <c r="J244" s="282"/>
      <c r="K244" s="565"/>
      <c r="L244" s="491"/>
      <c r="M244" s="463"/>
      <c r="N244" s="533"/>
      <c r="O244" s="534"/>
      <c r="P244" s="535"/>
    </row>
    <row r="245" spans="1:16" outlineLevel="3" x14ac:dyDescent="0.25">
      <c r="A245" s="680" t="e">
        <f>IF(#REF!="","",LEFT(B245,FIND(".",B245,3)))</f>
        <v>#REF!</v>
      </c>
      <c r="B245" s="248" t="s">
        <v>2629</v>
      </c>
      <c r="C245" s="269" t="s">
        <v>2630</v>
      </c>
      <c r="D245" s="305"/>
      <c r="E245" s="282"/>
      <c r="F245" s="282"/>
      <c r="G245" s="282"/>
      <c r="H245" s="282"/>
      <c r="I245" s="282"/>
      <c r="J245" s="282"/>
      <c r="K245" s="565"/>
      <c r="L245" s="491"/>
      <c r="M245" s="463"/>
      <c r="N245" s="533"/>
      <c r="O245" s="534"/>
      <c r="P245" s="535"/>
    </row>
    <row r="246" spans="1:16" outlineLevel="3" x14ac:dyDescent="0.25">
      <c r="A246" s="680" t="e">
        <f>IF(#REF!="","",LEFT(B246,FIND(".",B246,3)))</f>
        <v>#REF!</v>
      </c>
      <c r="B246" s="248" t="s">
        <v>2631</v>
      </c>
      <c r="C246" s="269" t="s">
        <v>2632</v>
      </c>
      <c r="D246" s="305"/>
      <c r="E246" s="282"/>
      <c r="F246" s="282"/>
      <c r="G246" s="282"/>
      <c r="H246" s="282"/>
      <c r="I246" s="282"/>
      <c r="J246" s="282"/>
      <c r="K246" s="565"/>
      <c r="L246" s="491"/>
      <c r="M246" s="463"/>
      <c r="N246" s="533"/>
      <c r="O246" s="534"/>
      <c r="P246" s="535"/>
    </row>
    <row r="247" spans="1:16" outlineLevel="3" x14ac:dyDescent="0.25">
      <c r="A247" s="680" t="e">
        <f>IF(#REF!="","",LEFT(B247,FIND(".",B247,3)))</f>
        <v>#REF!</v>
      </c>
      <c r="B247" s="248" t="s">
        <v>2633</v>
      </c>
      <c r="C247" s="269" t="s">
        <v>2634</v>
      </c>
      <c r="D247" s="305"/>
      <c r="E247" s="282"/>
      <c r="F247" s="282"/>
      <c r="G247" s="282"/>
      <c r="H247" s="282"/>
      <c r="I247" s="282"/>
      <c r="J247" s="282"/>
      <c r="K247" s="565"/>
      <c r="L247" s="491"/>
      <c r="M247" s="463"/>
      <c r="N247" s="533"/>
      <c r="O247" s="534"/>
      <c r="P247" s="535"/>
    </row>
    <row r="248" spans="1:16" outlineLevel="3" x14ac:dyDescent="0.25">
      <c r="A248" s="680" t="e">
        <f>IF(#REF!="","",LEFT(B248,FIND(".",B248,3)))</f>
        <v>#REF!</v>
      </c>
      <c r="B248" s="248" t="s">
        <v>2635</v>
      </c>
      <c r="C248" s="269" t="s">
        <v>2636</v>
      </c>
      <c r="D248" s="305"/>
      <c r="E248" s="282"/>
      <c r="F248" s="282"/>
      <c r="G248" s="282"/>
      <c r="H248" s="282"/>
      <c r="I248" s="282"/>
      <c r="J248" s="282"/>
      <c r="K248" s="565"/>
      <c r="L248" s="491"/>
      <c r="M248" s="463"/>
      <c r="N248" s="533"/>
      <c r="O248" s="534"/>
      <c r="P248" s="535"/>
    </row>
    <row r="249" spans="1:16" outlineLevel="3" x14ac:dyDescent="0.25">
      <c r="A249" s="680" t="e">
        <f>IF(#REF!="","",LEFT(B249,FIND(".",B249,3)))</f>
        <v>#REF!</v>
      </c>
      <c r="B249" s="248" t="s">
        <v>2637</v>
      </c>
      <c r="C249" s="269" t="s">
        <v>2638</v>
      </c>
      <c r="D249" s="305"/>
      <c r="E249" s="282"/>
      <c r="F249" s="282"/>
      <c r="G249" s="282"/>
      <c r="H249" s="282"/>
      <c r="I249" s="282"/>
      <c r="J249" s="282"/>
      <c r="K249" s="565"/>
      <c r="L249" s="491"/>
      <c r="M249" s="463"/>
      <c r="N249" s="533"/>
      <c r="O249" s="534"/>
      <c r="P249" s="535"/>
    </row>
    <row r="250" spans="1:16" outlineLevel="3" x14ac:dyDescent="0.25">
      <c r="A250" s="680" t="e">
        <f>IF(#REF!="","",LEFT(B250,FIND(".",B250,3)))</f>
        <v>#REF!</v>
      </c>
      <c r="B250" s="248" t="s">
        <v>2639</v>
      </c>
      <c r="C250" s="269" t="s">
        <v>2640</v>
      </c>
      <c r="D250" s="305"/>
      <c r="E250" s="282"/>
      <c r="F250" s="282"/>
      <c r="G250" s="282"/>
      <c r="H250" s="282"/>
      <c r="I250" s="282"/>
      <c r="J250" s="282"/>
      <c r="K250" s="565"/>
      <c r="L250" s="491"/>
      <c r="M250" s="463"/>
      <c r="N250" s="533"/>
      <c r="O250" s="534"/>
      <c r="P250" s="535"/>
    </row>
    <row r="251" spans="1:16" outlineLevel="3" x14ac:dyDescent="0.25">
      <c r="A251" s="680" t="e">
        <f>IF(#REF!="","",LEFT(B251,FIND(".",B251,3)))</f>
        <v>#REF!</v>
      </c>
      <c r="B251" s="248" t="s">
        <v>2641</v>
      </c>
      <c r="C251" s="269" t="s">
        <v>2642</v>
      </c>
      <c r="D251" s="305"/>
      <c r="E251" s="282"/>
      <c r="F251" s="282"/>
      <c r="G251" s="282"/>
      <c r="H251" s="282"/>
      <c r="I251" s="282"/>
      <c r="J251" s="282"/>
      <c r="K251" s="565"/>
      <c r="L251" s="491"/>
      <c r="M251" s="463"/>
      <c r="N251" s="533"/>
      <c r="O251" s="534"/>
      <c r="P251" s="535"/>
    </row>
    <row r="252" spans="1:16" outlineLevel="3" x14ac:dyDescent="0.25">
      <c r="A252" s="680" t="e">
        <f>IF(#REF!="","",LEFT(B252,FIND(".",B252,3)))</f>
        <v>#REF!</v>
      </c>
      <c r="B252" s="248" t="s">
        <v>2643</v>
      </c>
      <c r="C252" s="269" t="s">
        <v>2644</v>
      </c>
      <c r="D252" s="305"/>
      <c r="E252" s="282"/>
      <c r="F252" s="282"/>
      <c r="G252" s="282"/>
      <c r="H252" s="282"/>
      <c r="I252" s="282"/>
      <c r="J252" s="282"/>
      <c r="K252" s="565"/>
      <c r="L252" s="491"/>
      <c r="M252" s="463"/>
      <c r="N252" s="533"/>
      <c r="O252" s="534"/>
      <c r="P252" s="535"/>
    </row>
    <row r="253" spans="1:16" outlineLevel="3" x14ac:dyDescent="0.25">
      <c r="A253" s="680" t="e">
        <f>IF(#REF!="","",LEFT(B253,FIND(".",B253,3)))</f>
        <v>#REF!</v>
      </c>
      <c r="B253" s="285" t="s">
        <v>2645</v>
      </c>
      <c r="C253" s="286" t="s">
        <v>2646</v>
      </c>
      <c r="D253" s="311"/>
      <c r="E253" s="312"/>
      <c r="F253" s="312"/>
      <c r="G253" s="312"/>
      <c r="H253" s="312"/>
      <c r="I253" s="312"/>
      <c r="J253" s="312"/>
      <c r="K253" s="578"/>
      <c r="L253" s="493"/>
      <c r="M253" s="467"/>
      <c r="N253" s="540"/>
      <c r="O253" s="541"/>
      <c r="P253" s="542"/>
    </row>
    <row r="254" spans="1:16" outlineLevel="2" x14ac:dyDescent="0.25">
      <c r="A254" s="688"/>
      <c r="B254" s="265" t="s">
        <v>2647</v>
      </c>
      <c r="C254" s="323" t="s">
        <v>2648</v>
      </c>
      <c r="D254" s="338"/>
      <c r="E254" s="339"/>
      <c r="F254" s="340"/>
      <c r="G254" s="340"/>
      <c r="H254" s="340"/>
      <c r="I254" s="340"/>
      <c r="J254" s="340"/>
      <c r="K254" s="341"/>
      <c r="L254" s="448"/>
      <c r="M254" s="465"/>
      <c r="N254" s="538"/>
      <c r="O254" s="538"/>
      <c r="P254" s="539"/>
    </row>
    <row r="255" spans="1:16" outlineLevel="3" x14ac:dyDescent="0.25">
      <c r="A255" s="680" t="e">
        <f>IF(#REF!="","",LEFT(B255,FIND(".",B255,3)))</f>
        <v>#REF!</v>
      </c>
      <c r="B255" s="259" t="s">
        <v>2649</v>
      </c>
      <c r="C255" s="260" t="s">
        <v>2446</v>
      </c>
      <c r="D255" s="309"/>
      <c r="E255" s="310"/>
      <c r="F255" s="310"/>
      <c r="G255" s="310"/>
      <c r="H255" s="310"/>
      <c r="I255" s="310"/>
      <c r="J255" s="310"/>
      <c r="K255" s="528"/>
      <c r="L255" s="490"/>
      <c r="M255" s="462"/>
      <c r="N255" s="530"/>
      <c r="O255" s="531"/>
      <c r="P255" s="532"/>
    </row>
    <row r="256" spans="1:16" outlineLevel="3" x14ac:dyDescent="0.25">
      <c r="A256" s="680" t="e">
        <f>IF(#REF!="","",LEFT(B256,FIND(".",B256,3)))</f>
        <v>#REF!</v>
      </c>
      <c r="B256" s="248" t="s">
        <v>2650</v>
      </c>
      <c r="C256" s="269" t="s">
        <v>2448</v>
      </c>
      <c r="D256" s="305"/>
      <c r="E256" s="282"/>
      <c r="F256" s="282"/>
      <c r="G256" s="282"/>
      <c r="H256" s="282"/>
      <c r="I256" s="282"/>
      <c r="J256" s="282"/>
      <c r="K256" s="565"/>
      <c r="L256" s="491"/>
      <c r="M256" s="463"/>
      <c r="N256" s="533"/>
      <c r="O256" s="534"/>
      <c r="P256" s="535"/>
    </row>
    <row r="257" spans="1:16" outlineLevel="3" x14ac:dyDescent="0.25">
      <c r="A257" s="680" t="e">
        <f>IF(#REF!="","",LEFT(B257,FIND(".",B257,3)))</f>
        <v>#REF!</v>
      </c>
      <c r="B257" s="248" t="s">
        <v>2651</v>
      </c>
      <c r="C257" s="269" t="s">
        <v>2450</v>
      </c>
      <c r="D257" s="305"/>
      <c r="E257" s="282"/>
      <c r="F257" s="282"/>
      <c r="G257" s="282"/>
      <c r="H257" s="282"/>
      <c r="I257" s="282"/>
      <c r="J257" s="282"/>
      <c r="K257" s="565"/>
      <c r="L257" s="491"/>
      <c r="M257" s="463"/>
      <c r="N257" s="533"/>
      <c r="O257" s="534"/>
      <c r="P257" s="535"/>
    </row>
    <row r="258" spans="1:16" outlineLevel="3" x14ac:dyDescent="0.25">
      <c r="A258" s="680" t="e">
        <f>IF(#REF!="","",LEFT(B258,FIND(".",B258,3)))</f>
        <v>#REF!</v>
      </c>
      <c r="B258" s="248" t="s">
        <v>3659</v>
      </c>
      <c r="C258" s="269" t="s">
        <v>2456</v>
      </c>
      <c r="D258" s="305"/>
      <c r="E258" s="282"/>
      <c r="F258" s="282"/>
      <c r="G258" s="282"/>
      <c r="H258" s="282"/>
      <c r="I258" s="282"/>
      <c r="J258" s="282"/>
      <c r="K258" s="565"/>
      <c r="L258" s="491"/>
      <c r="M258" s="463"/>
      <c r="N258" s="533"/>
      <c r="O258" s="534"/>
      <c r="P258" s="535"/>
    </row>
    <row r="259" spans="1:16" outlineLevel="3" x14ac:dyDescent="0.25">
      <c r="A259" s="680" t="e">
        <f>IF(#REF!="","",LEFT(B259,FIND(".",B259,3)))</f>
        <v>#REF!</v>
      </c>
      <c r="B259" s="248" t="s">
        <v>3660</v>
      </c>
      <c r="C259" s="269" t="s">
        <v>2458</v>
      </c>
      <c r="D259" s="305"/>
      <c r="E259" s="282"/>
      <c r="F259" s="282"/>
      <c r="G259" s="282"/>
      <c r="H259" s="282"/>
      <c r="I259" s="282"/>
      <c r="J259" s="282"/>
      <c r="K259" s="565"/>
      <c r="L259" s="491"/>
      <c r="M259" s="463"/>
      <c r="N259" s="533"/>
      <c r="O259" s="534"/>
      <c r="P259" s="535"/>
    </row>
    <row r="260" spans="1:16" outlineLevel="3" x14ac:dyDescent="0.25">
      <c r="A260" s="680" t="e">
        <f>IF(#REF!="","",LEFT(B260,FIND(".",B260,3)))</f>
        <v>#REF!</v>
      </c>
      <c r="B260" s="248" t="s">
        <v>2652</v>
      </c>
      <c r="C260" s="269" t="s">
        <v>2460</v>
      </c>
      <c r="D260" s="305"/>
      <c r="E260" s="282"/>
      <c r="F260" s="282"/>
      <c r="G260" s="282"/>
      <c r="H260" s="282"/>
      <c r="I260" s="282"/>
      <c r="J260" s="282"/>
      <c r="K260" s="565"/>
      <c r="L260" s="491"/>
      <c r="M260" s="463"/>
      <c r="N260" s="533"/>
      <c r="O260" s="534"/>
      <c r="P260" s="535"/>
    </row>
    <row r="261" spans="1:16" outlineLevel="3" x14ac:dyDescent="0.25">
      <c r="A261" s="680" t="e">
        <f>IF(#REF!="","",LEFT(B261,FIND(".",B261,3)))</f>
        <v>#REF!</v>
      </c>
      <c r="B261" s="248" t="s">
        <v>2653</v>
      </c>
      <c r="C261" s="269" t="s">
        <v>2656</v>
      </c>
      <c r="D261" s="305"/>
      <c r="E261" s="282"/>
      <c r="F261" s="282"/>
      <c r="G261" s="282"/>
      <c r="H261" s="282"/>
      <c r="I261" s="282"/>
      <c r="J261" s="282"/>
      <c r="K261" s="565"/>
      <c r="L261" s="491"/>
      <c r="M261" s="463"/>
      <c r="N261" s="533"/>
      <c r="O261" s="534"/>
      <c r="P261" s="535"/>
    </row>
    <row r="262" spans="1:16" outlineLevel="3" x14ac:dyDescent="0.25">
      <c r="A262" s="680" t="e">
        <f>IF(#REF!="","",LEFT(B262,FIND(".",B262,3)))</f>
        <v>#REF!</v>
      </c>
      <c r="B262" s="248" t="s">
        <v>2654</v>
      </c>
      <c r="C262" s="269" t="s">
        <v>2658</v>
      </c>
      <c r="D262" s="305"/>
      <c r="E262" s="282"/>
      <c r="F262" s="282"/>
      <c r="G262" s="282"/>
      <c r="H262" s="282"/>
      <c r="I262" s="282"/>
      <c r="J262" s="282"/>
      <c r="K262" s="565"/>
      <c r="L262" s="491"/>
      <c r="M262" s="463"/>
      <c r="N262" s="533"/>
      <c r="O262" s="534"/>
      <c r="P262" s="535"/>
    </row>
    <row r="263" spans="1:16" outlineLevel="3" x14ac:dyDescent="0.25">
      <c r="A263" s="680" t="e">
        <f>IF(#REF!="","",LEFT(B263,FIND(".",B263,3)))</f>
        <v>#REF!</v>
      </c>
      <c r="B263" s="248" t="s">
        <v>2655</v>
      </c>
      <c r="C263" s="269" t="s">
        <v>2464</v>
      </c>
      <c r="D263" s="305"/>
      <c r="E263" s="282"/>
      <c r="F263" s="282"/>
      <c r="G263" s="282"/>
      <c r="H263" s="282"/>
      <c r="I263" s="282"/>
      <c r="J263" s="282"/>
      <c r="K263" s="565"/>
      <c r="L263" s="491"/>
      <c r="M263" s="463"/>
      <c r="N263" s="533"/>
      <c r="O263" s="534"/>
      <c r="P263" s="535"/>
    </row>
    <row r="264" spans="1:16" outlineLevel="3" x14ac:dyDescent="0.25">
      <c r="A264" s="680" t="e">
        <f>IF(#REF!="","",LEFT(B264,FIND(".",B264,3)))</f>
        <v>#REF!</v>
      </c>
      <c r="B264" s="248" t="s">
        <v>2657</v>
      </c>
      <c r="C264" s="269" t="s">
        <v>2466</v>
      </c>
      <c r="D264" s="305"/>
      <c r="E264" s="282"/>
      <c r="F264" s="282"/>
      <c r="G264" s="282"/>
      <c r="H264" s="282"/>
      <c r="I264" s="282"/>
      <c r="J264" s="282"/>
      <c r="K264" s="565"/>
      <c r="L264" s="491"/>
      <c r="M264" s="463"/>
      <c r="N264" s="533"/>
      <c r="O264" s="534"/>
      <c r="P264" s="535"/>
    </row>
    <row r="265" spans="1:16" outlineLevel="3" x14ac:dyDescent="0.25">
      <c r="A265" s="680" t="e">
        <f>IF(#REF!="","",LEFT(B265,FIND(".",B265,3)))</f>
        <v>#REF!</v>
      </c>
      <c r="B265" s="285" t="s">
        <v>2659</v>
      </c>
      <c r="C265" s="286" t="s">
        <v>2468</v>
      </c>
      <c r="D265" s="311"/>
      <c r="E265" s="312"/>
      <c r="F265" s="312"/>
      <c r="G265" s="312"/>
      <c r="H265" s="312"/>
      <c r="I265" s="312"/>
      <c r="J265" s="312"/>
      <c r="K265" s="578"/>
      <c r="L265" s="493"/>
      <c r="M265" s="467"/>
      <c r="N265" s="540"/>
      <c r="O265" s="541"/>
      <c r="P265" s="542"/>
    </row>
    <row r="266" spans="1:16" outlineLevel="2" x14ac:dyDescent="0.25">
      <c r="A266" s="688"/>
      <c r="B266" s="265" t="s">
        <v>2660</v>
      </c>
      <c r="C266" s="323" t="s">
        <v>2661</v>
      </c>
      <c r="D266" s="338"/>
      <c r="E266" s="339"/>
      <c r="F266" s="340"/>
      <c r="G266" s="340"/>
      <c r="H266" s="340"/>
      <c r="I266" s="340"/>
      <c r="J266" s="340"/>
      <c r="K266" s="341"/>
      <c r="L266" s="448"/>
      <c r="M266" s="465"/>
      <c r="N266" s="538"/>
      <c r="O266" s="538"/>
      <c r="P266" s="539"/>
    </row>
    <row r="267" spans="1:16" outlineLevel="3" x14ac:dyDescent="0.25">
      <c r="A267" s="680" t="e">
        <f>IF(#REF!="","",LEFT(B267,FIND(".",B267,3)))</f>
        <v>#REF!</v>
      </c>
      <c r="B267" s="259" t="s">
        <v>2662</v>
      </c>
      <c r="C267" s="260" t="s">
        <v>2263</v>
      </c>
      <c r="D267" s="309"/>
      <c r="E267" s="310"/>
      <c r="F267" s="310"/>
      <c r="G267" s="310"/>
      <c r="H267" s="310"/>
      <c r="I267" s="310"/>
      <c r="J267" s="310"/>
      <c r="K267" s="528"/>
      <c r="L267" s="490"/>
      <c r="M267" s="462"/>
      <c r="N267" s="530"/>
      <c r="O267" s="531"/>
      <c r="P267" s="532"/>
    </row>
    <row r="268" spans="1:16" ht="25.5" outlineLevel="3" x14ac:dyDescent="0.25">
      <c r="A268" s="680" t="e">
        <f>IF(#REF!="","",LEFT(B268,FIND(".",B268,3)))</f>
        <v>#REF!</v>
      </c>
      <c r="B268" s="248" t="s">
        <v>2663</v>
      </c>
      <c r="C268" s="269" t="s">
        <v>2265</v>
      </c>
      <c r="D268" s="305"/>
      <c r="E268" s="282"/>
      <c r="F268" s="282"/>
      <c r="G268" s="282"/>
      <c r="H268" s="282"/>
      <c r="I268" s="282"/>
      <c r="J268" s="282"/>
      <c r="K268" s="565"/>
      <c r="L268" s="491"/>
      <c r="M268" s="463"/>
      <c r="N268" s="533"/>
      <c r="O268" s="534"/>
      <c r="P268" s="535"/>
    </row>
    <row r="269" spans="1:16" outlineLevel="3" x14ac:dyDescent="0.25">
      <c r="A269" s="680" t="e">
        <f>IF(#REF!="","",LEFT(B269,FIND(".",B269,3)))</f>
        <v>#REF!</v>
      </c>
      <c r="B269" s="248" t="s">
        <v>2664</v>
      </c>
      <c r="C269" s="280" t="s">
        <v>2665</v>
      </c>
      <c r="D269" s="305"/>
      <c r="E269" s="282"/>
      <c r="F269" s="282"/>
      <c r="G269" s="282"/>
      <c r="H269" s="282"/>
      <c r="I269" s="282"/>
      <c r="J269" s="282"/>
      <c r="K269" s="565"/>
      <c r="L269" s="492"/>
      <c r="M269" s="466"/>
      <c r="N269" s="533"/>
      <c r="O269" s="534"/>
      <c r="P269" s="535"/>
    </row>
    <row r="270" spans="1:16" outlineLevel="3" x14ac:dyDescent="0.25">
      <c r="A270" s="680" t="e">
        <f>IF(#REF!="","",LEFT(B270,FIND(".",B270,3)))</f>
        <v>#REF!</v>
      </c>
      <c r="B270" s="248" t="s">
        <v>2666</v>
      </c>
      <c r="C270" s="269" t="s">
        <v>2269</v>
      </c>
      <c r="D270" s="305"/>
      <c r="E270" s="282"/>
      <c r="F270" s="282"/>
      <c r="G270" s="282"/>
      <c r="H270" s="282"/>
      <c r="I270" s="282"/>
      <c r="J270" s="282"/>
      <c r="K270" s="565"/>
      <c r="L270" s="491"/>
      <c r="M270" s="463"/>
      <c r="N270" s="533"/>
      <c r="O270" s="534"/>
      <c r="P270" s="535"/>
    </row>
    <row r="271" spans="1:16" outlineLevel="3" x14ac:dyDescent="0.25">
      <c r="A271" s="680" t="e">
        <f>IF(#REF!="","",LEFT(B271,FIND(".",B271,3)))</f>
        <v>#REF!</v>
      </c>
      <c r="B271" s="248" t="s">
        <v>3661</v>
      </c>
      <c r="C271" s="269" t="s">
        <v>2273</v>
      </c>
      <c r="D271" s="305"/>
      <c r="E271" s="282"/>
      <c r="F271" s="282"/>
      <c r="G271" s="282"/>
      <c r="H271" s="282"/>
      <c r="I271" s="282"/>
      <c r="J271" s="282"/>
      <c r="K271" s="565"/>
      <c r="L271" s="491"/>
      <c r="M271" s="463"/>
      <c r="N271" s="533"/>
      <c r="O271" s="534"/>
      <c r="P271" s="535"/>
    </row>
    <row r="272" spans="1:16" outlineLevel="3" x14ac:dyDescent="0.25">
      <c r="A272" s="680" t="e">
        <f>IF(#REF!="","",LEFT(B272,FIND(".",B272,3)))</f>
        <v>#REF!</v>
      </c>
      <c r="B272" s="248" t="s">
        <v>2667</v>
      </c>
      <c r="C272" s="269" t="s">
        <v>2669</v>
      </c>
      <c r="D272" s="305"/>
      <c r="E272" s="282"/>
      <c r="F272" s="282"/>
      <c r="G272" s="282"/>
      <c r="H272" s="282"/>
      <c r="I272" s="282"/>
      <c r="J272" s="282"/>
      <c r="K272" s="565"/>
      <c r="L272" s="491"/>
      <c r="M272" s="463"/>
      <c r="N272" s="533"/>
      <c r="O272" s="534"/>
      <c r="P272" s="535"/>
    </row>
    <row r="273" spans="1:16" outlineLevel="3" x14ac:dyDescent="0.25">
      <c r="A273" s="680" t="e">
        <f>IF(#REF!="","",LEFT(B273,FIND(".",B273,3)))</f>
        <v>#REF!</v>
      </c>
      <c r="B273" s="248" t="s">
        <v>2668</v>
      </c>
      <c r="C273" s="269" t="s">
        <v>2671</v>
      </c>
      <c r="D273" s="305"/>
      <c r="E273" s="282"/>
      <c r="F273" s="282"/>
      <c r="G273" s="282"/>
      <c r="H273" s="282"/>
      <c r="I273" s="282"/>
      <c r="J273" s="282"/>
      <c r="K273" s="565"/>
      <c r="L273" s="491"/>
      <c r="M273" s="463"/>
      <c r="N273" s="533"/>
      <c r="O273" s="534"/>
      <c r="P273" s="535"/>
    </row>
    <row r="274" spans="1:16" outlineLevel="3" x14ac:dyDescent="0.25">
      <c r="A274" s="680" t="e">
        <f>IF(#REF!="","",LEFT(B274,FIND(".",B274,3)))</f>
        <v>#REF!</v>
      </c>
      <c r="B274" s="248" t="s">
        <v>2670</v>
      </c>
      <c r="C274" s="269" t="s">
        <v>2673</v>
      </c>
      <c r="D274" s="305"/>
      <c r="E274" s="282"/>
      <c r="F274" s="282"/>
      <c r="G274" s="282"/>
      <c r="H274" s="282"/>
      <c r="I274" s="282"/>
      <c r="J274" s="282"/>
      <c r="K274" s="565"/>
      <c r="L274" s="491"/>
      <c r="M274" s="463"/>
      <c r="N274" s="533"/>
      <c r="O274" s="534"/>
      <c r="P274" s="535"/>
    </row>
    <row r="275" spans="1:16" outlineLevel="3" x14ac:dyDescent="0.25">
      <c r="A275" s="680" t="e">
        <f>IF(#REF!="","",LEFT(B275,FIND(".",B275,3)))</f>
        <v>#REF!</v>
      </c>
      <c r="B275" s="248" t="s">
        <v>2672</v>
      </c>
      <c r="C275" s="269" t="s">
        <v>2675</v>
      </c>
      <c r="D275" s="305"/>
      <c r="E275" s="282"/>
      <c r="F275" s="282"/>
      <c r="G275" s="282"/>
      <c r="H275" s="282"/>
      <c r="I275" s="282"/>
      <c r="J275" s="282"/>
      <c r="K275" s="565"/>
      <c r="L275" s="491"/>
      <c r="M275" s="463"/>
      <c r="N275" s="533"/>
      <c r="O275" s="534"/>
      <c r="P275" s="535"/>
    </row>
    <row r="276" spans="1:16" outlineLevel="3" x14ac:dyDescent="0.25">
      <c r="A276" s="680" t="e">
        <f>IF(#REF!="","",LEFT(B276,FIND(".",B276,3)))</f>
        <v>#REF!</v>
      </c>
      <c r="B276" s="248" t="s">
        <v>2674</v>
      </c>
      <c r="C276" s="280" t="s">
        <v>2677</v>
      </c>
      <c r="D276" s="305"/>
      <c r="E276" s="282"/>
      <c r="F276" s="282"/>
      <c r="G276" s="282"/>
      <c r="H276" s="282"/>
      <c r="I276" s="282"/>
      <c r="J276" s="282"/>
      <c r="K276" s="565"/>
      <c r="L276" s="492"/>
      <c r="M276" s="466"/>
      <c r="N276" s="533"/>
      <c r="O276" s="534"/>
      <c r="P276" s="535"/>
    </row>
    <row r="277" spans="1:16" outlineLevel="3" x14ac:dyDescent="0.25">
      <c r="A277" s="680" t="e">
        <f>IF(#REF!="","",LEFT(B277,FIND(".",B277,3)))</f>
        <v>#REF!</v>
      </c>
      <c r="B277" s="248" t="s">
        <v>2676</v>
      </c>
      <c r="C277" s="269" t="s">
        <v>2281</v>
      </c>
      <c r="D277" s="305"/>
      <c r="E277" s="282"/>
      <c r="F277" s="282"/>
      <c r="G277" s="282"/>
      <c r="H277" s="282"/>
      <c r="I277" s="282"/>
      <c r="J277" s="282"/>
      <c r="K277" s="565"/>
      <c r="L277" s="491"/>
      <c r="M277" s="463"/>
      <c r="N277" s="533"/>
      <c r="O277" s="534"/>
      <c r="P277" s="535"/>
    </row>
    <row r="278" spans="1:16" outlineLevel="3" x14ac:dyDescent="0.25">
      <c r="A278" s="680" t="e">
        <f>IF(#REF!="","",LEFT(B278,FIND(".",B278,3)))</f>
        <v>#REF!</v>
      </c>
      <c r="B278" s="248" t="s">
        <v>3662</v>
      </c>
      <c r="C278" s="269" t="s">
        <v>2680</v>
      </c>
      <c r="D278" s="305"/>
      <c r="E278" s="282"/>
      <c r="F278" s="282"/>
      <c r="G278" s="282"/>
      <c r="H278" s="282"/>
      <c r="I278" s="282"/>
      <c r="J278" s="282"/>
      <c r="K278" s="565"/>
      <c r="L278" s="491"/>
      <c r="M278" s="463"/>
      <c r="N278" s="533"/>
      <c r="O278" s="534"/>
      <c r="P278" s="535"/>
    </row>
    <row r="279" spans="1:16" outlineLevel="3" x14ac:dyDescent="0.25">
      <c r="A279" s="680" t="e">
        <f>IF(#REF!="","",LEFT(B279,FIND(".",B279,3)))</f>
        <v>#REF!</v>
      </c>
      <c r="B279" s="248" t="s">
        <v>2678</v>
      </c>
      <c r="C279" s="269" t="s">
        <v>2285</v>
      </c>
      <c r="D279" s="305"/>
      <c r="E279" s="282"/>
      <c r="F279" s="282"/>
      <c r="G279" s="282"/>
      <c r="H279" s="282"/>
      <c r="I279" s="282"/>
      <c r="J279" s="282"/>
      <c r="K279" s="565"/>
      <c r="L279" s="491"/>
      <c r="M279" s="463"/>
      <c r="N279" s="533"/>
      <c r="O279" s="534"/>
      <c r="P279" s="535"/>
    </row>
    <row r="280" spans="1:16" outlineLevel="3" x14ac:dyDescent="0.25">
      <c r="A280" s="680" t="e">
        <f>IF(#REF!="","",LEFT(B280,FIND(".",B280,3)))</f>
        <v>#REF!</v>
      </c>
      <c r="B280" s="248" t="s">
        <v>2679</v>
      </c>
      <c r="C280" s="269" t="s">
        <v>2683</v>
      </c>
      <c r="D280" s="305"/>
      <c r="E280" s="282"/>
      <c r="F280" s="282"/>
      <c r="G280" s="282"/>
      <c r="H280" s="282"/>
      <c r="I280" s="282"/>
      <c r="J280" s="282"/>
      <c r="K280" s="565"/>
      <c r="L280" s="491"/>
      <c r="M280" s="463"/>
      <c r="N280" s="533"/>
      <c r="O280" s="534"/>
      <c r="P280" s="535"/>
    </row>
    <row r="281" spans="1:16" outlineLevel="3" x14ac:dyDescent="0.25">
      <c r="A281" s="680" t="e">
        <f>IF(#REF!="","",LEFT(B281,FIND(".",B281,3)))</f>
        <v>#REF!</v>
      </c>
      <c r="B281" s="248" t="s">
        <v>2681</v>
      </c>
      <c r="C281" s="269" t="s">
        <v>2685</v>
      </c>
      <c r="D281" s="305"/>
      <c r="E281" s="282"/>
      <c r="F281" s="282"/>
      <c r="G281" s="282"/>
      <c r="H281" s="282"/>
      <c r="I281" s="282"/>
      <c r="J281" s="282"/>
      <c r="K281" s="565"/>
      <c r="L281" s="491"/>
      <c r="M281" s="463"/>
      <c r="N281" s="533"/>
      <c r="O281" s="534"/>
      <c r="P281" s="535"/>
    </row>
    <row r="282" spans="1:16" ht="25.5" outlineLevel="3" x14ac:dyDescent="0.25">
      <c r="A282" s="680" t="e">
        <f>IF(#REF!="","",LEFT(B282,FIND(".",B282,3)))</f>
        <v>#REF!</v>
      </c>
      <c r="B282" s="248" t="s">
        <v>2682</v>
      </c>
      <c r="C282" s="269" t="s">
        <v>2687</v>
      </c>
      <c r="D282" s="305"/>
      <c r="E282" s="282"/>
      <c r="F282" s="282"/>
      <c r="G282" s="282"/>
      <c r="H282" s="282"/>
      <c r="I282" s="282"/>
      <c r="J282" s="282"/>
      <c r="K282" s="565"/>
      <c r="L282" s="491"/>
      <c r="M282" s="463"/>
      <c r="N282" s="533"/>
      <c r="O282" s="534"/>
      <c r="P282" s="535"/>
    </row>
    <row r="283" spans="1:16" outlineLevel="3" x14ac:dyDescent="0.25">
      <c r="A283" s="680" t="e">
        <f>IF(#REF!="","",LEFT(B283,FIND(".",B283,3)))</f>
        <v>#REF!</v>
      </c>
      <c r="B283" s="248" t="s">
        <v>2684</v>
      </c>
      <c r="C283" s="269" t="s">
        <v>2289</v>
      </c>
      <c r="D283" s="305"/>
      <c r="E283" s="282"/>
      <c r="F283" s="282"/>
      <c r="G283" s="282"/>
      <c r="H283" s="282"/>
      <c r="I283" s="282"/>
      <c r="J283" s="282"/>
      <c r="K283" s="565"/>
      <c r="L283" s="491"/>
      <c r="M283" s="463"/>
      <c r="N283" s="533"/>
      <c r="O283" s="534"/>
      <c r="P283" s="535"/>
    </row>
    <row r="284" spans="1:16" outlineLevel="3" x14ac:dyDescent="0.25">
      <c r="A284" s="680" t="e">
        <f>IF(#REF!="","",LEFT(B284,FIND(".",B284,3)))</f>
        <v>#REF!</v>
      </c>
      <c r="B284" s="248" t="s">
        <v>2686</v>
      </c>
      <c r="C284" s="269" t="s">
        <v>2291</v>
      </c>
      <c r="D284" s="305"/>
      <c r="E284" s="282"/>
      <c r="F284" s="282"/>
      <c r="G284" s="282"/>
      <c r="H284" s="282"/>
      <c r="I284" s="282"/>
      <c r="J284" s="282"/>
      <c r="K284" s="565"/>
      <c r="L284" s="491"/>
      <c r="M284" s="463"/>
      <c r="N284" s="533"/>
      <c r="O284" s="534"/>
      <c r="P284" s="535"/>
    </row>
    <row r="285" spans="1:16" outlineLevel="3" x14ac:dyDescent="0.25">
      <c r="A285" s="680" t="e">
        <f>IF(#REF!="","",LEFT(B285,FIND(".",B285,3)))</f>
        <v>#REF!</v>
      </c>
      <c r="B285" s="248" t="s">
        <v>2688</v>
      </c>
      <c r="C285" s="280" t="s">
        <v>2293</v>
      </c>
      <c r="D285" s="305"/>
      <c r="E285" s="282"/>
      <c r="F285" s="282"/>
      <c r="G285" s="282"/>
      <c r="H285" s="282"/>
      <c r="I285" s="282"/>
      <c r="J285" s="282"/>
      <c r="K285" s="565"/>
      <c r="L285" s="492"/>
      <c r="M285" s="466"/>
      <c r="N285" s="533"/>
      <c r="O285" s="534"/>
      <c r="P285" s="535"/>
    </row>
    <row r="286" spans="1:16" outlineLevel="3" x14ac:dyDescent="0.25">
      <c r="A286" s="680" t="e">
        <f>IF(#REF!="","",LEFT(B286,FIND(".",B286,3)))</f>
        <v>#REF!</v>
      </c>
      <c r="B286" s="248" t="s">
        <v>2689</v>
      </c>
      <c r="C286" s="269" t="s">
        <v>2692</v>
      </c>
      <c r="D286" s="305"/>
      <c r="E286" s="282"/>
      <c r="F286" s="282"/>
      <c r="G286" s="282"/>
      <c r="H286" s="282"/>
      <c r="I286" s="282"/>
      <c r="J286" s="282"/>
      <c r="K286" s="565"/>
      <c r="L286" s="491"/>
      <c r="M286" s="463"/>
      <c r="N286" s="533"/>
      <c r="O286" s="534"/>
      <c r="P286" s="535"/>
    </row>
    <row r="287" spans="1:16" outlineLevel="3" x14ac:dyDescent="0.25">
      <c r="A287" s="680" t="e">
        <f>IF(#REF!="","",LEFT(B287,FIND(".",B287,3)))</f>
        <v>#REF!</v>
      </c>
      <c r="B287" s="248" t="s">
        <v>2690</v>
      </c>
      <c r="C287" s="269" t="s">
        <v>2694</v>
      </c>
      <c r="D287" s="305"/>
      <c r="E287" s="282"/>
      <c r="F287" s="282"/>
      <c r="G287" s="282"/>
      <c r="H287" s="282"/>
      <c r="I287" s="282"/>
      <c r="J287" s="282"/>
      <c r="K287" s="565"/>
      <c r="L287" s="491"/>
      <c r="M287" s="463"/>
      <c r="N287" s="533"/>
      <c r="O287" s="534"/>
      <c r="P287" s="535"/>
    </row>
    <row r="288" spans="1:16" outlineLevel="3" x14ac:dyDescent="0.25">
      <c r="A288" s="680" t="e">
        <f>IF(#REF!="","",LEFT(B288,FIND(".",B288,3)))</f>
        <v>#REF!</v>
      </c>
      <c r="B288" s="248" t="s">
        <v>2691</v>
      </c>
      <c r="C288" s="269" t="s">
        <v>2299</v>
      </c>
      <c r="D288" s="305"/>
      <c r="E288" s="282"/>
      <c r="F288" s="282"/>
      <c r="G288" s="282"/>
      <c r="H288" s="282"/>
      <c r="I288" s="282"/>
      <c r="J288" s="282"/>
      <c r="K288" s="565"/>
      <c r="L288" s="491"/>
      <c r="M288" s="463"/>
      <c r="N288" s="533"/>
      <c r="O288" s="534"/>
      <c r="P288" s="535"/>
    </row>
    <row r="289" spans="1:16" outlineLevel="3" x14ac:dyDescent="0.25">
      <c r="A289" s="680" t="e">
        <f>IF(#REF!="","",LEFT(B289,FIND(".",B289,3)))</f>
        <v>#REF!</v>
      </c>
      <c r="B289" s="248" t="s">
        <v>2693</v>
      </c>
      <c r="C289" s="269" t="s">
        <v>2697</v>
      </c>
      <c r="D289" s="305"/>
      <c r="E289" s="282"/>
      <c r="F289" s="282"/>
      <c r="G289" s="282"/>
      <c r="H289" s="282"/>
      <c r="I289" s="282"/>
      <c r="J289" s="282"/>
      <c r="K289" s="565"/>
      <c r="L289" s="491"/>
      <c r="M289" s="463"/>
      <c r="N289" s="533"/>
      <c r="O289" s="534"/>
      <c r="P289" s="535"/>
    </row>
    <row r="290" spans="1:16" ht="25.5" outlineLevel="3" x14ac:dyDescent="0.25">
      <c r="A290" s="680" t="e">
        <f>IF(#REF!="","",LEFT(B290,FIND(".",B290,3)))</f>
        <v>#REF!</v>
      </c>
      <c r="B290" s="248" t="s">
        <v>2695</v>
      </c>
      <c r="C290" s="269" t="s">
        <v>2699</v>
      </c>
      <c r="D290" s="305"/>
      <c r="E290" s="282"/>
      <c r="F290" s="282"/>
      <c r="G290" s="282"/>
      <c r="H290" s="282"/>
      <c r="I290" s="282"/>
      <c r="J290" s="282"/>
      <c r="K290" s="565"/>
      <c r="L290" s="491"/>
      <c r="M290" s="463"/>
      <c r="N290" s="533"/>
      <c r="O290" s="534"/>
      <c r="P290" s="535"/>
    </row>
    <row r="291" spans="1:16" outlineLevel="3" x14ac:dyDescent="0.25">
      <c r="A291" s="680" t="e">
        <f>IF(#REF!="","",LEFT(B291,FIND(".",B291,3)))</f>
        <v>#REF!</v>
      </c>
      <c r="B291" s="248" t="s">
        <v>2696</v>
      </c>
      <c r="C291" s="269" t="s">
        <v>2701</v>
      </c>
      <c r="D291" s="305"/>
      <c r="E291" s="282"/>
      <c r="F291" s="282"/>
      <c r="G291" s="282"/>
      <c r="H291" s="282"/>
      <c r="I291" s="282"/>
      <c r="J291" s="282"/>
      <c r="K291" s="565"/>
      <c r="L291" s="491"/>
      <c r="M291" s="463"/>
      <c r="N291" s="533"/>
      <c r="O291" s="534"/>
      <c r="P291" s="535"/>
    </row>
    <row r="292" spans="1:16" outlineLevel="3" x14ac:dyDescent="0.25">
      <c r="A292" s="680" t="e">
        <f>IF(#REF!="","",LEFT(B292,FIND(".",B292,3)))</f>
        <v>#REF!</v>
      </c>
      <c r="B292" s="248" t="s">
        <v>2698</v>
      </c>
      <c r="C292" s="269" t="s">
        <v>2486</v>
      </c>
      <c r="D292" s="305"/>
      <c r="E292" s="282"/>
      <c r="F292" s="282"/>
      <c r="G292" s="282"/>
      <c r="H292" s="282"/>
      <c r="I292" s="282"/>
      <c r="J292" s="282"/>
      <c r="K292" s="565"/>
      <c r="L292" s="491"/>
      <c r="M292" s="463"/>
      <c r="N292" s="533"/>
      <c r="O292" s="534"/>
      <c r="P292" s="535"/>
    </row>
    <row r="293" spans="1:16" outlineLevel="3" x14ac:dyDescent="0.25">
      <c r="A293" s="680" t="e">
        <f>IF(#REF!="","",LEFT(B293,FIND(".",B293,3)))</f>
        <v>#REF!</v>
      </c>
      <c r="B293" s="248" t="s">
        <v>2700</v>
      </c>
      <c r="C293" s="269" t="s">
        <v>2492</v>
      </c>
      <c r="D293" s="305"/>
      <c r="E293" s="282"/>
      <c r="F293" s="282"/>
      <c r="G293" s="282"/>
      <c r="H293" s="282"/>
      <c r="I293" s="282"/>
      <c r="J293" s="282"/>
      <c r="K293" s="565"/>
      <c r="L293" s="491"/>
      <c r="M293" s="463"/>
      <c r="N293" s="533"/>
      <c r="O293" s="534"/>
      <c r="P293" s="535"/>
    </row>
    <row r="294" spans="1:16" outlineLevel="3" x14ac:dyDescent="0.25">
      <c r="A294" s="680" t="e">
        <f>IF(#REF!="","",LEFT(B294,FIND(".",B294,3)))</f>
        <v>#REF!</v>
      </c>
      <c r="B294" s="248" t="s">
        <v>2702</v>
      </c>
      <c r="C294" s="269" t="s">
        <v>2705</v>
      </c>
      <c r="D294" s="305"/>
      <c r="E294" s="282"/>
      <c r="F294" s="282"/>
      <c r="G294" s="282"/>
      <c r="H294" s="282"/>
      <c r="I294" s="282"/>
      <c r="J294" s="282"/>
      <c r="K294" s="565"/>
      <c r="L294" s="491"/>
      <c r="M294" s="463"/>
      <c r="N294" s="533"/>
      <c r="O294" s="534"/>
      <c r="P294" s="535"/>
    </row>
    <row r="295" spans="1:16" outlineLevel="3" x14ac:dyDescent="0.25">
      <c r="A295" s="680" t="e">
        <f>IF(#REF!="","",LEFT(B295,FIND(".",B295,3)))</f>
        <v>#REF!</v>
      </c>
      <c r="B295" s="248" t="s">
        <v>2703</v>
      </c>
      <c r="C295" s="269" t="s">
        <v>2707</v>
      </c>
      <c r="D295" s="305"/>
      <c r="E295" s="282"/>
      <c r="F295" s="282"/>
      <c r="G295" s="282"/>
      <c r="H295" s="282"/>
      <c r="I295" s="282"/>
      <c r="J295" s="282"/>
      <c r="K295" s="565"/>
      <c r="L295" s="491"/>
      <c r="M295" s="463"/>
      <c r="N295" s="533"/>
      <c r="O295" s="534"/>
      <c r="P295" s="535"/>
    </row>
    <row r="296" spans="1:16" outlineLevel="3" x14ac:dyDescent="0.25">
      <c r="A296" s="680" t="e">
        <f>IF(#REF!="","",LEFT(B296,FIND(".",B296,3)))</f>
        <v>#REF!</v>
      </c>
      <c r="B296" s="248" t="s">
        <v>2704</v>
      </c>
      <c r="C296" s="269" t="s">
        <v>2709</v>
      </c>
      <c r="D296" s="305"/>
      <c r="E296" s="282"/>
      <c r="F296" s="282"/>
      <c r="G296" s="282"/>
      <c r="H296" s="282"/>
      <c r="I296" s="282"/>
      <c r="J296" s="282"/>
      <c r="K296" s="565"/>
      <c r="L296" s="491"/>
      <c r="M296" s="463"/>
      <c r="N296" s="533"/>
      <c r="O296" s="534"/>
      <c r="P296" s="535"/>
    </row>
    <row r="297" spans="1:16" outlineLevel="3" x14ac:dyDescent="0.25">
      <c r="A297" s="680" t="e">
        <f>IF(#REF!="","",LEFT(B297,FIND(".",B297,3)))</f>
        <v>#REF!</v>
      </c>
      <c r="B297" s="248" t="s">
        <v>2706</v>
      </c>
      <c r="C297" s="269" t="s">
        <v>2536</v>
      </c>
      <c r="D297" s="305"/>
      <c r="E297" s="282"/>
      <c r="F297" s="282"/>
      <c r="G297" s="282"/>
      <c r="H297" s="282"/>
      <c r="I297" s="282"/>
      <c r="J297" s="282"/>
      <c r="K297" s="565"/>
      <c r="L297" s="491"/>
      <c r="M297" s="463"/>
      <c r="N297" s="533"/>
      <c r="O297" s="534"/>
      <c r="P297" s="535"/>
    </row>
    <row r="298" spans="1:16" outlineLevel="3" x14ac:dyDescent="0.25">
      <c r="A298" s="680" t="e">
        <f>IF(#REF!="","",LEFT(B298,FIND(".",B298,3)))</f>
        <v>#REF!</v>
      </c>
      <c r="B298" s="248" t="s">
        <v>2708</v>
      </c>
      <c r="C298" s="269" t="s">
        <v>2303</v>
      </c>
      <c r="D298" s="305"/>
      <c r="E298" s="282"/>
      <c r="F298" s="282"/>
      <c r="G298" s="282"/>
      <c r="H298" s="282"/>
      <c r="I298" s="282"/>
      <c r="J298" s="282"/>
      <c r="K298" s="565"/>
      <c r="L298" s="491"/>
      <c r="M298" s="463"/>
      <c r="N298" s="533"/>
      <c r="O298" s="534"/>
      <c r="P298" s="535"/>
    </row>
    <row r="299" spans="1:16" outlineLevel="3" x14ac:dyDescent="0.25">
      <c r="A299" s="680" t="e">
        <f>IF(#REF!="","",LEFT(B299,FIND(".",B299,3)))</f>
        <v>#REF!</v>
      </c>
      <c r="B299" s="248" t="s">
        <v>2710</v>
      </c>
      <c r="C299" s="269" t="s">
        <v>2498</v>
      </c>
      <c r="D299" s="305"/>
      <c r="E299" s="282"/>
      <c r="F299" s="282"/>
      <c r="G299" s="282"/>
      <c r="H299" s="282"/>
      <c r="I299" s="282"/>
      <c r="J299" s="282"/>
      <c r="K299" s="565"/>
      <c r="L299" s="491"/>
      <c r="M299" s="463"/>
      <c r="N299" s="533"/>
      <c r="O299" s="534"/>
      <c r="P299" s="535"/>
    </row>
    <row r="300" spans="1:16" outlineLevel="1" x14ac:dyDescent="0.25">
      <c r="A300" s="686"/>
      <c r="B300" s="243" t="s">
        <v>2711</v>
      </c>
      <c r="C300" s="318" t="s">
        <v>2712</v>
      </c>
      <c r="D300" s="302"/>
      <c r="E300" s="302"/>
      <c r="F300" s="303"/>
      <c r="G300" s="303"/>
      <c r="H300" s="303"/>
      <c r="I300" s="303"/>
      <c r="J300" s="303"/>
      <c r="K300" s="304"/>
      <c r="L300" s="446"/>
      <c r="M300" s="458"/>
      <c r="N300" s="519"/>
      <c r="O300" s="519"/>
      <c r="P300" s="520"/>
    </row>
    <row r="301" spans="1:16" outlineLevel="3" x14ac:dyDescent="0.25">
      <c r="A301" s="680" t="e">
        <f>IF(#REF!="","",LEFT(B301,FIND(".",B301,3)))</f>
        <v>#REF!</v>
      </c>
      <c r="B301" s="259" t="s">
        <v>2713</v>
      </c>
      <c r="C301" s="260" t="s">
        <v>2714</v>
      </c>
      <c r="D301" s="309"/>
      <c r="E301" s="310"/>
      <c r="F301" s="310"/>
      <c r="G301" s="310"/>
      <c r="H301" s="310"/>
      <c r="I301" s="310"/>
      <c r="J301" s="310"/>
      <c r="K301" s="528"/>
      <c r="L301" s="490"/>
      <c r="M301" s="462"/>
      <c r="N301" s="530"/>
      <c r="O301" s="531"/>
      <c r="P301" s="532"/>
    </row>
    <row r="302" spans="1:16" outlineLevel="3" x14ac:dyDescent="0.25">
      <c r="A302" s="680" t="e">
        <f>IF(#REF!="","",LEFT(B302,FIND(".",B302,3)))</f>
        <v>#REF!</v>
      </c>
      <c r="B302" s="248" t="s">
        <v>2715</v>
      </c>
      <c r="C302" s="269" t="s">
        <v>2716</v>
      </c>
      <c r="D302" s="305"/>
      <c r="E302" s="282"/>
      <c r="F302" s="282"/>
      <c r="G302" s="282"/>
      <c r="H302" s="282"/>
      <c r="I302" s="282"/>
      <c r="J302" s="282"/>
      <c r="K302" s="565"/>
      <c r="L302" s="491"/>
      <c r="M302" s="463"/>
      <c r="N302" s="533"/>
      <c r="O302" s="534"/>
      <c r="P302" s="535"/>
    </row>
    <row r="303" spans="1:16" outlineLevel="3" x14ac:dyDescent="0.25">
      <c r="A303" s="680" t="e">
        <f>IF(#REF!="","",LEFT(B303,FIND(".",B303,3)))</f>
        <v>#REF!</v>
      </c>
      <c r="B303" s="248" t="s">
        <v>2717</v>
      </c>
      <c r="C303" s="269" t="s">
        <v>2718</v>
      </c>
      <c r="D303" s="305"/>
      <c r="E303" s="282"/>
      <c r="F303" s="282"/>
      <c r="G303" s="282"/>
      <c r="H303" s="282"/>
      <c r="I303" s="282"/>
      <c r="J303" s="282"/>
      <c r="K303" s="565"/>
      <c r="L303" s="491"/>
      <c r="M303" s="463"/>
      <c r="N303" s="533"/>
      <c r="O303" s="534"/>
      <c r="P303" s="535"/>
    </row>
    <row r="304" spans="1:16" outlineLevel="3" x14ac:dyDescent="0.25">
      <c r="A304" s="680" t="e">
        <f>IF(#REF!="","",LEFT(B304,FIND(".",B304,3)))</f>
        <v>#REF!</v>
      </c>
      <c r="B304" s="248" t="s">
        <v>2719</v>
      </c>
      <c r="C304" s="269" t="s">
        <v>2720</v>
      </c>
      <c r="D304" s="305"/>
      <c r="E304" s="282"/>
      <c r="F304" s="282"/>
      <c r="G304" s="282"/>
      <c r="H304" s="282"/>
      <c r="I304" s="282"/>
      <c r="J304" s="282"/>
      <c r="K304" s="565"/>
      <c r="L304" s="491"/>
      <c r="M304" s="463"/>
      <c r="N304" s="533"/>
      <c r="O304" s="534"/>
      <c r="P304" s="535"/>
    </row>
    <row r="305" spans="1:16" outlineLevel="3" x14ac:dyDescent="0.25">
      <c r="A305" s="680" t="e">
        <f>IF(#REF!="","",LEFT(B305,FIND(".",B305,3)))</f>
        <v>#REF!</v>
      </c>
      <c r="B305" s="248" t="s">
        <v>2721</v>
      </c>
      <c r="C305" s="269" t="s">
        <v>2722</v>
      </c>
      <c r="D305" s="305"/>
      <c r="E305" s="282"/>
      <c r="F305" s="282"/>
      <c r="G305" s="282"/>
      <c r="H305" s="282"/>
      <c r="I305" s="282"/>
      <c r="J305" s="282"/>
      <c r="K305" s="565"/>
      <c r="L305" s="491"/>
      <c r="M305" s="463"/>
      <c r="N305" s="533"/>
      <c r="O305" s="534"/>
      <c r="P305" s="535"/>
    </row>
    <row r="306" spans="1:16" outlineLevel="1" x14ac:dyDescent="0.25">
      <c r="A306" s="686"/>
      <c r="B306" s="243" t="s">
        <v>2723</v>
      </c>
      <c r="C306" s="318" t="s">
        <v>2724</v>
      </c>
      <c r="D306" s="302"/>
      <c r="E306" s="302"/>
      <c r="F306" s="303"/>
      <c r="G306" s="303"/>
      <c r="H306" s="303"/>
      <c r="I306" s="303"/>
      <c r="J306" s="303"/>
      <c r="K306" s="304"/>
      <c r="L306" s="446"/>
      <c r="M306" s="458"/>
      <c r="N306" s="519"/>
      <c r="O306" s="519"/>
      <c r="P306" s="520"/>
    </row>
    <row r="307" spans="1:16" outlineLevel="3" x14ac:dyDescent="0.25">
      <c r="A307" s="680" t="e">
        <f>IF(#REF!="","",LEFT(B307,FIND(".",B307,3)))</f>
        <v>#REF!</v>
      </c>
      <c r="B307" s="259" t="s">
        <v>2725</v>
      </c>
      <c r="C307" s="260" t="s">
        <v>2726</v>
      </c>
      <c r="D307" s="309"/>
      <c r="E307" s="310"/>
      <c r="F307" s="310"/>
      <c r="G307" s="310"/>
      <c r="H307" s="310"/>
      <c r="I307" s="310"/>
      <c r="J307" s="310"/>
      <c r="K307" s="528"/>
      <c r="L307" s="490"/>
      <c r="M307" s="462"/>
      <c r="N307" s="530"/>
      <c r="O307" s="531"/>
      <c r="P307" s="532"/>
    </row>
    <row r="308" spans="1:16" outlineLevel="3" x14ac:dyDescent="0.25">
      <c r="A308" s="680" t="e">
        <f>IF(#REF!="","",LEFT(B308,FIND(".",B308,3)))</f>
        <v>#REF!</v>
      </c>
      <c r="B308" s="248" t="s">
        <v>2727</v>
      </c>
      <c r="C308" s="269" t="s">
        <v>2728</v>
      </c>
      <c r="D308" s="305"/>
      <c r="E308" s="282"/>
      <c r="F308" s="282"/>
      <c r="G308" s="282"/>
      <c r="H308" s="282"/>
      <c r="I308" s="282"/>
      <c r="J308" s="282"/>
      <c r="K308" s="565"/>
      <c r="L308" s="491"/>
      <c r="M308" s="463"/>
      <c r="N308" s="533"/>
      <c r="O308" s="534"/>
      <c r="P308" s="535"/>
    </row>
    <row r="309" spans="1:16" outlineLevel="3" x14ac:dyDescent="0.25">
      <c r="A309" s="680" t="e">
        <f>IF(#REF!="","",LEFT(B309,FIND(".",B309,3)))</f>
        <v>#REF!</v>
      </c>
      <c r="B309" s="248" t="s">
        <v>2729</v>
      </c>
      <c r="C309" s="269" t="s">
        <v>2730</v>
      </c>
      <c r="D309" s="305"/>
      <c r="E309" s="282"/>
      <c r="F309" s="282"/>
      <c r="G309" s="282"/>
      <c r="H309" s="282"/>
      <c r="I309" s="282"/>
      <c r="J309" s="282"/>
      <c r="K309" s="565"/>
      <c r="L309" s="491"/>
      <c r="M309" s="463"/>
      <c r="N309" s="533"/>
      <c r="O309" s="534"/>
      <c r="P309" s="535"/>
    </row>
    <row r="310" spans="1:16" outlineLevel="3" x14ac:dyDescent="0.25">
      <c r="A310" s="680" t="e">
        <f>IF(#REF!="","",LEFT(B310,FIND(".",B310,3)))</f>
        <v>#REF!</v>
      </c>
      <c r="B310" s="248" t="s">
        <v>2731</v>
      </c>
      <c r="C310" s="269" t="s">
        <v>2732</v>
      </c>
      <c r="D310" s="305"/>
      <c r="E310" s="282"/>
      <c r="F310" s="282"/>
      <c r="G310" s="282"/>
      <c r="H310" s="282"/>
      <c r="I310" s="282"/>
      <c r="J310" s="282"/>
      <c r="K310" s="565"/>
      <c r="L310" s="491"/>
      <c r="M310" s="463"/>
      <c r="N310" s="533"/>
      <c r="O310" s="534"/>
      <c r="P310" s="535"/>
    </row>
    <row r="311" spans="1:16" outlineLevel="3" x14ac:dyDescent="0.25">
      <c r="A311" s="680" t="e">
        <f>IF(#REF!="","",LEFT(B311,FIND(".",B311,3)))</f>
        <v>#REF!</v>
      </c>
      <c r="B311" s="248" t="s">
        <v>2733</v>
      </c>
      <c r="C311" s="269" t="s">
        <v>2734</v>
      </c>
      <c r="D311" s="305"/>
      <c r="E311" s="282"/>
      <c r="F311" s="282"/>
      <c r="G311" s="282"/>
      <c r="H311" s="282"/>
      <c r="I311" s="282"/>
      <c r="J311" s="282"/>
      <c r="K311" s="565"/>
      <c r="L311" s="491"/>
      <c r="M311" s="463"/>
      <c r="N311" s="533"/>
      <c r="O311" s="534"/>
      <c r="P311" s="535"/>
    </row>
    <row r="312" spans="1:16" outlineLevel="3" x14ac:dyDescent="0.25">
      <c r="A312" s="680" t="e">
        <f>IF(#REF!="","",LEFT(B312,FIND(".",B312,3)))</f>
        <v>#REF!</v>
      </c>
      <c r="B312" s="248" t="s">
        <v>2735</v>
      </c>
      <c r="C312" s="269" t="s">
        <v>2736</v>
      </c>
      <c r="D312" s="305"/>
      <c r="E312" s="282"/>
      <c r="F312" s="282"/>
      <c r="G312" s="282"/>
      <c r="H312" s="282"/>
      <c r="I312" s="282"/>
      <c r="J312" s="282"/>
      <c r="K312" s="565"/>
      <c r="L312" s="491"/>
      <c r="M312" s="463"/>
      <c r="N312" s="533"/>
      <c r="O312" s="534"/>
      <c r="P312" s="535"/>
    </row>
    <row r="313" spans="1:16" outlineLevel="3" x14ac:dyDescent="0.25">
      <c r="A313" s="680" t="e">
        <f>IF(#REF!="","",LEFT(B313,FIND(".",B313,3)))</f>
        <v>#REF!</v>
      </c>
      <c r="B313" s="248" t="s">
        <v>2737</v>
      </c>
      <c r="C313" s="269" t="s">
        <v>2738</v>
      </c>
      <c r="D313" s="305"/>
      <c r="E313" s="282"/>
      <c r="F313" s="282"/>
      <c r="G313" s="282"/>
      <c r="H313" s="282"/>
      <c r="I313" s="282"/>
      <c r="J313" s="282"/>
      <c r="K313" s="565"/>
      <c r="L313" s="491"/>
      <c r="M313" s="463"/>
      <c r="N313" s="533"/>
      <c r="O313" s="534"/>
      <c r="P313" s="535"/>
    </row>
    <row r="314" spans="1:16" outlineLevel="1" x14ac:dyDescent="0.25">
      <c r="A314" s="686"/>
      <c r="B314" s="243" t="s">
        <v>3964</v>
      </c>
      <c r="C314" s="318" t="s">
        <v>3973</v>
      </c>
      <c r="D314" s="302"/>
      <c r="E314" s="302"/>
      <c r="F314" s="303"/>
      <c r="G314" s="303"/>
      <c r="H314" s="303"/>
      <c r="I314" s="303"/>
      <c r="J314" s="303"/>
      <c r="K314" s="304"/>
      <c r="L314" s="446"/>
      <c r="M314" s="458"/>
      <c r="N314" s="519"/>
      <c r="O314" s="519"/>
      <c r="P314" s="520"/>
    </row>
    <row r="315" spans="1:16" outlineLevel="3" x14ac:dyDescent="0.25">
      <c r="A315" s="680" t="e">
        <f>IF(#REF!="","",LEFT(B315,FIND(".",B315,3)))</f>
        <v>#REF!</v>
      </c>
      <c r="B315" s="259" t="s">
        <v>3965</v>
      </c>
      <c r="C315" s="260" t="s">
        <v>2739</v>
      </c>
      <c r="D315" s="309"/>
      <c r="E315" s="310"/>
      <c r="F315" s="310"/>
      <c r="G315" s="310"/>
      <c r="H315" s="310"/>
      <c r="I315" s="310"/>
      <c r="J315" s="310"/>
      <c r="K315" s="528"/>
      <c r="L315" s="490"/>
      <c r="M315" s="462"/>
      <c r="N315" s="530"/>
      <c r="O315" s="531"/>
      <c r="P315" s="532"/>
    </row>
    <row r="316" spans="1:16" outlineLevel="3" x14ac:dyDescent="0.25">
      <c r="A316" s="680" t="e">
        <f>IF(#REF!="","",LEFT(B316,FIND(".",B316,3)))</f>
        <v>#REF!</v>
      </c>
      <c r="B316" s="248" t="s">
        <v>3966</v>
      </c>
      <c r="C316" s="269" t="s">
        <v>2740</v>
      </c>
      <c r="D316" s="305"/>
      <c r="E316" s="282"/>
      <c r="F316" s="282"/>
      <c r="G316" s="282"/>
      <c r="H316" s="282"/>
      <c r="I316" s="282"/>
      <c r="J316" s="282"/>
      <c r="K316" s="565"/>
      <c r="L316" s="491"/>
      <c r="M316" s="463"/>
      <c r="N316" s="533"/>
      <c r="O316" s="534"/>
      <c r="P316" s="535"/>
    </row>
    <row r="317" spans="1:16" outlineLevel="3" x14ac:dyDescent="0.25">
      <c r="A317" s="680" t="e">
        <f>IF(#REF!="","",LEFT(B317,FIND(".",B317,3)))</f>
        <v>#REF!</v>
      </c>
      <c r="B317" s="248" t="s">
        <v>3967</v>
      </c>
      <c r="C317" s="269" t="s">
        <v>2741</v>
      </c>
      <c r="D317" s="305"/>
      <c r="E317" s="282"/>
      <c r="F317" s="282"/>
      <c r="G317" s="282"/>
      <c r="H317" s="282"/>
      <c r="I317" s="282"/>
      <c r="J317" s="282"/>
      <c r="K317" s="565"/>
      <c r="L317" s="491"/>
      <c r="M317" s="463"/>
      <c r="N317" s="533"/>
      <c r="O317" s="534"/>
      <c r="P317" s="535"/>
    </row>
    <row r="318" spans="1:16" ht="25.5" outlineLevel="3" x14ac:dyDescent="0.25">
      <c r="A318" s="680" t="e">
        <f>IF(#REF!="","",LEFT(B318,FIND(".",B318,3)))</f>
        <v>#REF!</v>
      </c>
      <c r="B318" s="248" t="s">
        <v>3968</v>
      </c>
      <c r="C318" s="269" t="s">
        <v>2742</v>
      </c>
      <c r="D318" s="305"/>
      <c r="E318" s="282"/>
      <c r="F318" s="282"/>
      <c r="G318" s="282"/>
      <c r="H318" s="282"/>
      <c r="I318" s="282"/>
      <c r="J318" s="282"/>
      <c r="K318" s="565"/>
      <c r="L318" s="491"/>
      <c r="M318" s="463"/>
      <c r="N318" s="533"/>
      <c r="O318" s="534"/>
      <c r="P318" s="535"/>
    </row>
    <row r="319" spans="1:16" ht="25.5" outlineLevel="3" x14ac:dyDescent="0.25">
      <c r="A319" s="680" t="e">
        <f>IF(#REF!="","",LEFT(B319,FIND(".",B319,3)))</f>
        <v>#REF!</v>
      </c>
      <c r="B319" s="248" t="s">
        <v>3969</v>
      </c>
      <c r="C319" s="269" t="s">
        <v>2743</v>
      </c>
      <c r="D319" s="305"/>
      <c r="E319" s="282"/>
      <c r="F319" s="282"/>
      <c r="G319" s="282"/>
      <c r="H319" s="282"/>
      <c r="I319" s="282"/>
      <c r="J319" s="282"/>
      <c r="K319" s="565"/>
      <c r="L319" s="491"/>
      <c r="M319" s="463"/>
      <c r="N319" s="533"/>
      <c r="O319" s="534"/>
      <c r="P319" s="535"/>
    </row>
    <row r="320" spans="1:16" outlineLevel="3" x14ac:dyDescent="0.25">
      <c r="A320" s="680" t="e">
        <f>IF(#REF!="","",LEFT(B320,FIND(".",B320,3)))</f>
        <v>#REF!</v>
      </c>
      <c r="B320" s="248" t="s">
        <v>3970</v>
      </c>
      <c r="C320" s="269" t="s">
        <v>2744</v>
      </c>
      <c r="D320" s="305"/>
      <c r="E320" s="282"/>
      <c r="F320" s="282"/>
      <c r="G320" s="282"/>
      <c r="H320" s="282"/>
      <c r="I320" s="282"/>
      <c r="J320" s="282"/>
      <c r="K320" s="565"/>
      <c r="L320" s="491"/>
      <c r="M320" s="463"/>
      <c r="N320" s="533"/>
      <c r="O320" s="534"/>
      <c r="P320" s="535"/>
    </row>
    <row r="321" spans="1:16" ht="25.5" outlineLevel="3" x14ac:dyDescent="0.25">
      <c r="A321" s="680" t="e">
        <f>IF(#REF!="","",LEFT(B321,FIND(".",B321,3)))</f>
        <v>#REF!</v>
      </c>
      <c r="B321" s="248" t="s">
        <v>3971</v>
      </c>
      <c r="C321" s="269" t="s">
        <v>2745</v>
      </c>
      <c r="D321" s="305"/>
      <c r="E321" s="282"/>
      <c r="F321" s="282"/>
      <c r="G321" s="282"/>
      <c r="H321" s="282"/>
      <c r="I321" s="282"/>
      <c r="J321" s="282"/>
      <c r="K321" s="565"/>
      <c r="L321" s="491"/>
      <c r="M321" s="463"/>
      <c r="N321" s="533"/>
      <c r="O321" s="534"/>
      <c r="P321" s="535"/>
    </row>
    <row r="322" spans="1:16" ht="26.25" outlineLevel="3" thickBot="1" x14ac:dyDescent="0.3">
      <c r="A322" s="680" t="e">
        <f>IF(#REF!="","",LEFT(B322,FIND(".",B322,3)))</f>
        <v>#REF!</v>
      </c>
      <c r="B322" s="288" t="s">
        <v>3972</v>
      </c>
      <c r="C322" s="289" t="s">
        <v>2746</v>
      </c>
      <c r="D322" s="342"/>
      <c r="E322" s="343"/>
      <c r="F322" s="343"/>
      <c r="G322" s="343"/>
      <c r="H322" s="343"/>
      <c r="I322" s="343"/>
      <c r="J322" s="343"/>
      <c r="K322" s="529"/>
      <c r="L322" s="494"/>
      <c r="M322" s="468"/>
      <c r="N322" s="543"/>
      <c r="O322" s="544"/>
      <c r="P322" s="545"/>
    </row>
  </sheetData>
  <conditionalFormatting sqref="D4:K322">
    <cfRule type="cellIs" dxfId="31" priority="5" operator="equal">
      <formula>"X"</formula>
    </cfRule>
  </conditionalFormatting>
  <conditionalFormatting sqref="N4:N322">
    <cfRule type="expression" dxfId="30" priority="3">
      <formula>AND($L4="Valor",OR($M4="Maior que",$M4="Entre"))</formula>
    </cfRule>
  </conditionalFormatting>
  <conditionalFormatting sqref="O4:O322">
    <cfRule type="expression" dxfId="29" priority="2">
      <formula>AND($L4="Valor",$M4="Igual a")</formula>
    </cfRule>
  </conditionalFormatting>
  <conditionalFormatting sqref="P4:P322">
    <cfRule type="expression" dxfId="28" priority="1">
      <formula>AND($L4="Valor",OR($M4="Menor que",$M4="Entre"))</formula>
    </cfRule>
  </conditionalFormatting>
  <dataValidations count="2">
    <dataValidation type="list" allowBlank="1" showInputMessage="1" showErrorMessage="1" sqref="D152:K160 D301:K305 D163:K172 D238:K253 D7:K91 D94:K150 D174:K236 D307:K322 D255:K265 D267:K299" xr:uid="{00000000-0002-0000-0600-000000000000}">
      <formula1>"-,X"</formula1>
    </dataValidation>
    <dataValidation type="list" allowBlank="1" showInputMessage="1" showErrorMessage="1" sqref="L7:L24 L26:L47 L49:L54 L56:L67 L69:L82 L84:L86 L88:L91 L94:L103 L105:L112 L114:L118 L120:L122 L124:L137 L139:L150 L152:L160 L163:L172 L174:L194 L196:L201 L203:L214 L216:L228 L230:L232 L234:L236 L238:L253 L255:L265 L267:L299 L301:L305 L307:L313 L315:L322" xr:uid="{00000000-0002-0000-0600-000002000000}">
      <formula1>"Texto/Campo Aberto,Opção,Valor"</formula1>
    </dataValidation>
  </dataValidations>
  <pageMargins left="0.23622047244094491" right="0.23622047244094491" top="0.74803149606299213" bottom="0.74803149606299213" header="0.31496062992125984" footer="0.31496062992125984"/>
  <pageSetup paperSize="9" scale="37" fitToHeight="0" orientation="landscape" r:id="rId1"/>
  <headerFooter>
    <oddHeader>&amp;C&amp;G</oddHeader>
    <oddFooter>&amp;RPágina &amp;P de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3000000}">
          <x14:formula1>
            <xm:f>OFFSET(Auxiliar!$D$3,0,MATCH(L6,Auxiliar!$B$3:$B$6,0)-1,IF(L6=Auxiliar!$B$3,1,IF(L6=Auxiliar!$B$4,2,4)),1)</xm:f>
          </x14:formula1>
          <xm:sqref>M7:M24 M26:M47 M49:M54 M56:M67 M69:M82 M84:M86 M88:M91 M94:M103 M105:M112 M114:M118 M120:M122 M124:M137 M139:M150 M152:M160 M163:M172 M174:M194 M196:M201 M203:M214 M216:M228 M230:M232 M234:M236 M238:M253 M255:M265 M267:M299 M301:M305 M307:M313 M315:M322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6">
    <outlinePr summaryBelow="0"/>
    <pageSetUpPr fitToPage="1"/>
  </sheetPr>
  <dimension ref="A1:P243"/>
  <sheetViews>
    <sheetView showGridLines="0" topLeftCell="B1" zoomScale="85" zoomScaleNormal="85" workbookViewId="0">
      <pane xSplit="2" ySplit="3" topLeftCell="D4" activePane="bottomRight" state="frozen"/>
      <selection activeCell="B1" sqref="B1"/>
      <selection pane="topRight" activeCell="D1" sqref="D1"/>
      <selection pane="bottomLeft" activeCell="B4" sqref="B4"/>
      <selection pane="bottomRight" activeCell="I19" sqref="I19"/>
    </sheetView>
  </sheetViews>
  <sheetFormatPr defaultColWidth="14.42578125" defaultRowHeight="15" outlineLevelRow="3" outlineLevelCol="1" x14ac:dyDescent="0.25"/>
  <cols>
    <col min="1" max="1" width="16.7109375" style="283" hidden="1" customWidth="1"/>
    <col min="2" max="2" width="9.7109375" style="283" customWidth="1"/>
    <col min="3" max="3" width="120.7109375" style="283" customWidth="1"/>
    <col min="4" max="11" width="6.7109375" style="283" customWidth="1" outlineLevel="1"/>
    <col min="12" max="12" width="17.7109375" style="283" customWidth="1"/>
    <col min="13" max="16" width="15.7109375" style="283" customWidth="1"/>
    <col min="17" max="16384" width="14.42578125" style="283"/>
  </cols>
  <sheetData>
    <row r="1" spans="1:16" s="294" customFormat="1" ht="20.100000000000001" customHeight="1" thickBot="1" x14ac:dyDescent="0.35">
      <c r="B1" s="295" t="s">
        <v>174</v>
      </c>
      <c r="C1" s="296"/>
      <c r="D1" s="230" t="s">
        <v>175</v>
      </c>
      <c r="E1" s="297"/>
      <c r="F1" s="297"/>
      <c r="G1" s="297"/>
      <c r="H1" s="297"/>
      <c r="I1" s="297"/>
      <c r="J1" s="297"/>
      <c r="K1" s="297"/>
      <c r="L1" s="432"/>
      <c r="M1" s="433"/>
      <c r="N1" s="433"/>
      <c r="O1" s="433"/>
      <c r="P1" s="434"/>
    </row>
    <row r="2" spans="1:16" s="298" customFormat="1" ht="35.1" customHeight="1" x14ac:dyDescent="0.25">
      <c r="B2" s="233"/>
      <c r="C2" s="234"/>
      <c r="D2" s="299" t="s">
        <v>176</v>
      </c>
      <c r="E2" s="300"/>
      <c r="F2" s="300"/>
      <c r="G2" s="300"/>
      <c r="H2" s="300"/>
      <c r="I2" s="300"/>
      <c r="J2" s="300"/>
      <c r="K2" s="301"/>
      <c r="L2" s="435" t="s">
        <v>3601</v>
      </c>
      <c r="M2" s="436"/>
      <c r="N2" s="436"/>
      <c r="O2" s="436"/>
      <c r="P2" s="437"/>
    </row>
    <row r="3" spans="1:16" s="298" customFormat="1" ht="65.099999999999994" customHeight="1" x14ac:dyDescent="0.25">
      <c r="A3" s="674" t="s">
        <v>177</v>
      </c>
      <c r="B3" s="238" t="s">
        <v>22</v>
      </c>
      <c r="C3" s="333" t="s">
        <v>23</v>
      </c>
      <c r="D3" s="334" t="s">
        <v>178</v>
      </c>
      <c r="E3" s="241" t="s">
        <v>179</v>
      </c>
      <c r="F3" s="242" t="s">
        <v>180</v>
      </c>
      <c r="G3" s="242" t="s">
        <v>181</v>
      </c>
      <c r="H3" s="242" t="s">
        <v>182</v>
      </c>
      <c r="I3" s="242" t="s">
        <v>179</v>
      </c>
      <c r="J3" s="242" t="s">
        <v>183</v>
      </c>
      <c r="K3" s="527" t="s">
        <v>3636</v>
      </c>
      <c r="L3" s="438" t="s">
        <v>184</v>
      </c>
      <c r="M3" s="597" t="s">
        <v>185</v>
      </c>
      <c r="N3" s="598" t="s">
        <v>3611</v>
      </c>
      <c r="O3" s="599" t="s">
        <v>3610</v>
      </c>
      <c r="P3" s="600" t="s">
        <v>3612</v>
      </c>
    </row>
    <row r="4" spans="1:16" s="237" customFormat="1" ht="15.75" x14ac:dyDescent="0.2">
      <c r="A4" s="689"/>
      <c r="B4" s="313" t="s">
        <v>38</v>
      </c>
      <c r="C4" s="314" t="s">
        <v>39</v>
      </c>
      <c r="D4" s="315"/>
      <c r="E4" s="315"/>
      <c r="F4" s="316"/>
      <c r="G4" s="316"/>
      <c r="H4" s="316"/>
      <c r="I4" s="316"/>
      <c r="J4" s="316"/>
      <c r="K4" s="317"/>
      <c r="L4" s="601"/>
      <c r="M4" s="602"/>
      <c r="N4" s="603"/>
      <c r="O4" s="603"/>
      <c r="P4" s="604"/>
    </row>
    <row r="5" spans="1:16" outlineLevel="1" x14ac:dyDescent="0.25">
      <c r="A5" s="690"/>
      <c r="B5" s="243" t="s">
        <v>119</v>
      </c>
      <c r="C5" s="318" t="s">
        <v>115</v>
      </c>
      <c r="D5" s="302"/>
      <c r="E5" s="302"/>
      <c r="F5" s="303"/>
      <c r="G5" s="303"/>
      <c r="H5" s="303"/>
      <c r="I5" s="303"/>
      <c r="J5" s="303"/>
      <c r="K5" s="304"/>
      <c r="L5" s="446"/>
      <c r="M5" s="458"/>
      <c r="N5" s="519"/>
      <c r="O5" s="519"/>
      <c r="P5" s="520"/>
    </row>
    <row r="6" spans="1:16" outlineLevel="2" x14ac:dyDescent="0.25">
      <c r="A6" s="691"/>
      <c r="B6" s="265" t="s">
        <v>2747</v>
      </c>
      <c r="C6" s="323" t="s">
        <v>2223</v>
      </c>
      <c r="D6" s="335"/>
      <c r="E6" s="335"/>
      <c r="F6" s="336"/>
      <c r="G6" s="336"/>
      <c r="H6" s="336"/>
      <c r="I6" s="336"/>
      <c r="J6" s="336"/>
      <c r="K6" s="337"/>
      <c r="L6" s="448"/>
      <c r="M6" s="465"/>
      <c r="N6" s="538"/>
      <c r="O6" s="538"/>
      <c r="P6" s="539"/>
    </row>
    <row r="7" spans="1:16" outlineLevel="3" x14ac:dyDescent="0.25">
      <c r="A7" s="680" t="e">
        <f>IF(#REF!="","",LEFT(B7,FIND(".",B7,3)))</f>
        <v>#REF!</v>
      </c>
      <c r="B7" s="259" t="s">
        <v>2748</v>
      </c>
      <c r="C7" s="260" t="s">
        <v>2749</v>
      </c>
      <c r="D7" s="309"/>
      <c r="E7" s="310"/>
      <c r="F7" s="310"/>
      <c r="G7" s="310"/>
      <c r="H7" s="310"/>
      <c r="I7" s="310"/>
      <c r="J7" s="310"/>
      <c r="K7" s="528"/>
      <c r="L7" s="490"/>
      <c r="M7" s="462"/>
      <c r="N7" s="530"/>
      <c r="O7" s="531"/>
      <c r="P7" s="532"/>
    </row>
    <row r="8" spans="1:16" outlineLevel="3" x14ac:dyDescent="0.25">
      <c r="A8" s="680" t="e">
        <f>IF(#REF!="","",LEFT(B8,FIND(".",B8,3)))</f>
        <v>#REF!</v>
      </c>
      <c r="B8" s="248" t="s">
        <v>2750</v>
      </c>
      <c r="C8" s="269" t="s">
        <v>2751</v>
      </c>
      <c r="D8" s="305"/>
      <c r="E8" s="282"/>
      <c r="F8" s="282"/>
      <c r="G8" s="282"/>
      <c r="H8" s="282"/>
      <c r="I8" s="282"/>
      <c r="J8" s="282"/>
      <c r="K8" s="565"/>
      <c r="L8" s="491"/>
      <c r="M8" s="463"/>
      <c r="N8" s="533"/>
      <c r="O8" s="534"/>
      <c r="P8" s="535"/>
    </row>
    <row r="9" spans="1:16" outlineLevel="3" x14ac:dyDescent="0.25">
      <c r="A9" s="680" t="e">
        <f>IF(#REF!="","",LEFT(B9,FIND(".",B9,3)))</f>
        <v>#REF!</v>
      </c>
      <c r="B9" s="248" t="s">
        <v>2752</v>
      </c>
      <c r="C9" s="269" t="s">
        <v>2753</v>
      </c>
      <c r="D9" s="305"/>
      <c r="E9" s="282"/>
      <c r="F9" s="282"/>
      <c r="G9" s="282"/>
      <c r="H9" s="282"/>
      <c r="I9" s="282"/>
      <c r="J9" s="282"/>
      <c r="K9" s="565"/>
      <c r="L9" s="491"/>
      <c r="M9" s="463"/>
      <c r="N9" s="533"/>
      <c r="O9" s="534"/>
      <c r="P9" s="535"/>
    </row>
    <row r="10" spans="1:16" ht="38.25" outlineLevel="3" x14ac:dyDescent="0.25">
      <c r="A10" s="680" t="e">
        <f>IF(#REF!="","",LEFT(B10,FIND(".",B10,3)))</f>
        <v>#REF!</v>
      </c>
      <c r="B10" s="248" t="s">
        <v>2754</v>
      </c>
      <c r="C10" s="647" t="s">
        <v>2755</v>
      </c>
      <c r="D10" s="305"/>
      <c r="E10" s="282"/>
      <c r="F10" s="282"/>
      <c r="G10" s="282"/>
      <c r="H10" s="282"/>
      <c r="I10" s="282"/>
      <c r="J10" s="282"/>
      <c r="K10" s="565"/>
      <c r="L10" s="495"/>
      <c r="M10" s="469"/>
      <c r="N10" s="546"/>
      <c r="O10" s="547"/>
      <c r="P10" s="548"/>
    </row>
    <row r="11" spans="1:16" outlineLevel="3" x14ac:dyDescent="0.25">
      <c r="A11" s="680" t="e">
        <f>IF(#REF!="","",LEFT(B11,FIND(".",B11,3)))</f>
        <v>#REF!</v>
      </c>
      <c r="B11" s="248" t="s">
        <v>2756</v>
      </c>
      <c r="C11" s="269" t="s">
        <v>2757</v>
      </c>
      <c r="D11" s="305"/>
      <c r="E11" s="282"/>
      <c r="F11" s="282"/>
      <c r="G11" s="282"/>
      <c r="H11" s="282"/>
      <c r="I11" s="282"/>
      <c r="J11" s="282"/>
      <c r="K11" s="565"/>
      <c r="L11" s="491"/>
      <c r="M11" s="463"/>
      <c r="N11" s="533"/>
      <c r="O11" s="534"/>
      <c r="P11" s="535"/>
    </row>
    <row r="12" spans="1:16" outlineLevel="3" x14ac:dyDescent="0.25">
      <c r="A12" s="680" t="e">
        <f>IF(#REF!="","",LEFT(B12,FIND(".",B12,3)))</f>
        <v>#REF!</v>
      </c>
      <c r="B12" s="248" t="s">
        <v>2758</v>
      </c>
      <c r="C12" s="269" t="s">
        <v>2759</v>
      </c>
      <c r="D12" s="305"/>
      <c r="E12" s="282"/>
      <c r="F12" s="282"/>
      <c r="G12" s="282"/>
      <c r="H12" s="282"/>
      <c r="I12" s="282"/>
      <c r="J12" s="282"/>
      <c r="K12" s="565"/>
      <c r="L12" s="491"/>
      <c r="M12" s="463"/>
      <c r="N12" s="533"/>
      <c r="O12" s="534"/>
      <c r="P12" s="535"/>
    </row>
    <row r="13" spans="1:16" outlineLevel="3" x14ac:dyDescent="0.25">
      <c r="A13" s="680" t="e">
        <f>IF(#REF!="","",LEFT(B13,FIND(".",B13,3)))</f>
        <v>#REF!</v>
      </c>
      <c r="B13" s="248" t="s">
        <v>2760</v>
      </c>
      <c r="C13" s="269" t="s">
        <v>2761</v>
      </c>
      <c r="D13" s="305"/>
      <c r="E13" s="282"/>
      <c r="F13" s="282"/>
      <c r="G13" s="282"/>
      <c r="H13" s="282"/>
      <c r="I13" s="282"/>
      <c r="J13" s="282"/>
      <c r="K13" s="565"/>
      <c r="L13" s="491"/>
      <c r="M13" s="463"/>
      <c r="N13" s="533"/>
      <c r="O13" s="534"/>
      <c r="P13" s="535"/>
    </row>
    <row r="14" spans="1:16" outlineLevel="3" x14ac:dyDescent="0.25">
      <c r="A14" s="680" t="e">
        <f>IF(#REF!="","",LEFT(B14,FIND(".",B14,3)))</f>
        <v>#REF!</v>
      </c>
      <c r="B14" s="248" t="s">
        <v>2762</v>
      </c>
      <c r="C14" s="269" t="s">
        <v>2763</v>
      </c>
      <c r="D14" s="305"/>
      <c r="E14" s="282"/>
      <c r="F14" s="282"/>
      <c r="G14" s="282"/>
      <c r="H14" s="282"/>
      <c r="I14" s="282"/>
      <c r="J14" s="282"/>
      <c r="K14" s="565"/>
      <c r="L14" s="491"/>
      <c r="M14" s="463"/>
      <c r="N14" s="533"/>
      <c r="O14" s="534"/>
      <c r="P14" s="535"/>
    </row>
    <row r="15" spans="1:16" outlineLevel="3" x14ac:dyDescent="0.25">
      <c r="A15" s="680" t="e">
        <f>IF(#REF!="","",LEFT(B15,FIND(".",B15,3)))</f>
        <v>#REF!</v>
      </c>
      <c r="B15" s="248" t="s">
        <v>2764</v>
      </c>
      <c r="C15" s="269" t="s">
        <v>2765</v>
      </c>
      <c r="D15" s="305"/>
      <c r="E15" s="282"/>
      <c r="F15" s="282"/>
      <c r="G15" s="282"/>
      <c r="H15" s="282"/>
      <c r="I15" s="282"/>
      <c r="J15" s="282"/>
      <c r="K15" s="565"/>
      <c r="L15" s="491"/>
      <c r="M15" s="463"/>
      <c r="N15" s="533"/>
      <c r="O15" s="534"/>
      <c r="P15" s="535"/>
    </row>
    <row r="16" spans="1:16" outlineLevel="3" x14ac:dyDescent="0.25">
      <c r="A16" s="680" t="e">
        <f>IF(#REF!="","",LEFT(B16,FIND(".",B16,3)))</f>
        <v>#REF!</v>
      </c>
      <c r="B16" s="248" t="s">
        <v>2766</v>
      </c>
      <c r="C16" s="269" t="s">
        <v>2767</v>
      </c>
      <c r="D16" s="305"/>
      <c r="E16" s="282"/>
      <c r="F16" s="282"/>
      <c r="G16" s="282"/>
      <c r="H16" s="282"/>
      <c r="I16" s="282"/>
      <c r="J16" s="282"/>
      <c r="K16" s="565"/>
      <c r="L16" s="491"/>
      <c r="M16" s="463"/>
      <c r="N16" s="533"/>
      <c r="O16" s="534"/>
      <c r="P16" s="535"/>
    </row>
    <row r="17" spans="1:16" outlineLevel="3" x14ac:dyDescent="0.25">
      <c r="A17" s="680" t="e">
        <f>IF(#REF!="","",LEFT(B17,FIND(".",B17,3)))</f>
        <v>#REF!</v>
      </c>
      <c r="B17" s="248" t="s">
        <v>2768</v>
      </c>
      <c r="C17" s="269" t="s">
        <v>2769</v>
      </c>
      <c r="D17" s="305"/>
      <c r="E17" s="282"/>
      <c r="F17" s="282"/>
      <c r="G17" s="282"/>
      <c r="H17" s="282"/>
      <c r="I17" s="282"/>
      <c r="J17" s="282"/>
      <c r="K17" s="565"/>
      <c r="L17" s="491"/>
      <c r="M17" s="463"/>
      <c r="N17" s="533"/>
      <c r="O17" s="534"/>
      <c r="P17" s="535"/>
    </row>
    <row r="18" spans="1:16" outlineLevel="3" x14ac:dyDescent="0.25">
      <c r="A18" s="680" t="e">
        <f>IF(#REF!="","",LEFT(B18,FIND(".",B18,3)))</f>
        <v>#REF!</v>
      </c>
      <c r="B18" s="248" t="s">
        <v>2770</v>
      </c>
      <c r="C18" s="269" t="s">
        <v>2771</v>
      </c>
      <c r="D18" s="305"/>
      <c r="E18" s="282"/>
      <c r="F18" s="282"/>
      <c r="G18" s="282"/>
      <c r="H18" s="282"/>
      <c r="I18" s="282"/>
      <c r="J18" s="282"/>
      <c r="K18" s="565"/>
      <c r="L18" s="491"/>
      <c r="M18" s="463"/>
      <c r="N18" s="533"/>
      <c r="O18" s="534"/>
      <c r="P18" s="535"/>
    </row>
    <row r="19" spans="1:16" outlineLevel="3" x14ac:dyDescent="0.25">
      <c r="A19" s="680" t="e">
        <f>IF(#REF!="","",LEFT(B19,FIND(".",B19,3)))</f>
        <v>#REF!</v>
      </c>
      <c r="B19" s="248" t="s">
        <v>2772</v>
      </c>
      <c r="C19" s="269" t="s">
        <v>2773</v>
      </c>
      <c r="D19" s="305"/>
      <c r="E19" s="282"/>
      <c r="F19" s="282"/>
      <c r="G19" s="282"/>
      <c r="H19" s="282"/>
      <c r="I19" s="282"/>
      <c r="J19" s="282"/>
      <c r="K19" s="565"/>
      <c r="L19" s="491"/>
      <c r="M19" s="463"/>
      <c r="N19" s="533"/>
      <c r="O19" s="534"/>
      <c r="P19" s="535"/>
    </row>
    <row r="20" spans="1:16" outlineLevel="3" x14ac:dyDescent="0.25">
      <c r="A20" s="680" t="e">
        <f>IF(#REF!="","",LEFT(B20,FIND(".",B20,3)))</f>
        <v>#REF!</v>
      </c>
      <c r="B20" s="248" t="s">
        <v>2774</v>
      </c>
      <c r="C20" s="269" t="s">
        <v>2775</v>
      </c>
      <c r="D20" s="305"/>
      <c r="E20" s="282"/>
      <c r="F20" s="282"/>
      <c r="G20" s="282"/>
      <c r="H20" s="282"/>
      <c r="I20" s="282"/>
      <c r="J20" s="282"/>
      <c r="K20" s="565"/>
      <c r="L20" s="491"/>
      <c r="M20" s="463"/>
      <c r="N20" s="533"/>
      <c r="O20" s="534"/>
      <c r="P20" s="535"/>
    </row>
    <row r="21" spans="1:16" outlineLevel="3" x14ac:dyDescent="0.25">
      <c r="A21" s="680" t="e">
        <f>IF(#REF!="","",LEFT(B21,FIND(".",B21,3)))</f>
        <v>#REF!</v>
      </c>
      <c r="B21" s="248" t="s">
        <v>2776</v>
      </c>
      <c r="C21" s="280" t="s">
        <v>2777</v>
      </c>
      <c r="D21" s="305"/>
      <c r="E21" s="282"/>
      <c r="F21" s="282"/>
      <c r="G21" s="282"/>
      <c r="H21" s="282"/>
      <c r="I21" s="282"/>
      <c r="J21" s="282"/>
      <c r="K21" s="565"/>
      <c r="L21" s="492"/>
      <c r="M21" s="466"/>
      <c r="N21" s="533"/>
      <c r="O21" s="534"/>
      <c r="P21" s="535"/>
    </row>
    <row r="22" spans="1:16" outlineLevel="3" x14ac:dyDescent="0.25">
      <c r="A22" s="680" t="e">
        <f>IF(#REF!="","",LEFT(B22,FIND(".",B22,3)))</f>
        <v>#REF!</v>
      </c>
      <c r="B22" s="248" t="s">
        <v>2832</v>
      </c>
      <c r="C22" s="280" t="s">
        <v>2779</v>
      </c>
      <c r="D22" s="305"/>
      <c r="E22" s="282"/>
      <c r="F22" s="282"/>
      <c r="G22" s="282"/>
      <c r="H22" s="282"/>
      <c r="I22" s="282"/>
      <c r="J22" s="282"/>
      <c r="K22" s="565"/>
      <c r="L22" s="492"/>
      <c r="M22" s="466"/>
      <c r="N22" s="533"/>
      <c r="O22" s="534"/>
      <c r="P22" s="535"/>
    </row>
    <row r="23" spans="1:16" outlineLevel="3" x14ac:dyDescent="0.25">
      <c r="A23" s="680" t="e">
        <f>IF(#REF!="","",LEFT(B23,FIND(".",B23,3)))</f>
        <v>#REF!</v>
      </c>
      <c r="B23" s="248" t="s">
        <v>2778</v>
      </c>
      <c r="C23" s="280" t="s">
        <v>2781</v>
      </c>
      <c r="D23" s="305"/>
      <c r="E23" s="282"/>
      <c r="F23" s="282"/>
      <c r="G23" s="282"/>
      <c r="H23" s="282"/>
      <c r="I23" s="282"/>
      <c r="J23" s="282"/>
      <c r="K23" s="565"/>
      <c r="L23" s="492"/>
      <c r="M23" s="466"/>
      <c r="N23" s="533"/>
      <c r="O23" s="534"/>
      <c r="P23" s="535"/>
    </row>
    <row r="24" spans="1:16" outlineLevel="3" x14ac:dyDescent="0.25">
      <c r="A24" s="680" t="e">
        <f>IF(#REF!="","",LEFT(B24,FIND(".",B24,3)))</f>
        <v>#REF!</v>
      </c>
      <c r="B24" s="248" t="s">
        <v>2780</v>
      </c>
      <c r="C24" s="280" t="s">
        <v>2783</v>
      </c>
      <c r="D24" s="305"/>
      <c r="E24" s="282"/>
      <c r="F24" s="282"/>
      <c r="G24" s="282"/>
      <c r="H24" s="282"/>
      <c r="I24" s="282"/>
      <c r="J24" s="282"/>
      <c r="K24" s="565"/>
      <c r="L24" s="492"/>
      <c r="M24" s="466"/>
      <c r="N24" s="533"/>
      <c r="O24" s="534"/>
      <c r="P24" s="535"/>
    </row>
    <row r="25" spans="1:16" ht="25.5" outlineLevel="3" x14ac:dyDescent="0.25">
      <c r="A25" s="680" t="e">
        <f>IF(#REF!="","",LEFT(B25,FIND(".",B25,3)))</f>
        <v>#REF!</v>
      </c>
      <c r="B25" s="248" t="s">
        <v>2782</v>
      </c>
      <c r="C25" s="280" t="s">
        <v>2785</v>
      </c>
      <c r="D25" s="305"/>
      <c r="E25" s="282"/>
      <c r="F25" s="282"/>
      <c r="G25" s="282"/>
      <c r="H25" s="282"/>
      <c r="I25" s="282"/>
      <c r="J25" s="282"/>
      <c r="K25" s="565"/>
      <c r="L25" s="492"/>
      <c r="M25" s="466"/>
      <c r="N25" s="533"/>
      <c r="O25" s="534"/>
      <c r="P25" s="535"/>
    </row>
    <row r="26" spans="1:16" outlineLevel="3" x14ac:dyDescent="0.25">
      <c r="A26" s="680" t="e">
        <f>IF(#REF!="","",LEFT(B26,FIND(".",B26,3)))</f>
        <v>#REF!</v>
      </c>
      <c r="B26" s="248" t="s">
        <v>2784</v>
      </c>
      <c r="C26" s="280" t="s">
        <v>2787</v>
      </c>
      <c r="D26" s="305"/>
      <c r="E26" s="282"/>
      <c r="F26" s="282"/>
      <c r="G26" s="282"/>
      <c r="H26" s="282"/>
      <c r="I26" s="282"/>
      <c r="J26" s="282"/>
      <c r="K26" s="565"/>
      <c r="L26" s="492"/>
      <c r="M26" s="466"/>
      <c r="N26" s="533"/>
      <c r="O26" s="534"/>
      <c r="P26" s="535"/>
    </row>
    <row r="27" spans="1:16" outlineLevel="3" x14ac:dyDescent="0.25">
      <c r="A27" s="680" t="e">
        <f>IF(#REF!="","",LEFT(B27,FIND(".",B27,3)))</f>
        <v>#REF!</v>
      </c>
      <c r="B27" s="248" t="s">
        <v>2855</v>
      </c>
      <c r="C27" s="280" t="s">
        <v>2789</v>
      </c>
      <c r="D27" s="305"/>
      <c r="E27" s="282"/>
      <c r="F27" s="282"/>
      <c r="G27" s="282"/>
      <c r="H27" s="282"/>
      <c r="I27" s="282"/>
      <c r="J27" s="282"/>
      <c r="K27" s="565"/>
      <c r="L27" s="492"/>
      <c r="M27" s="466"/>
      <c r="N27" s="533"/>
      <c r="O27" s="534"/>
      <c r="P27" s="535"/>
    </row>
    <row r="28" spans="1:16" outlineLevel="3" x14ac:dyDescent="0.25">
      <c r="A28" s="680" t="e">
        <f>IF(#REF!="","",LEFT(B28,FIND(".",B28,3)))</f>
        <v>#REF!</v>
      </c>
      <c r="B28" s="248" t="s">
        <v>2786</v>
      </c>
      <c r="C28" s="280" t="s">
        <v>2791</v>
      </c>
      <c r="D28" s="305"/>
      <c r="E28" s="282"/>
      <c r="F28" s="282"/>
      <c r="G28" s="282"/>
      <c r="H28" s="282"/>
      <c r="I28" s="282"/>
      <c r="J28" s="282"/>
      <c r="K28" s="565"/>
      <c r="L28" s="492"/>
      <c r="M28" s="466"/>
      <c r="N28" s="533"/>
      <c r="O28" s="534"/>
      <c r="P28" s="535"/>
    </row>
    <row r="29" spans="1:16" outlineLevel="3" x14ac:dyDescent="0.25">
      <c r="A29" s="680" t="e">
        <f>IF(#REF!="","",LEFT(B29,FIND(".",B29,3)))</f>
        <v>#REF!</v>
      </c>
      <c r="B29" s="248" t="s">
        <v>2788</v>
      </c>
      <c r="C29" s="280" t="s">
        <v>2793</v>
      </c>
      <c r="D29" s="305"/>
      <c r="E29" s="282"/>
      <c r="F29" s="282"/>
      <c r="G29" s="282"/>
      <c r="H29" s="282"/>
      <c r="I29" s="282"/>
      <c r="J29" s="282"/>
      <c r="K29" s="565"/>
      <c r="L29" s="492"/>
      <c r="M29" s="466"/>
      <c r="N29" s="533"/>
      <c r="O29" s="534"/>
      <c r="P29" s="535"/>
    </row>
    <row r="30" spans="1:16" outlineLevel="3" x14ac:dyDescent="0.25">
      <c r="A30" s="680" t="e">
        <f>IF(#REF!="","",LEFT(B30,FIND(".",B30,3)))</f>
        <v>#REF!</v>
      </c>
      <c r="B30" s="248" t="s">
        <v>2790</v>
      </c>
      <c r="C30" s="280" t="s">
        <v>2795</v>
      </c>
      <c r="D30" s="305"/>
      <c r="E30" s="282"/>
      <c r="F30" s="282"/>
      <c r="G30" s="282"/>
      <c r="H30" s="282"/>
      <c r="I30" s="282"/>
      <c r="J30" s="282"/>
      <c r="K30" s="565"/>
      <c r="L30" s="492"/>
      <c r="M30" s="466"/>
      <c r="N30" s="533"/>
      <c r="O30" s="534"/>
      <c r="P30" s="535"/>
    </row>
    <row r="31" spans="1:16" outlineLevel="3" x14ac:dyDescent="0.25">
      <c r="A31" s="680" t="e">
        <f>IF(#REF!="","",LEFT(B31,FIND(".",B31,3)))</f>
        <v>#REF!</v>
      </c>
      <c r="B31" s="248" t="s">
        <v>2860</v>
      </c>
      <c r="C31" s="648" t="s">
        <v>2797</v>
      </c>
      <c r="D31" s="305"/>
      <c r="E31" s="282"/>
      <c r="F31" s="282"/>
      <c r="G31" s="282"/>
      <c r="H31" s="282"/>
      <c r="I31" s="282"/>
      <c r="J31" s="282"/>
      <c r="K31" s="565"/>
      <c r="L31" s="496"/>
      <c r="M31" s="470"/>
      <c r="N31" s="546"/>
      <c r="O31" s="547"/>
      <c r="P31" s="548"/>
    </row>
    <row r="32" spans="1:16" outlineLevel="3" x14ac:dyDescent="0.25">
      <c r="A32" s="680" t="e">
        <f>IF(#REF!="","",LEFT(B32,FIND(".",B32,3)))</f>
        <v>#REF!</v>
      </c>
      <c r="B32" s="248" t="s">
        <v>2862</v>
      </c>
      <c r="C32" s="280" t="s">
        <v>2798</v>
      </c>
      <c r="D32" s="305"/>
      <c r="E32" s="282"/>
      <c r="F32" s="282"/>
      <c r="G32" s="282"/>
      <c r="H32" s="282"/>
      <c r="I32" s="282"/>
      <c r="J32" s="282"/>
      <c r="K32" s="565"/>
      <c r="L32" s="492"/>
      <c r="M32" s="466"/>
      <c r="N32" s="533"/>
      <c r="O32" s="534"/>
      <c r="P32" s="535"/>
    </row>
    <row r="33" spans="1:16" outlineLevel="3" x14ac:dyDescent="0.25">
      <c r="A33" s="680" t="e">
        <f>IF(#REF!="","",LEFT(B33,FIND(".",B33,3)))</f>
        <v>#REF!</v>
      </c>
      <c r="B33" s="248" t="s">
        <v>2792</v>
      </c>
      <c r="C33" s="280" t="s">
        <v>2799</v>
      </c>
      <c r="D33" s="305"/>
      <c r="E33" s="282"/>
      <c r="F33" s="282"/>
      <c r="G33" s="282"/>
      <c r="H33" s="282"/>
      <c r="I33" s="282"/>
      <c r="J33" s="282"/>
      <c r="K33" s="565"/>
      <c r="L33" s="492"/>
      <c r="M33" s="466"/>
      <c r="N33" s="533"/>
      <c r="O33" s="534"/>
      <c r="P33" s="535"/>
    </row>
    <row r="34" spans="1:16" outlineLevel="3" x14ac:dyDescent="0.25">
      <c r="A34" s="680" t="e">
        <f>IF(#REF!="","",LEFT(B34,FIND(".",B34,3)))</f>
        <v>#REF!</v>
      </c>
      <c r="B34" s="248" t="s">
        <v>2865</v>
      </c>
      <c r="C34" s="280" t="s">
        <v>2800</v>
      </c>
      <c r="D34" s="305"/>
      <c r="E34" s="282"/>
      <c r="F34" s="282"/>
      <c r="G34" s="282"/>
      <c r="H34" s="282"/>
      <c r="I34" s="282"/>
      <c r="J34" s="282"/>
      <c r="K34" s="565"/>
      <c r="L34" s="492"/>
      <c r="M34" s="466"/>
      <c r="N34" s="533"/>
      <c r="O34" s="534"/>
      <c r="P34" s="535"/>
    </row>
    <row r="35" spans="1:16" outlineLevel="3" x14ac:dyDescent="0.25">
      <c r="A35" s="680" t="e">
        <f>IF(#REF!="","",LEFT(B35,FIND(".",B35,3)))</f>
        <v>#REF!</v>
      </c>
      <c r="B35" s="248" t="s">
        <v>2867</v>
      </c>
      <c r="C35" s="280" t="s">
        <v>2801</v>
      </c>
      <c r="D35" s="305"/>
      <c r="E35" s="282"/>
      <c r="F35" s="282"/>
      <c r="G35" s="282"/>
      <c r="H35" s="282"/>
      <c r="I35" s="282"/>
      <c r="J35" s="282"/>
      <c r="K35" s="565"/>
      <c r="L35" s="492"/>
      <c r="M35" s="466"/>
      <c r="N35" s="533"/>
      <c r="O35" s="534"/>
      <c r="P35" s="535"/>
    </row>
    <row r="36" spans="1:16" outlineLevel="3" x14ac:dyDescent="0.25">
      <c r="A36" s="680" t="e">
        <f>IF(#REF!="","",LEFT(B36,FIND(".",B36,3)))</f>
        <v>#REF!</v>
      </c>
      <c r="B36" s="248" t="s">
        <v>2794</v>
      </c>
      <c r="C36" s="280" t="s">
        <v>2802</v>
      </c>
      <c r="D36" s="305"/>
      <c r="E36" s="282"/>
      <c r="F36" s="282"/>
      <c r="G36" s="282"/>
      <c r="H36" s="282"/>
      <c r="I36" s="282"/>
      <c r="J36" s="282"/>
      <c r="K36" s="565"/>
      <c r="L36" s="492"/>
      <c r="M36" s="466"/>
      <c r="N36" s="533"/>
      <c r="O36" s="534"/>
      <c r="P36" s="535"/>
    </row>
    <row r="37" spans="1:16" outlineLevel="3" x14ac:dyDescent="0.25">
      <c r="A37" s="680" t="e">
        <f>IF(#REF!="","",LEFT(B37,FIND(".",B37,3)))</f>
        <v>#REF!</v>
      </c>
      <c r="B37" s="248" t="s">
        <v>2796</v>
      </c>
      <c r="C37" s="280" t="s">
        <v>2803</v>
      </c>
      <c r="D37" s="305"/>
      <c r="E37" s="282"/>
      <c r="F37" s="282"/>
      <c r="G37" s="282"/>
      <c r="H37" s="282"/>
      <c r="I37" s="282"/>
      <c r="J37" s="282"/>
      <c r="K37" s="565"/>
      <c r="L37" s="492"/>
      <c r="M37" s="466"/>
      <c r="N37" s="533"/>
      <c r="O37" s="534"/>
      <c r="P37" s="535"/>
    </row>
    <row r="38" spans="1:16" outlineLevel="2" x14ac:dyDescent="0.25">
      <c r="A38" s="679"/>
      <c r="B38" s="265" t="s">
        <v>2804</v>
      </c>
      <c r="C38" s="323" t="s">
        <v>118</v>
      </c>
      <c r="D38" s="335"/>
      <c r="E38" s="335"/>
      <c r="F38" s="336"/>
      <c r="G38" s="336"/>
      <c r="H38" s="336"/>
      <c r="I38" s="336"/>
      <c r="J38" s="336"/>
      <c r="K38" s="337"/>
      <c r="L38" s="448"/>
      <c r="M38" s="465"/>
      <c r="N38" s="538"/>
      <c r="O38" s="538"/>
      <c r="P38" s="539"/>
    </row>
    <row r="39" spans="1:16" outlineLevel="3" x14ac:dyDescent="0.25">
      <c r="A39" s="680" t="e">
        <f>IF(#REF!="","",LEFT(B39,FIND(".",B39,3)))</f>
        <v>#REF!</v>
      </c>
      <c r="B39" s="259" t="s">
        <v>3663</v>
      </c>
      <c r="C39" s="260" t="s">
        <v>2805</v>
      </c>
      <c r="D39" s="309"/>
      <c r="E39" s="310"/>
      <c r="F39" s="310"/>
      <c r="G39" s="310"/>
      <c r="H39" s="310"/>
      <c r="I39" s="310"/>
      <c r="J39" s="310"/>
      <c r="K39" s="528"/>
      <c r="L39" s="490"/>
      <c r="M39" s="462"/>
      <c r="N39" s="530"/>
      <c r="O39" s="531"/>
      <c r="P39" s="532"/>
    </row>
    <row r="40" spans="1:16" outlineLevel="3" x14ac:dyDescent="0.25">
      <c r="A40" s="680" t="e">
        <f>IF(#REF!="","",LEFT(B40,FIND(".",B40,3)))</f>
        <v>#REF!</v>
      </c>
      <c r="B40" s="248" t="s">
        <v>3664</v>
      </c>
      <c r="C40" s="269" t="s">
        <v>2806</v>
      </c>
      <c r="D40" s="305"/>
      <c r="E40" s="282"/>
      <c r="F40" s="282"/>
      <c r="G40" s="282"/>
      <c r="H40" s="282"/>
      <c r="I40" s="282"/>
      <c r="J40" s="282"/>
      <c r="K40" s="565"/>
      <c r="L40" s="491"/>
      <c r="M40" s="463"/>
      <c r="N40" s="533"/>
      <c r="O40" s="534"/>
      <c r="P40" s="535"/>
    </row>
    <row r="41" spans="1:16" outlineLevel="3" x14ac:dyDescent="0.25">
      <c r="A41" s="680" t="e">
        <f>IF(#REF!="","",LEFT(B41,FIND(".",B41,3)))</f>
        <v>#REF!</v>
      </c>
      <c r="B41" s="248" t="s">
        <v>3665</v>
      </c>
      <c r="C41" s="269" t="s">
        <v>2807</v>
      </c>
      <c r="D41" s="305"/>
      <c r="E41" s="282"/>
      <c r="F41" s="282"/>
      <c r="G41" s="282"/>
      <c r="H41" s="282"/>
      <c r="I41" s="282"/>
      <c r="J41" s="282"/>
      <c r="K41" s="565"/>
      <c r="L41" s="491"/>
      <c r="M41" s="463"/>
      <c r="N41" s="533"/>
      <c r="O41" s="534"/>
      <c r="P41" s="535"/>
    </row>
    <row r="42" spans="1:16" outlineLevel="3" x14ac:dyDescent="0.25">
      <c r="A42" s="680" t="e">
        <f>IF(#REF!="","",LEFT(B42,FIND(".",B42,3)))</f>
        <v>#REF!</v>
      </c>
      <c r="B42" s="248" t="s">
        <v>3666</v>
      </c>
      <c r="C42" s="269" t="s">
        <v>2808</v>
      </c>
      <c r="D42" s="305"/>
      <c r="E42" s="282"/>
      <c r="F42" s="282"/>
      <c r="G42" s="282"/>
      <c r="H42" s="282"/>
      <c r="I42" s="282"/>
      <c r="J42" s="282"/>
      <c r="K42" s="565"/>
      <c r="L42" s="491"/>
      <c r="M42" s="463"/>
      <c r="N42" s="533"/>
      <c r="O42" s="534"/>
      <c r="P42" s="535"/>
    </row>
    <row r="43" spans="1:16" outlineLevel="3" x14ac:dyDescent="0.25">
      <c r="A43" s="680" t="e">
        <f>IF(#REF!="","",LEFT(B43,FIND(".",B43,3)))</f>
        <v>#REF!</v>
      </c>
      <c r="B43" s="248" t="s">
        <v>3667</v>
      </c>
      <c r="C43" s="269" t="s">
        <v>2809</v>
      </c>
      <c r="D43" s="305"/>
      <c r="E43" s="282"/>
      <c r="F43" s="282"/>
      <c r="G43" s="282"/>
      <c r="H43" s="282"/>
      <c r="I43" s="282"/>
      <c r="J43" s="282"/>
      <c r="K43" s="565"/>
      <c r="L43" s="491"/>
      <c r="M43" s="463"/>
      <c r="N43" s="533"/>
      <c r="O43" s="534"/>
      <c r="P43" s="535"/>
    </row>
    <row r="44" spans="1:16" outlineLevel="3" x14ac:dyDescent="0.25">
      <c r="A44" s="680" t="e">
        <f>IF(#REF!="","",LEFT(B44,FIND(".",B44,3)))</f>
        <v>#REF!</v>
      </c>
      <c r="B44" s="248" t="s">
        <v>3668</v>
      </c>
      <c r="C44" s="269" t="s">
        <v>2810</v>
      </c>
      <c r="D44" s="305"/>
      <c r="E44" s="282"/>
      <c r="F44" s="282"/>
      <c r="G44" s="282"/>
      <c r="H44" s="282"/>
      <c r="I44" s="282"/>
      <c r="J44" s="282"/>
      <c r="K44" s="565"/>
      <c r="L44" s="491"/>
      <c r="M44" s="463"/>
      <c r="N44" s="533"/>
      <c r="O44" s="534"/>
      <c r="P44" s="535"/>
    </row>
    <row r="45" spans="1:16" ht="25.5" outlineLevel="3" x14ac:dyDescent="0.25">
      <c r="A45" s="680" t="e">
        <f>IF(#REF!="","",LEFT(B45,FIND(".",B45,3)))</f>
        <v>#REF!</v>
      </c>
      <c r="B45" s="248" t="s">
        <v>3669</v>
      </c>
      <c r="C45" s="269" t="s">
        <v>2811</v>
      </c>
      <c r="D45" s="305"/>
      <c r="E45" s="282"/>
      <c r="F45" s="282"/>
      <c r="G45" s="282"/>
      <c r="H45" s="282"/>
      <c r="I45" s="282"/>
      <c r="J45" s="282"/>
      <c r="K45" s="565"/>
      <c r="L45" s="491"/>
      <c r="M45" s="463"/>
      <c r="N45" s="533"/>
      <c r="O45" s="534"/>
      <c r="P45" s="535"/>
    </row>
    <row r="46" spans="1:16" outlineLevel="3" x14ac:dyDescent="0.25">
      <c r="A46" s="680" t="e">
        <f>IF(#REF!="","",LEFT(B46,FIND(".",B46,3)))</f>
        <v>#REF!</v>
      </c>
      <c r="B46" s="248" t="s">
        <v>3670</v>
      </c>
      <c r="C46" s="269" t="s">
        <v>2812</v>
      </c>
      <c r="D46" s="305"/>
      <c r="E46" s="282"/>
      <c r="F46" s="282"/>
      <c r="G46" s="282"/>
      <c r="H46" s="282"/>
      <c r="I46" s="282"/>
      <c r="J46" s="282"/>
      <c r="K46" s="565"/>
      <c r="L46" s="491"/>
      <c r="M46" s="463"/>
      <c r="N46" s="533"/>
      <c r="O46" s="534"/>
      <c r="P46" s="535"/>
    </row>
    <row r="47" spans="1:16" outlineLevel="3" x14ac:dyDescent="0.25">
      <c r="A47" s="680" t="e">
        <f>IF(#REF!="","",LEFT(B47,FIND(".",B47,3)))</f>
        <v>#REF!</v>
      </c>
      <c r="B47" s="248" t="s">
        <v>3671</v>
      </c>
      <c r="C47" s="269" t="s">
        <v>2813</v>
      </c>
      <c r="D47" s="305"/>
      <c r="E47" s="282"/>
      <c r="F47" s="282"/>
      <c r="G47" s="282"/>
      <c r="H47" s="282"/>
      <c r="I47" s="282"/>
      <c r="J47" s="282"/>
      <c r="K47" s="565"/>
      <c r="L47" s="491"/>
      <c r="M47" s="463"/>
      <c r="N47" s="533"/>
      <c r="O47" s="534"/>
      <c r="P47" s="535"/>
    </row>
    <row r="48" spans="1:16" ht="25.5" outlineLevel="3" x14ac:dyDescent="0.25">
      <c r="A48" s="680" t="e">
        <f>IF(#REF!="","",LEFT(B48,FIND(".",B48,3)))</f>
        <v>#REF!</v>
      </c>
      <c r="B48" s="248" t="s">
        <v>3672</v>
      </c>
      <c r="C48" s="269" t="s">
        <v>2814</v>
      </c>
      <c r="D48" s="305"/>
      <c r="E48" s="282"/>
      <c r="F48" s="282"/>
      <c r="G48" s="282"/>
      <c r="H48" s="282"/>
      <c r="I48" s="282"/>
      <c r="J48" s="282"/>
      <c r="K48" s="565"/>
      <c r="L48" s="491"/>
      <c r="M48" s="463"/>
      <c r="N48" s="533"/>
      <c r="O48" s="534"/>
      <c r="P48" s="535"/>
    </row>
    <row r="49" spans="1:16" outlineLevel="3" x14ac:dyDescent="0.25">
      <c r="A49" s="680" t="e">
        <f>IF(#REF!="","",LEFT(B49,FIND(".",B49,3)))</f>
        <v>#REF!</v>
      </c>
      <c r="B49" s="248" t="s">
        <v>3673</v>
      </c>
      <c r="C49" s="269" t="s">
        <v>2815</v>
      </c>
      <c r="D49" s="305"/>
      <c r="E49" s="282"/>
      <c r="F49" s="282"/>
      <c r="G49" s="282"/>
      <c r="H49" s="282"/>
      <c r="I49" s="282"/>
      <c r="J49" s="282"/>
      <c r="K49" s="565"/>
      <c r="L49" s="491"/>
      <c r="M49" s="463"/>
      <c r="N49" s="533"/>
      <c r="O49" s="534"/>
      <c r="P49" s="535"/>
    </row>
    <row r="50" spans="1:16" outlineLevel="3" x14ac:dyDescent="0.25">
      <c r="A50" s="680" t="e">
        <f>IF(#REF!="","",LEFT(B50,FIND(".",B50,3)))</f>
        <v>#REF!</v>
      </c>
      <c r="B50" s="248" t="s">
        <v>3674</v>
      </c>
      <c r="C50" s="269" t="s">
        <v>2816</v>
      </c>
      <c r="D50" s="305"/>
      <c r="E50" s="282"/>
      <c r="F50" s="282"/>
      <c r="G50" s="282"/>
      <c r="H50" s="282"/>
      <c r="I50" s="282"/>
      <c r="J50" s="282"/>
      <c r="K50" s="565"/>
      <c r="L50" s="491"/>
      <c r="M50" s="463"/>
      <c r="N50" s="533"/>
      <c r="O50" s="534"/>
      <c r="P50" s="535"/>
    </row>
    <row r="51" spans="1:16" outlineLevel="3" x14ac:dyDescent="0.25">
      <c r="A51" s="680" t="e">
        <f>IF(#REF!="","",LEFT(B51,FIND(".",B51,3)))</f>
        <v>#REF!</v>
      </c>
      <c r="B51" s="248" t="s">
        <v>3675</v>
      </c>
      <c r="C51" s="269" t="s">
        <v>2817</v>
      </c>
      <c r="D51" s="305"/>
      <c r="E51" s="282"/>
      <c r="F51" s="282"/>
      <c r="G51" s="282"/>
      <c r="H51" s="282"/>
      <c r="I51" s="282"/>
      <c r="J51" s="282"/>
      <c r="K51" s="565"/>
      <c r="L51" s="491"/>
      <c r="M51" s="463"/>
      <c r="N51" s="533"/>
      <c r="O51" s="534"/>
      <c r="P51" s="535"/>
    </row>
    <row r="52" spans="1:16" outlineLevel="1" x14ac:dyDescent="0.25">
      <c r="A52" s="692"/>
      <c r="B52" s="243" t="s">
        <v>121</v>
      </c>
      <c r="C52" s="318" t="s">
        <v>116</v>
      </c>
      <c r="D52" s="302"/>
      <c r="E52" s="302"/>
      <c r="F52" s="303"/>
      <c r="G52" s="303"/>
      <c r="H52" s="303"/>
      <c r="I52" s="303"/>
      <c r="J52" s="303"/>
      <c r="K52" s="304"/>
      <c r="L52" s="446"/>
      <c r="M52" s="458"/>
      <c r="N52" s="519"/>
      <c r="O52" s="519"/>
      <c r="P52" s="520"/>
    </row>
    <row r="53" spans="1:16" ht="25.5" outlineLevel="3" x14ac:dyDescent="0.25">
      <c r="A53" s="680" t="e">
        <f>IF(#REF!="","",LEFT(B53,FIND(".",B53,3)))</f>
        <v>#REF!</v>
      </c>
      <c r="B53" s="259" t="s">
        <v>3676</v>
      </c>
      <c r="C53" s="260" t="s">
        <v>2818</v>
      </c>
      <c r="D53" s="309"/>
      <c r="E53" s="310"/>
      <c r="F53" s="310"/>
      <c r="G53" s="310"/>
      <c r="H53" s="310"/>
      <c r="I53" s="310"/>
      <c r="J53" s="310"/>
      <c r="K53" s="528"/>
      <c r="L53" s="490"/>
      <c r="M53" s="462"/>
      <c r="N53" s="530"/>
      <c r="O53" s="531"/>
      <c r="P53" s="532"/>
    </row>
    <row r="54" spans="1:16" outlineLevel="3" x14ac:dyDescent="0.25">
      <c r="A54" s="680" t="e">
        <f>IF(#REF!="","",LEFT(B54,FIND(".",B54,3)))</f>
        <v>#REF!</v>
      </c>
      <c r="B54" s="248" t="s">
        <v>3677</v>
      </c>
      <c r="C54" s="269" t="s">
        <v>2819</v>
      </c>
      <c r="D54" s="305"/>
      <c r="E54" s="282"/>
      <c r="F54" s="282"/>
      <c r="G54" s="282"/>
      <c r="H54" s="282"/>
      <c r="I54" s="282"/>
      <c r="J54" s="282"/>
      <c r="K54" s="565"/>
      <c r="L54" s="491"/>
      <c r="M54" s="463"/>
      <c r="N54" s="533"/>
      <c r="O54" s="534"/>
      <c r="P54" s="535"/>
    </row>
    <row r="55" spans="1:16" outlineLevel="3" x14ac:dyDescent="0.25">
      <c r="A55" s="680" t="e">
        <f>IF(#REF!="","",LEFT(B55,FIND(".",B55,3)))</f>
        <v>#REF!</v>
      </c>
      <c r="B55" s="248" t="s">
        <v>3678</v>
      </c>
      <c r="C55" s="269" t="s">
        <v>2820</v>
      </c>
      <c r="D55" s="305"/>
      <c r="E55" s="282"/>
      <c r="F55" s="282"/>
      <c r="G55" s="282"/>
      <c r="H55" s="282"/>
      <c r="I55" s="282"/>
      <c r="J55" s="282"/>
      <c r="K55" s="565"/>
      <c r="L55" s="491"/>
      <c r="M55" s="463"/>
      <c r="N55" s="533"/>
      <c r="O55" s="534"/>
      <c r="P55" s="535"/>
    </row>
    <row r="56" spans="1:16" outlineLevel="3" x14ac:dyDescent="0.25">
      <c r="A56" s="680" t="e">
        <f>IF(#REF!="","",LEFT(B56,FIND(".",B56,3)))</f>
        <v>#REF!</v>
      </c>
      <c r="B56" s="248" t="s">
        <v>3679</v>
      </c>
      <c r="C56" s="269" t="s">
        <v>2821</v>
      </c>
      <c r="D56" s="305"/>
      <c r="E56" s="282"/>
      <c r="F56" s="282"/>
      <c r="G56" s="282"/>
      <c r="H56" s="282"/>
      <c r="I56" s="282"/>
      <c r="J56" s="282"/>
      <c r="K56" s="565"/>
      <c r="L56" s="491"/>
      <c r="M56" s="463"/>
      <c r="N56" s="533"/>
      <c r="O56" s="534"/>
      <c r="P56" s="535"/>
    </row>
    <row r="57" spans="1:16" outlineLevel="3" x14ac:dyDescent="0.25">
      <c r="A57" s="680" t="e">
        <f>IF(#REF!="","",LEFT(B57,FIND(".",B57,3)))</f>
        <v>#REF!</v>
      </c>
      <c r="B57" s="248" t="s">
        <v>3680</v>
      </c>
      <c r="C57" s="269" t="s">
        <v>2822</v>
      </c>
      <c r="D57" s="305"/>
      <c r="E57" s="282"/>
      <c r="F57" s="282"/>
      <c r="G57" s="282"/>
      <c r="H57" s="282"/>
      <c r="I57" s="282"/>
      <c r="J57" s="282"/>
      <c r="K57" s="565"/>
      <c r="L57" s="491"/>
      <c r="M57" s="463"/>
      <c r="N57" s="533"/>
      <c r="O57" s="534"/>
      <c r="P57" s="535"/>
    </row>
    <row r="58" spans="1:16" outlineLevel="3" x14ac:dyDescent="0.25">
      <c r="A58" s="680" t="e">
        <f>IF(#REF!="","",LEFT(B58,FIND(".",B58,3)))</f>
        <v>#REF!</v>
      </c>
      <c r="B58" s="248" t="s">
        <v>3681</v>
      </c>
      <c r="C58" s="269" t="s">
        <v>2823</v>
      </c>
      <c r="D58" s="305"/>
      <c r="E58" s="282"/>
      <c r="F58" s="282"/>
      <c r="G58" s="282"/>
      <c r="H58" s="282"/>
      <c r="I58" s="282"/>
      <c r="J58" s="282"/>
      <c r="K58" s="565"/>
      <c r="L58" s="491"/>
      <c r="M58" s="463"/>
      <c r="N58" s="533"/>
      <c r="O58" s="534"/>
      <c r="P58" s="535"/>
    </row>
    <row r="59" spans="1:16" outlineLevel="3" x14ac:dyDescent="0.25">
      <c r="A59" s="680" t="e">
        <f>IF(#REF!="","",LEFT(B59,FIND(".",B59,3)))</f>
        <v>#REF!</v>
      </c>
      <c r="B59" s="248" t="s">
        <v>3682</v>
      </c>
      <c r="C59" s="269" t="s">
        <v>2824</v>
      </c>
      <c r="D59" s="305"/>
      <c r="E59" s="282"/>
      <c r="F59" s="282"/>
      <c r="G59" s="282"/>
      <c r="H59" s="282"/>
      <c r="I59" s="282"/>
      <c r="J59" s="282"/>
      <c r="K59" s="565"/>
      <c r="L59" s="491"/>
      <c r="M59" s="463"/>
      <c r="N59" s="533"/>
      <c r="O59" s="534"/>
      <c r="P59" s="535"/>
    </row>
    <row r="60" spans="1:16" outlineLevel="3" x14ac:dyDescent="0.25">
      <c r="A60" s="680" t="e">
        <f>IF(#REF!="","",LEFT(B60,FIND(".",B60,3)))</f>
        <v>#REF!</v>
      </c>
      <c r="B60" s="248" t="s">
        <v>3683</v>
      </c>
      <c r="C60" s="269" t="s">
        <v>2825</v>
      </c>
      <c r="D60" s="305"/>
      <c r="E60" s="282"/>
      <c r="F60" s="282"/>
      <c r="G60" s="282"/>
      <c r="H60" s="282"/>
      <c r="I60" s="282"/>
      <c r="J60" s="282"/>
      <c r="K60" s="565"/>
      <c r="L60" s="491"/>
      <c r="M60" s="463"/>
      <c r="N60" s="533"/>
      <c r="O60" s="534"/>
      <c r="P60" s="535"/>
    </row>
    <row r="61" spans="1:16" ht="38.25" outlineLevel="3" x14ac:dyDescent="0.25">
      <c r="A61" s="680" t="e">
        <f>IF(#REF!="","",LEFT(B61,FIND(".",B61,3)))</f>
        <v>#REF!</v>
      </c>
      <c r="B61" s="248" t="s">
        <v>3684</v>
      </c>
      <c r="C61" s="269" t="s">
        <v>2826</v>
      </c>
      <c r="D61" s="305"/>
      <c r="E61" s="282"/>
      <c r="F61" s="282"/>
      <c r="G61" s="282"/>
      <c r="H61" s="282"/>
      <c r="I61" s="282"/>
      <c r="J61" s="282"/>
      <c r="K61" s="565"/>
      <c r="L61" s="491"/>
      <c r="M61" s="463"/>
      <c r="N61" s="533"/>
      <c r="O61" s="534"/>
      <c r="P61" s="535"/>
    </row>
    <row r="62" spans="1:16" outlineLevel="3" x14ac:dyDescent="0.25">
      <c r="A62" s="680" t="e">
        <f>IF(#REF!="","",LEFT(B62,FIND(".",B62,3)))</f>
        <v>#REF!</v>
      </c>
      <c r="B62" s="248" t="s">
        <v>3685</v>
      </c>
      <c r="C62" s="269" t="s">
        <v>2827</v>
      </c>
      <c r="D62" s="305"/>
      <c r="E62" s="282"/>
      <c r="F62" s="282"/>
      <c r="G62" s="282"/>
      <c r="H62" s="282"/>
      <c r="I62" s="282"/>
      <c r="J62" s="282"/>
      <c r="K62" s="565"/>
      <c r="L62" s="491"/>
      <c r="M62" s="463"/>
      <c r="N62" s="533"/>
      <c r="O62" s="534"/>
      <c r="P62" s="535"/>
    </row>
    <row r="63" spans="1:16" ht="38.25" outlineLevel="3" x14ac:dyDescent="0.25">
      <c r="A63" s="680" t="e">
        <f>IF(#REF!="","",LEFT(B63,FIND(".",B63,3)))</f>
        <v>#REF!</v>
      </c>
      <c r="B63" s="248" t="s">
        <v>3686</v>
      </c>
      <c r="C63" s="269" t="s">
        <v>2828</v>
      </c>
      <c r="D63" s="305"/>
      <c r="E63" s="282"/>
      <c r="F63" s="282"/>
      <c r="G63" s="282"/>
      <c r="H63" s="282"/>
      <c r="I63" s="282"/>
      <c r="J63" s="282"/>
      <c r="K63" s="565"/>
      <c r="L63" s="491"/>
      <c r="M63" s="463"/>
      <c r="N63" s="533"/>
      <c r="O63" s="534"/>
      <c r="P63" s="535"/>
    </row>
    <row r="64" spans="1:16" outlineLevel="3" x14ac:dyDescent="0.25">
      <c r="A64" s="680" t="e">
        <f>IF(#REF!="","",LEFT(B64,FIND(".",B64,3)))</f>
        <v>#REF!</v>
      </c>
      <c r="B64" s="248" t="s">
        <v>3687</v>
      </c>
      <c r="C64" s="269" t="s">
        <v>2829</v>
      </c>
      <c r="D64" s="305"/>
      <c r="E64" s="282"/>
      <c r="F64" s="282"/>
      <c r="G64" s="282"/>
      <c r="H64" s="282"/>
      <c r="I64" s="282"/>
      <c r="J64" s="282"/>
      <c r="K64" s="565"/>
      <c r="L64" s="491"/>
      <c r="M64" s="463"/>
      <c r="N64" s="533"/>
      <c r="O64" s="534"/>
      <c r="P64" s="535"/>
    </row>
    <row r="65" spans="1:16" outlineLevel="3" x14ac:dyDescent="0.25">
      <c r="A65" s="680" t="e">
        <f>IF(#REF!="","",LEFT(B65,FIND(".",B65,3)))</f>
        <v>#REF!</v>
      </c>
      <c r="B65" s="248" t="s">
        <v>3688</v>
      </c>
      <c r="C65" s="269" t="s">
        <v>2830</v>
      </c>
      <c r="D65" s="305"/>
      <c r="E65" s="282"/>
      <c r="F65" s="282"/>
      <c r="G65" s="282"/>
      <c r="H65" s="282"/>
      <c r="I65" s="282"/>
      <c r="J65" s="282"/>
      <c r="K65" s="565"/>
      <c r="L65" s="480"/>
      <c r="M65" s="456"/>
      <c r="N65" s="508"/>
      <c r="O65" s="509"/>
      <c r="P65" s="516"/>
    </row>
    <row r="66" spans="1:16" outlineLevel="3" x14ac:dyDescent="0.25">
      <c r="A66" s="680" t="e">
        <f>IF(#REF!="","",LEFT(B66,FIND(".",B66,3)))</f>
        <v>#REF!</v>
      </c>
      <c r="B66" s="248" t="s">
        <v>3689</v>
      </c>
      <c r="C66" s="269" t="s">
        <v>2831</v>
      </c>
      <c r="D66" s="305"/>
      <c r="E66" s="282"/>
      <c r="F66" s="282"/>
      <c r="G66" s="282"/>
      <c r="H66" s="282"/>
      <c r="I66" s="282"/>
      <c r="J66" s="282"/>
      <c r="K66" s="565"/>
      <c r="L66" s="480"/>
      <c r="M66" s="456"/>
      <c r="N66" s="508"/>
      <c r="O66" s="509"/>
      <c r="P66" s="516"/>
    </row>
    <row r="67" spans="1:16" outlineLevel="3" x14ac:dyDescent="0.25">
      <c r="A67" s="680" t="e">
        <f>IF(#REF!="","",LEFT(B67,FIND(".",B67,3)))</f>
        <v>#REF!</v>
      </c>
      <c r="B67" s="248" t="s">
        <v>3690</v>
      </c>
      <c r="C67" s="269" t="s">
        <v>2833</v>
      </c>
      <c r="D67" s="305"/>
      <c r="E67" s="282"/>
      <c r="F67" s="282"/>
      <c r="G67" s="282"/>
      <c r="H67" s="282"/>
      <c r="I67" s="282"/>
      <c r="J67" s="282"/>
      <c r="K67" s="565"/>
      <c r="L67" s="480"/>
      <c r="M67" s="456"/>
      <c r="N67" s="508"/>
      <c r="O67" s="509"/>
      <c r="P67" s="516"/>
    </row>
    <row r="68" spans="1:16" outlineLevel="1" x14ac:dyDescent="0.25">
      <c r="A68" s="693"/>
      <c r="B68" s="243" t="s">
        <v>123</v>
      </c>
      <c r="C68" s="318" t="s">
        <v>117</v>
      </c>
      <c r="D68" s="302"/>
      <c r="E68" s="302"/>
      <c r="F68" s="303"/>
      <c r="G68" s="303"/>
      <c r="H68" s="303"/>
      <c r="I68" s="303"/>
      <c r="J68" s="303"/>
      <c r="K68" s="304"/>
      <c r="L68" s="446"/>
      <c r="M68" s="458"/>
      <c r="N68" s="519"/>
      <c r="O68" s="519"/>
      <c r="P68" s="520"/>
    </row>
    <row r="69" spans="1:16" outlineLevel="2" x14ac:dyDescent="0.25">
      <c r="A69" s="691"/>
      <c r="B69" s="265" t="s">
        <v>2834</v>
      </c>
      <c r="C69" s="323" t="s">
        <v>2223</v>
      </c>
      <c r="D69" s="335"/>
      <c r="E69" s="335"/>
      <c r="F69" s="336"/>
      <c r="G69" s="336"/>
      <c r="H69" s="336"/>
      <c r="I69" s="336"/>
      <c r="J69" s="336"/>
      <c r="K69" s="337"/>
      <c r="L69" s="448"/>
      <c r="M69" s="465"/>
      <c r="N69" s="538"/>
      <c r="O69" s="538"/>
      <c r="P69" s="539"/>
    </row>
    <row r="70" spans="1:16" outlineLevel="3" x14ac:dyDescent="0.25">
      <c r="A70" s="680" t="e">
        <f>IF(#REF!="","",LEFT(B70,FIND(".",B70,3)))</f>
        <v>#REF!</v>
      </c>
      <c r="B70" s="259" t="s">
        <v>3691</v>
      </c>
      <c r="C70" s="260" t="s">
        <v>2835</v>
      </c>
      <c r="D70" s="309"/>
      <c r="E70" s="310"/>
      <c r="F70" s="310"/>
      <c r="G70" s="310"/>
      <c r="H70" s="310"/>
      <c r="I70" s="310"/>
      <c r="J70" s="310"/>
      <c r="K70" s="528"/>
      <c r="L70" s="490"/>
      <c r="M70" s="462"/>
      <c r="N70" s="530"/>
      <c r="O70" s="531"/>
      <c r="P70" s="532"/>
    </row>
    <row r="71" spans="1:16" outlineLevel="3" x14ac:dyDescent="0.25">
      <c r="A71" s="680" t="e">
        <f>IF(#REF!="","",LEFT(B71,FIND(".",B71,3)))</f>
        <v>#REF!</v>
      </c>
      <c r="B71" s="248" t="s">
        <v>3692</v>
      </c>
      <c r="C71" s="269" t="s">
        <v>2836</v>
      </c>
      <c r="D71" s="305"/>
      <c r="E71" s="282"/>
      <c r="F71" s="282"/>
      <c r="G71" s="282"/>
      <c r="H71" s="282"/>
      <c r="I71" s="282"/>
      <c r="J71" s="282"/>
      <c r="K71" s="565"/>
      <c r="L71" s="491"/>
      <c r="M71" s="463"/>
      <c r="N71" s="533"/>
      <c r="O71" s="534"/>
      <c r="P71" s="535"/>
    </row>
    <row r="72" spans="1:16" outlineLevel="3" x14ac:dyDescent="0.25">
      <c r="A72" s="680" t="e">
        <f>IF(#REF!="","",LEFT(B72,FIND(".",B72,3)))</f>
        <v>#REF!</v>
      </c>
      <c r="B72" s="248" t="s">
        <v>3693</v>
      </c>
      <c r="C72" s="269" t="s">
        <v>2837</v>
      </c>
      <c r="D72" s="305"/>
      <c r="E72" s="282"/>
      <c r="F72" s="282"/>
      <c r="G72" s="282"/>
      <c r="H72" s="282"/>
      <c r="I72" s="282"/>
      <c r="J72" s="282"/>
      <c r="K72" s="565"/>
      <c r="L72" s="491"/>
      <c r="M72" s="463"/>
      <c r="N72" s="533"/>
      <c r="O72" s="534"/>
      <c r="P72" s="535"/>
    </row>
    <row r="73" spans="1:16" outlineLevel="3" x14ac:dyDescent="0.25">
      <c r="A73" s="680" t="e">
        <f>IF(#REF!="","",LEFT(B73,FIND(".",B73,3)))</f>
        <v>#REF!</v>
      </c>
      <c r="B73" s="248" t="s">
        <v>3694</v>
      </c>
      <c r="C73" s="269" t="s">
        <v>2838</v>
      </c>
      <c r="D73" s="305"/>
      <c r="E73" s="282"/>
      <c r="F73" s="282"/>
      <c r="G73" s="282"/>
      <c r="H73" s="282"/>
      <c r="I73" s="282"/>
      <c r="J73" s="282"/>
      <c r="K73" s="565"/>
      <c r="L73" s="491"/>
      <c r="M73" s="463"/>
      <c r="N73" s="533"/>
      <c r="O73" s="534"/>
      <c r="P73" s="535"/>
    </row>
    <row r="74" spans="1:16" outlineLevel="3" x14ac:dyDescent="0.25">
      <c r="A74" s="680" t="e">
        <f>IF(#REF!="","",LEFT(B74,FIND(".",B74,3)))</f>
        <v>#REF!</v>
      </c>
      <c r="B74" s="248" t="s">
        <v>3695</v>
      </c>
      <c r="C74" s="269" t="s">
        <v>2839</v>
      </c>
      <c r="D74" s="305"/>
      <c r="E74" s="282"/>
      <c r="F74" s="282"/>
      <c r="G74" s="282"/>
      <c r="H74" s="282"/>
      <c r="I74" s="282"/>
      <c r="J74" s="282"/>
      <c r="K74" s="565"/>
      <c r="L74" s="491"/>
      <c r="M74" s="463"/>
      <c r="N74" s="533"/>
      <c r="O74" s="534"/>
      <c r="P74" s="535"/>
    </row>
    <row r="75" spans="1:16" ht="25.5" outlineLevel="3" x14ac:dyDescent="0.25">
      <c r="A75" s="680" t="e">
        <f>IF(#REF!="","",LEFT(B75,FIND(".",B75,3)))</f>
        <v>#REF!</v>
      </c>
      <c r="B75" s="248" t="s">
        <v>3696</v>
      </c>
      <c r="C75" s="269" t="s">
        <v>2840</v>
      </c>
      <c r="D75" s="305"/>
      <c r="E75" s="282"/>
      <c r="F75" s="282"/>
      <c r="G75" s="282"/>
      <c r="H75" s="282"/>
      <c r="I75" s="282"/>
      <c r="J75" s="282"/>
      <c r="K75" s="565"/>
      <c r="L75" s="491"/>
      <c r="M75" s="463"/>
      <c r="N75" s="533"/>
      <c r="O75" s="534"/>
      <c r="P75" s="535"/>
    </row>
    <row r="76" spans="1:16" ht="27.75" customHeight="1" outlineLevel="3" x14ac:dyDescent="0.25">
      <c r="A76" s="680" t="e">
        <f>IF(#REF!="","",LEFT(B76,FIND(".",B76,3)))</f>
        <v>#REF!</v>
      </c>
      <c r="B76" s="248" t="s">
        <v>3697</v>
      </c>
      <c r="C76" s="269" t="s">
        <v>2841</v>
      </c>
      <c r="D76" s="305"/>
      <c r="E76" s="282"/>
      <c r="F76" s="282"/>
      <c r="G76" s="282"/>
      <c r="H76" s="282"/>
      <c r="I76" s="282"/>
      <c r="J76" s="282"/>
      <c r="K76" s="565"/>
      <c r="L76" s="491"/>
      <c r="M76" s="463"/>
      <c r="N76" s="533"/>
      <c r="O76" s="534"/>
      <c r="P76" s="535"/>
    </row>
    <row r="77" spans="1:16" outlineLevel="3" x14ac:dyDescent="0.25">
      <c r="A77" s="680" t="e">
        <f>IF(#REF!="","",LEFT(B77,FIND(".",B77,3)))</f>
        <v>#REF!</v>
      </c>
      <c r="B77" s="248" t="s">
        <v>3698</v>
      </c>
      <c r="C77" s="269" t="s">
        <v>2842</v>
      </c>
      <c r="D77" s="305"/>
      <c r="E77" s="282"/>
      <c r="F77" s="282"/>
      <c r="G77" s="282"/>
      <c r="H77" s="282"/>
      <c r="I77" s="282"/>
      <c r="J77" s="282"/>
      <c r="K77" s="565"/>
      <c r="L77" s="491"/>
      <c r="M77" s="463"/>
      <c r="N77" s="533"/>
      <c r="O77" s="534"/>
      <c r="P77" s="535"/>
    </row>
    <row r="78" spans="1:16" outlineLevel="3" x14ac:dyDescent="0.25">
      <c r="A78" s="680" t="e">
        <f>IF(#REF!="","",LEFT(B78,FIND(".",B78,3)))</f>
        <v>#REF!</v>
      </c>
      <c r="B78" s="248" t="s">
        <v>3699</v>
      </c>
      <c r="C78" s="269" t="s">
        <v>2843</v>
      </c>
      <c r="D78" s="305"/>
      <c r="E78" s="282"/>
      <c r="F78" s="282"/>
      <c r="G78" s="282"/>
      <c r="H78" s="282"/>
      <c r="I78" s="282"/>
      <c r="J78" s="282"/>
      <c r="K78" s="565"/>
      <c r="L78" s="491"/>
      <c r="M78" s="463"/>
      <c r="N78" s="533"/>
      <c r="O78" s="534"/>
      <c r="P78" s="535"/>
    </row>
    <row r="79" spans="1:16" outlineLevel="3" x14ac:dyDescent="0.25">
      <c r="A79" s="680" t="e">
        <f>IF(#REF!="","",LEFT(B79,FIND(".",B79,3)))</f>
        <v>#REF!</v>
      </c>
      <c r="B79" s="248" t="s">
        <v>3700</v>
      </c>
      <c r="C79" s="269" t="s">
        <v>2844</v>
      </c>
      <c r="D79" s="305"/>
      <c r="E79" s="282"/>
      <c r="F79" s="282"/>
      <c r="G79" s="282"/>
      <c r="H79" s="282"/>
      <c r="I79" s="282"/>
      <c r="J79" s="282"/>
      <c r="K79" s="565"/>
      <c r="L79" s="491"/>
      <c r="M79" s="463"/>
      <c r="N79" s="533"/>
      <c r="O79" s="534"/>
      <c r="P79" s="535"/>
    </row>
    <row r="80" spans="1:16" outlineLevel="3" x14ac:dyDescent="0.25">
      <c r="A80" s="680" t="e">
        <f>IF(#REF!="","",LEFT(B80,FIND(".",B80,3)))</f>
        <v>#REF!</v>
      </c>
      <c r="B80" s="248" t="s">
        <v>3701</v>
      </c>
      <c r="C80" s="269" t="s">
        <v>2845</v>
      </c>
      <c r="D80" s="305"/>
      <c r="E80" s="282"/>
      <c r="F80" s="282"/>
      <c r="G80" s="282"/>
      <c r="H80" s="282"/>
      <c r="I80" s="282"/>
      <c r="J80" s="282"/>
      <c r="K80" s="565"/>
      <c r="L80" s="491"/>
      <c r="M80" s="463"/>
      <c r="N80" s="533"/>
      <c r="O80" s="534"/>
      <c r="P80" s="535"/>
    </row>
    <row r="81" spans="1:16" ht="25.5" outlineLevel="3" x14ac:dyDescent="0.25">
      <c r="A81" s="680" t="e">
        <f>IF(#REF!="","",LEFT(B81,FIND(".",B81,3)))</f>
        <v>#REF!</v>
      </c>
      <c r="B81" s="248" t="s">
        <v>3702</v>
      </c>
      <c r="C81" s="269" t="s">
        <v>2846</v>
      </c>
      <c r="D81" s="305"/>
      <c r="E81" s="282"/>
      <c r="F81" s="282"/>
      <c r="G81" s="282"/>
      <c r="H81" s="282"/>
      <c r="I81" s="282"/>
      <c r="J81" s="282"/>
      <c r="K81" s="565"/>
      <c r="L81" s="491"/>
      <c r="M81" s="463"/>
      <c r="N81" s="533"/>
      <c r="O81" s="534"/>
      <c r="P81" s="535"/>
    </row>
    <row r="82" spans="1:16" outlineLevel="3" x14ac:dyDescent="0.25">
      <c r="A82" s="680" t="e">
        <f>IF(#REF!="","",LEFT(B82,FIND(".",B82,3)))</f>
        <v>#REF!</v>
      </c>
      <c r="B82" s="248" t="s">
        <v>3703</v>
      </c>
      <c r="C82" s="269" t="s">
        <v>2847</v>
      </c>
      <c r="D82" s="305"/>
      <c r="E82" s="282"/>
      <c r="F82" s="282"/>
      <c r="G82" s="282"/>
      <c r="H82" s="282"/>
      <c r="I82" s="282"/>
      <c r="J82" s="282"/>
      <c r="K82" s="565"/>
      <c r="L82" s="491"/>
      <c r="M82" s="463"/>
      <c r="N82" s="533"/>
      <c r="O82" s="534"/>
      <c r="P82" s="535"/>
    </row>
    <row r="83" spans="1:16" outlineLevel="3" x14ac:dyDescent="0.25">
      <c r="A83" s="680" t="e">
        <f>IF(#REF!="","",LEFT(B83,FIND(".",B83,3)))</f>
        <v>#REF!</v>
      </c>
      <c r="B83" s="248" t="s">
        <v>3704</v>
      </c>
      <c r="C83" s="269" t="s">
        <v>2848</v>
      </c>
      <c r="D83" s="305"/>
      <c r="E83" s="282"/>
      <c r="F83" s="282"/>
      <c r="G83" s="282"/>
      <c r="H83" s="282"/>
      <c r="I83" s="282"/>
      <c r="J83" s="282"/>
      <c r="K83" s="565"/>
      <c r="L83" s="491"/>
      <c r="M83" s="463"/>
      <c r="N83" s="533"/>
      <c r="O83" s="534"/>
      <c r="P83" s="535"/>
    </row>
    <row r="84" spans="1:16" ht="25.5" outlineLevel="3" x14ac:dyDescent="0.25">
      <c r="A84" s="680" t="e">
        <f>IF(#REF!="","",LEFT(B84,FIND(".",B84,3)))</f>
        <v>#REF!</v>
      </c>
      <c r="B84" s="248" t="s">
        <v>3705</v>
      </c>
      <c r="C84" s="269" t="s">
        <v>2849</v>
      </c>
      <c r="D84" s="305"/>
      <c r="E84" s="282"/>
      <c r="F84" s="282"/>
      <c r="G84" s="282"/>
      <c r="H84" s="282"/>
      <c r="I84" s="282"/>
      <c r="J84" s="282"/>
      <c r="K84" s="565"/>
      <c r="L84" s="491"/>
      <c r="M84" s="463"/>
      <c r="N84" s="533"/>
      <c r="O84" s="534"/>
      <c r="P84" s="535"/>
    </row>
    <row r="85" spans="1:16" outlineLevel="3" x14ac:dyDescent="0.25">
      <c r="A85" s="680" t="e">
        <f>IF(#REF!="","",LEFT(B85,FIND(".",B85,3)))</f>
        <v>#REF!</v>
      </c>
      <c r="B85" s="248" t="s">
        <v>3706</v>
      </c>
      <c r="C85" s="269" t="s">
        <v>2850</v>
      </c>
      <c r="D85" s="305"/>
      <c r="E85" s="282"/>
      <c r="F85" s="282"/>
      <c r="G85" s="282"/>
      <c r="H85" s="282"/>
      <c r="I85" s="282"/>
      <c r="J85" s="282"/>
      <c r="K85" s="565"/>
      <c r="L85" s="491"/>
      <c r="M85" s="463"/>
      <c r="N85" s="533"/>
      <c r="O85" s="534"/>
      <c r="P85" s="535"/>
    </row>
    <row r="86" spans="1:16" outlineLevel="3" x14ac:dyDescent="0.25">
      <c r="A86" s="680" t="e">
        <f>IF(#REF!="","",LEFT(B86,FIND(".",B86,3)))</f>
        <v>#REF!</v>
      </c>
      <c r="B86" s="248" t="s">
        <v>3707</v>
      </c>
      <c r="C86" s="269" t="s">
        <v>2851</v>
      </c>
      <c r="D86" s="305"/>
      <c r="E86" s="282"/>
      <c r="F86" s="282"/>
      <c r="G86" s="282"/>
      <c r="H86" s="282"/>
      <c r="I86" s="282"/>
      <c r="J86" s="282"/>
      <c r="K86" s="565"/>
      <c r="L86" s="491"/>
      <c r="M86" s="463"/>
      <c r="N86" s="533"/>
      <c r="O86" s="534"/>
      <c r="P86" s="535"/>
    </row>
    <row r="87" spans="1:16" outlineLevel="3" x14ac:dyDescent="0.25">
      <c r="A87" s="680" t="e">
        <f>IF(#REF!="","",LEFT(B87,FIND(".",B87,3)))</f>
        <v>#REF!</v>
      </c>
      <c r="B87" s="248" t="s">
        <v>3708</v>
      </c>
      <c r="C87" s="269" t="s">
        <v>2852</v>
      </c>
      <c r="D87" s="305"/>
      <c r="E87" s="282"/>
      <c r="F87" s="282"/>
      <c r="G87" s="282"/>
      <c r="H87" s="282"/>
      <c r="I87" s="282"/>
      <c r="J87" s="282"/>
      <c r="K87" s="565"/>
      <c r="L87" s="491"/>
      <c r="M87" s="463"/>
      <c r="N87" s="533"/>
      <c r="O87" s="534"/>
      <c r="P87" s="535"/>
    </row>
    <row r="88" spans="1:16" outlineLevel="3" x14ac:dyDescent="0.25">
      <c r="A88" s="680" t="e">
        <f>IF(#REF!="","",LEFT(B88,FIND(".",B88,3)))</f>
        <v>#REF!</v>
      </c>
      <c r="B88" s="248" t="s">
        <v>3709</v>
      </c>
      <c r="C88" s="269" t="s">
        <v>2853</v>
      </c>
      <c r="D88" s="305"/>
      <c r="E88" s="282"/>
      <c r="F88" s="282"/>
      <c r="G88" s="282"/>
      <c r="H88" s="282"/>
      <c r="I88" s="282"/>
      <c r="J88" s="282"/>
      <c r="K88" s="565"/>
      <c r="L88" s="491"/>
      <c r="M88" s="463"/>
      <c r="N88" s="533"/>
      <c r="O88" s="534"/>
      <c r="P88" s="535"/>
    </row>
    <row r="89" spans="1:16" outlineLevel="3" x14ac:dyDescent="0.25">
      <c r="A89" s="680" t="e">
        <f>IF(#REF!="","",LEFT(B89,FIND(".",B89,3)))</f>
        <v>#REF!</v>
      </c>
      <c r="B89" s="248" t="s">
        <v>3710</v>
      </c>
      <c r="C89" s="269" t="s">
        <v>2854</v>
      </c>
      <c r="D89" s="305"/>
      <c r="E89" s="282"/>
      <c r="F89" s="282"/>
      <c r="G89" s="282"/>
      <c r="H89" s="282"/>
      <c r="I89" s="282"/>
      <c r="J89" s="282"/>
      <c r="K89" s="565"/>
      <c r="L89" s="491"/>
      <c r="M89" s="463"/>
      <c r="N89" s="533"/>
      <c r="O89" s="534"/>
      <c r="P89" s="535"/>
    </row>
    <row r="90" spans="1:16" outlineLevel="3" x14ac:dyDescent="0.25">
      <c r="A90" s="680" t="e">
        <f>IF(#REF!="","",LEFT(B90,FIND(".",B90,3)))</f>
        <v>#REF!</v>
      </c>
      <c r="B90" s="248" t="s">
        <v>3711</v>
      </c>
      <c r="C90" s="269" t="s">
        <v>2856</v>
      </c>
      <c r="D90" s="305"/>
      <c r="E90" s="282"/>
      <c r="F90" s="282"/>
      <c r="G90" s="282"/>
      <c r="H90" s="282"/>
      <c r="I90" s="282"/>
      <c r="J90" s="282"/>
      <c r="K90" s="565"/>
      <c r="L90" s="491"/>
      <c r="M90" s="463"/>
      <c r="N90" s="533"/>
      <c r="O90" s="534"/>
      <c r="P90" s="535"/>
    </row>
    <row r="91" spans="1:16" outlineLevel="3" x14ac:dyDescent="0.25">
      <c r="A91" s="680" t="e">
        <f>IF(#REF!="","",LEFT(B91,FIND(".",B91,3)))</f>
        <v>#REF!</v>
      </c>
      <c r="B91" s="248" t="s">
        <v>3712</v>
      </c>
      <c r="C91" s="269" t="s">
        <v>2857</v>
      </c>
      <c r="D91" s="305"/>
      <c r="E91" s="282"/>
      <c r="F91" s="282"/>
      <c r="G91" s="282"/>
      <c r="H91" s="282"/>
      <c r="I91" s="282"/>
      <c r="J91" s="282"/>
      <c r="K91" s="565"/>
      <c r="L91" s="491"/>
      <c r="M91" s="463"/>
      <c r="N91" s="533"/>
      <c r="O91" s="534"/>
      <c r="P91" s="535"/>
    </row>
    <row r="92" spans="1:16" outlineLevel="3" x14ac:dyDescent="0.25">
      <c r="A92" s="680" t="e">
        <f>IF(#REF!="","",LEFT(B92,FIND(".",B92,3)))</f>
        <v>#REF!</v>
      </c>
      <c r="B92" s="248" t="s">
        <v>3713</v>
      </c>
      <c r="C92" s="269" t="s">
        <v>2858</v>
      </c>
      <c r="D92" s="305"/>
      <c r="E92" s="282"/>
      <c r="F92" s="282"/>
      <c r="G92" s="282"/>
      <c r="H92" s="282"/>
      <c r="I92" s="282"/>
      <c r="J92" s="282"/>
      <c r="K92" s="565"/>
      <c r="L92" s="491"/>
      <c r="M92" s="463"/>
      <c r="N92" s="533"/>
      <c r="O92" s="534"/>
      <c r="P92" s="535"/>
    </row>
    <row r="93" spans="1:16" outlineLevel="3" x14ac:dyDescent="0.25">
      <c r="A93" s="680" t="e">
        <f>IF(#REF!="","",LEFT(B93,FIND(".",B93,3)))</f>
        <v>#REF!</v>
      </c>
      <c r="B93" s="248" t="s">
        <v>3714</v>
      </c>
      <c r="C93" s="269" t="s">
        <v>2859</v>
      </c>
      <c r="D93" s="305"/>
      <c r="E93" s="282"/>
      <c r="F93" s="282"/>
      <c r="G93" s="282"/>
      <c r="H93" s="282"/>
      <c r="I93" s="282"/>
      <c r="J93" s="282"/>
      <c r="K93" s="565"/>
      <c r="L93" s="491"/>
      <c r="M93" s="463"/>
      <c r="N93" s="533"/>
      <c r="O93" s="534"/>
      <c r="P93" s="535"/>
    </row>
    <row r="94" spans="1:16" outlineLevel="3" x14ac:dyDescent="0.25">
      <c r="A94" s="680" t="e">
        <f>IF(#REF!="","",LEFT(B94,FIND(".",B94,3)))</f>
        <v>#REF!</v>
      </c>
      <c r="B94" s="248" t="s">
        <v>3715</v>
      </c>
      <c r="C94" s="269" t="s">
        <v>2861</v>
      </c>
      <c r="D94" s="305"/>
      <c r="E94" s="282"/>
      <c r="F94" s="282"/>
      <c r="G94" s="282"/>
      <c r="H94" s="282"/>
      <c r="I94" s="282"/>
      <c r="J94" s="282"/>
      <c r="K94" s="565"/>
      <c r="L94" s="491"/>
      <c r="M94" s="463"/>
      <c r="N94" s="533"/>
      <c r="O94" s="534"/>
      <c r="P94" s="535"/>
    </row>
    <row r="95" spans="1:16" outlineLevel="3" x14ac:dyDescent="0.25">
      <c r="A95" s="680" t="e">
        <f>IF(#REF!="","",LEFT(B95,FIND(".",B95,3)))</f>
        <v>#REF!</v>
      </c>
      <c r="B95" s="248" t="s">
        <v>3716</v>
      </c>
      <c r="C95" s="269" t="s">
        <v>2863</v>
      </c>
      <c r="D95" s="305"/>
      <c r="E95" s="282"/>
      <c r="F95" s="282"/>
      <c r="G95" s="282"/>
      <c r="H95" s="282"/>
      <c r="I95" s="282"/>
      <c r="J95" s="282"/>
      <c r="K95" s="565"/>
      <c r="L95" s="491"/>
      <c r="M95" s="463"/>
      <c r="N95" s="533"/>
      <c r="O95" s="534"/>
      <c r="P95" s="535"/>
    </row>
    <row r="96" spans="1:16" outlineLevel="3" x14ac:dyDescent="0.25">
      <c r="A96" s="680" t="e">
        <f>IF(#REF!="","",LEFT(B96,FIND(".",B96,3)))</f>
        <v>#REF!</v>
      </c>
      <c r="B96" s="248" t="s">
        <v>3717</v>
      </c>
      <c r="C96" s="269" t="s">
        <v>2864</v>
      </c>
      <c r="D96" s="305"/>
      <c r="E96" s="282"/>
      <c r="F96" s="282"/>
      <c r="G96" s="282"/>
      <c r="H96" s="282"/>
      <c r="I96" s="282"/>
      <c r="J96" s="282"/>
      <c r="K96" s="565"/>
      <c r="L96" s="491"/>
      <c r="M96" s="463"/>
      <c r="N96" s="533"/>
      <c r="O96" s="534"/>
      <c r="P96" s="535"/>
    </row>
    <row r="97" spans="1:16" outlineLevel="3" x14ac:dyDescent="0.25">
      <c r="A97" s="680" t="e">
        <f>IF(#REF!="","",LEFT(B97,FIND(".",B97,3)))</f>
        <v>#REF!</v>
      </c>
      <c r="B97" s="248" t="s">
        <v>3718</v>
      </c>
      <c r="C97" s="269" t="s">
        <v>2866</v>
      </c>
      <c r="D97" s="305"/>
      <c r="E97" s="282"/>
      <c r="F97" s="282"/>
      <c r="G97" s="282"/>
      <c r="H97" s="282"/>
      <c r="I97" s="282"/>
      <c r="J97" s="282"/>
      <c r="K97" s="565"/>
      <c r="L97" s="491"/>
      <c r="M97" s="463"/>
      <c r="N97" s="533"/>
      <c r="O97" s="534"/>
      <c r="P97" s="535"/>
    </row>
    <row r="98" spans="1:16" outlineLevel="3" x14ac:dyDescent="0.25">
      <c r="A98" s="680" t="e">
        <f>IF(#REF!="","",LEFT(B98,FIND(".",B98,3)))</f>
        <v>#REF!</v>
      </c>
      <c r="B98" s="248" t="s">
        <v>3719</v>
      </c>
      <c r="C98" s="269" t="s">
        <v>2868</v>
      </c>
      <c r="D98" s="305"/>
      <c r="E98" s="282"/>
      <c r="F98" s="282"/>
      <c r="G98" s="282"/>
      <c r="H98" s="282"/>
      <c r="I98" s="282"/>
      <c r="J98" s="282"/>
      <c r="K98" s="565"/>
      <c r="L98" s="491"/>
      <c r="M98" s="463"/>
      <c r="N98" s="533"/>
      <c r="O98" s="534"/>
      <c r="P98" s="535"/>
    </row>
    <row r="99" spans="1:16" outlineLevel="3" x14ac:dyDescent="0.25">
      <c r="A99" s="680" t="e">
        <f>IF(#REF!="","",LEFT(B99,FIND(".",B99,3)))</f>
        <v>#REF!</v>
      </c>
      <c r="B99" s="248" t="s">
        <v>3720</v>
      </c>
      <c r="C99" s="269" t="s">
        <v>2869</v>
      </c>
      <c r="D99" s="305"/>
      <c r="E99" s="282"/>
      <c r="F99" s="282"/>
      <c r="G99" s="282"/>
      <c r="H99" s="282"/>
      <c r="I99" s="282"/>
      <c r="J99" s="282"/>
      <c r="K99" s="565"/>
      <c r="L99" s="491"/>
      <c r="M99" s="463"/>
      <c r="N99" s="533"/>
      <c r="O99" s="534"/>
      <c r="P99" s="535"/>
    </row>
    <row r="100" spans="1:16" outlineLevel="3" x14ac:dyDescent="0.25">
      <c r="A100" s="680" t="e">
        <f>IF(#REF!="","",LEFT(B100,FIND(".",B100,3)))</f>
        <v>#REF!</v>
      </c>
      <c r="B100" s="248" t="s">
        <v>3721</v>
      </c>
      <c r="C100" s="269" t="s">
        <v>2870</v>
      </c>
      <c r="D100" s="305"/>
      <c r="E100" s="282"/>
      <c r="F100" s="282"/>
      <c r="G100" s="282"/>
      <c r="H100" s="282"/>
      <c r="I100" s="282"/>
      <c r="J100" s="282"/>
      <c r="K100" s="565"/>
      <c r="L100" s="491"/>
      <c r="M100" s="463"/>
      <c r="N100" s="533"/>
      <c r="O100" s="534"/>
      <c r="P100" s="535"/>
    </row>
    <row r="101" spans="1:16" outlineLevel="3" x14ac:dyDescent="0.25">
      <c r="A101" s="680" t="e">
        <f>IF(#REF!="","",LEFT(B101,FIND(".",B101,3)))</f>
        <v>#REF!</v>
      </c>
      <c r="B101" s="248" t="s">
        <v>3722</v>
      </c>
      <c r="C101" s="269" t="s">
        <v>2871</v>
      </c>
      <c r="D101" s="305"/>
      <c r="E101" s="282"/>
      <c r="F101" s="282"/>
      <c r="G101" s="282"/>
      <c r="H101" s="282"/>
      <c r="I101" s="282"/>
      <c r="J101" s="282"/>
      <c r="K101" s="565"/>
      <c r="L101" s="491"/>
      <c r="M101" s="463"/>
      <c r="N101" s="533"/>
      <c r="O101" s="534"/>
      <c r="P101" s="535"/>
    </row>
    <row r="102" spans="1:16" outlineLevel="3" x14ac:dyDescent="0.25">
      <c r="A102" s="680" t="e">
        <f>IF(#REF!="","",LEFT(B102,FIND(".",B102,3)))</f>
        <v>#REF!</v>
      </c>
      <c r="B102" s="248" t="s">
        <v>3723</v>
      </c>
      <c r="C102" s="269" t="s">
        <v>2872</v>
      </c>
      <c r="D102" s="305"/>
      <c r="E102" s="282"/>
      <c r="F102" s="282"/>
      <c r="G102" s="282"/>
      <c r="H102" s="282"/>
      <c r="I102" s="282"/>
      <c r="J102" s="282"/>
      <c r="K102" s="565"/>
      <c r="L102" s="491"/>
      <c r="M102" s="463"/>
      <c r="N102" s="533"/>
      <c r="O102" s="534"/>
      <c r="P102" s="535"/>
    </row>
    <row r="103" spans="1:16" outlineLevel="3" x14ac:dyDescent="0.25">
      <c r="A103" s="680" t="e">
        <f>IF(#REF!="","",LEFT(B103,FIND(".",B103,3)))</f>
        <v>#REF!</v>
      </c>
      <c r="B103" s="248" t="s">
        <v>3724</v>
      </c>
      <c r="C103" s="269" t="s">
        <v>2873</v>
      </c>
      <c r="D103" s="305"/>
      <c r="E103" s="282"/>
      <c r="F103" s="282"/>
      <c r="G103" s="282"/>
      <c r="H103" s="282"/>
      <c r="I103" s="282"/>
      <c r="J103" s="282"/>
      <c r="K103" s="565"/>
      <c r="L103" s="491"/>
      <c r="M103" s="463"/>
      <c r="N103" s="533"/>
      <c r="O103" s="534"/>
      <c r="P103" s="535"/>
    </row>
    <row r="104" spans="1:16" outlineLevel="3" x14ac:dyDescent="0.25">
      <c r="A104" s="680" t="e">
        <f>IF(#REF!="","",LEFT(B104,FIND(".",B104,3)))</f>
        <v>#REF!</v>
      </c>
      <c r="B104" s="248" t="s">
        <v>3725</v>
      </c>
      <c r="C104" s="269" t="s">
        <v>2874</v>
      </c>
      <c r="D104" s="305"/>
      <c r="E104" s="282"/>
      <c r="F104" s="282"/>
      <c r="G104" s="282"/>
      <c r="H104" s="282"/>
      <c r="I104" s="282"/>
      <c r="J104" s="282"/>
      <c r="K104" s="565"/>
      <c r="L104" s="491"/>
      <c r="M104" s="463"/>
      <c r="N104" s="533"/>
      <c r="O104" s="534"/>
      <c r="P104" s="535"/>
    </row>
    <row r="105" spans="1:16" outlineLevel="3" x14ac:dyDescent="0.25">
      <c r="A105" s="680" t="e">
        <f>IF(#REF!="","",LEFT(B105,FIND(".",B105,3)))</f>
        <v>#REF!</v>
      </c>
      <c r="B105" s="248" t="s">
        <v>3726</v>
      </c>
      <c r="C105" s="269" t="s">
        <v>2875</v>
      </c>
      <c r="D105" s="305"/>
      <c r="E105" s="282"/>
      <c r="F105" s="282"/>
      <c r="G105" s="282"/>
      <c r="H105" s="282"/>
      <c r="I105" s="282"/>
      <c r="J105" s="282"/>
      <c r="K105" s="565"/>
      <c r="L105" s="491"/>
      <c r="M105" s="463"/>
      <c r="N105" s="533"/>
      <c r="O105" s="534"/>
      <c r="P105" s="535"/>
    </row>
    <row r="106" spans="1:16" outlineLevel="3" x14ac:dyDescent="0.25">
      <c r="A106" s="680" t="e">
        <f>IF(#REF!="","",LEFT(B106,FIND(".",B106,3)))</f>
        <v>#REF!</v>
      </c>
      <c r="B106" s="248" t="s">
        <v>3727</v>
      </c>
      <c r="C106" s="269" t="s">
        <v>2876</v>
      </c>
      <c r="D106" s="305"/>
      <c r="E106" s="282"/>
      <c r="F106" s="282"/>
      <c r="G106" s="282"/>
      <c r="H106" s="282"/>
      <c r="I106" s="282"/>
      <c r="J106" s="282"/>
      <c r="K106" s="565"/>
      <c r="L106" s="491"/>
      <c r="M106" s="463"/>
      <c r="N106" s="533"/>
      <c r="O106" s="534"/>
      <c r="P106" s="535"/>
    </row>
    <row r="107" spans="1:16" outlineLevel="3" x14ac:dyDescent="0.25">
      <c r="A107" s="680" t="e">
        <f>IF(#REF!="","",LEFT(B107,FIND(".",B107,3)))</f>
        <v>#REF!</v>
      </c>
      <c r="B107" s="248" t="s">
        <v>3728</v>
      </c>
      <c r="C107" s="269" t="s">
        <v>2877</v>
      </c>
      <c r="D107" s="305"/>
      <c r="E107" s="282"/>
      <c r="F107" s="282"/>
      <c r="G107" s="282"/>
      <c r="H107" s="282"/>
      <c r="I107" s="282"/>
      <c r="J107" s="282"/>
      <c r="K107" s="565"/>
      <c r="L107" s="491"/>
      <c r="M107" s="463"/>
      <c r="N107" s="533"/>
      <c r="O107" s="534"/>
      <c r="P107" s="535"/>
    </row>
    <row r="108" spans="1:16" outlineLevel="3" x14ac:dyDescent="0.25">
      <c r="A108" s="680" t="e">
        <f>IF(#REF!="","",LEFT(B108,FIND(".",B108,3)))</f>
        <v>#REF!</v>
      </c>
      <c r="B108" s="248" t="s">
        <v>3729</v>
      </c>
      <c r="C108" s="269" t="s">
        <v>2878</v>
      </c>
      <c r="D108" s="305"/>
      <c r="E108" s="282"/>
      <c r="F108" s="282"/>
      <c r="G108" s="282"/>
      <c r="H108" s="282"/>
      <c r="I108" s="282"/>
      <c r="J108" s="282"/>
      <c r="K108" s="565"/>
      <c r="L108" s="491"/>
      <c r="M108" s="463"/>
      <c r="N108" s="533"/>
      <c r="O108" s="534"/>
      <c r="P108" s="535"/>
    </row>
    <row r="109" spans="1:16" outlineLevel="3" x14ac:dyDescent="0.25">
      <c r="A109" s="680" t="e">
        <f>IF(#REF!="","",LEFT(B109,FIND(".",B109,3)))</f>
        <v>#REF!</v>
      </c>
      <c r="B109" s="248" t="s">
        <v>3730</v>
      </c>
      <c r="C109" s="269" t="s">
        <v>2879</v>
      </c>
      <c r="D109" s="305"/>
      <c r="E109" s="282"/>
      <c r="F109" s="282"/>
      <c r="G109" s="282"/>
      <c r="H109" s="282"/>
      <c r="I109" s="282"/>
      <c r="J109" s="282"/>
      <c r="K109" s="565"/>
      <c r="L109" s="491"/>
      <c r="M109" s="463"/>
      <c r="N109" s="533"/>
      <c r="O109" s="534"/>
      <c r="P109" s="535"/>
    </row>
    <row r="110" spans="1:16" outlineLevel="3" x14ac:dyDescent="0.25">
      <c r="A110" s="680" t="e">
        <f>IF(#REF!="","",LEFT(B110,FIND(".",B110,3)))</f>
        <v>#REF!</v>
      </c>
      <c r="B110" s="248" t="s">
        <v>3731</v>
      </c>
      <c r="C110" s="269" t="s">
        <v>2880</v>
      </c>
      <c r="D110" s="305"/>
      <c r="E110" s="282"/>
      <c r="F110" s="282"/>
      <c r="G110" s="282"/>
      <c r="H110" s="282"/>
      <c r="I110" s="282"/>
      <c r="J110" s="282"/>
      <c r="K110" s="565"/>
      <c r="L110" s="491"/>
      <c r="M110" s="463"/>
      <c r="N110" s="533"/>
      <c r="O110" s="534"/>
      <c r="P110" s="535"/>
    </row>
    <row r="111" spans="1:16" outlineLevel="3" x14ac:dyDescent="0.25">
      <c r="A111" s="680" t="e">
        <f>IF(#REF!="","",LEFT(B111,FIND(".",B111,3)))</f>
        <v>#REF!</v>
      </c>
      <c r="B111" s="248" t="s">
        <v>3732</v>
      </c>
      <c r="C111" s="269" t="s">
        <v>2881</v>
      </c>
      <c r="D111" s="305"/>
      <c r="E111" s="282"/>
      <c r="F111" s="282"/>
      <c r="G111" s="282"/>
      <c r="H111" s="282"/>
      <c r="I111" s="282"/>
      <c r="J111" s="282"/>
      <c r="K111" s="565"/>
      <c r="L111" s="491"/>
      <c r="M111" s="463"/>
      <c r="N111" s="533"/>
      <c r="O111" s="534"/>
      <c r="P111" s="535"/>
    </row>
    <row r="112" spans="1:16" outlineLevel="3" x14ac:dyDescent="0.25">
      <c r="A112" s="680" t="e">
        <f>IF(#REF!="","",LEFT(B112,FIND(".",B112,3)))</f>
        <v>#REF!</v>
      </c>
      <c r="B112" s="248" t="s">
        <v>3733</v>
      </c>
      <c r="C112" s="269" t="s">
        <v>2882</v>
      </c>
      <c r="D112" s="305"/>
      <c r="E112" s="282"/>
      <c r="F112" s="282"/>
      <c r="G112" s="282"/>
      <c r="H112" s="282"/>
      <c r="I112" s="282"/>
      <c r="J112" s="282"/>
      <c r="K112" s="565"/>
      <c r="L112" s="491"/>
      <c r="M112" s="463"/>
      <c r="N112" s="533"/>
      <c r="O112" s="534"/>
      <c r="P112" s="535"/>
    </row>
    <row r="113" spans="1:16" outlineLevel="3" x14ac:dyDescent="0.25">
      <c r="A113" s="680" t="e">
        <f>IF(#REF!="","",LEFT(B113,FIND(".",B113,3)))</f>
        <v>#REF!</v>
      </c>
      <c r="B113" s="248" t="s">
        <v>3734</v>
      </c>
      <c r="C113" s="269" t="s">
        <v>2883</v>
      </c>
      <c r="D113" s="305"/>
      <c r="E113" s="282"/>
      <c r="F113" s="282"/>
      <c r="G113" s="282"/>
      <c r="H113" s="282"/>
      <c r="I113" s="282"/>
      <c r="J113" s="282"/>
      <c r="K113" s="565"/>
      <c r="L113" s="491"/>
      <c r="M113" s="463"/>
      <c r="N113" s="533"/>
      <c r="O113" s="534"/>
      <c r="P113" s="535"/>
    </row>
    <row r="114" spans="1:16" outlineLevel="3" x14ac:dyDescent="0.25">
      <c r="A114" s="680" t="e">
        <f>IF(#REF!="","",LEFT(B114,FIND(".",B114,3)))</f>
        <v>#REF!</v>
      </c>
      <c r="B114" s="248" t="s">
        <v>3735</v>
      </c>
      <c r="C114" s="269" t="s">
        <v>2884</v>
      </c>
      <c r="D114" s="305"/>
      <c r="E114" s="282"/>
      <c r="F114" s="282"/>
      <c r="G114" s="282"/>
      <c r="H114" s="282"/>
      <c r="I114" s="282"/>
      <c r="J114" s="282"/>
      <c r="K114" s="565"/>
      <c r="L114" s="491"/>
      <c r="M114" s="463"/>
      <c r="N114" s="533"/>
      <c r="O114" s="534"/>
      <c r="P114" s="535"/>
    </row>
    <row r="115" spans="1:16" outlineLevel="3" x14ac:dyDescent="0.25">
      <c r="A115" s="680" t="e">
        <f>IF(#REF!="","",LEFT(B115,FIND(".",B115,3)))</f>
        <v>#REF!</v>
      </c>
      <c r="B115" s="248" t="s">
        <v>3736</v>
      </c>
      <c r="C115" s="269" t="s">
        <v>2885</v>
      </c>
      <c r="D115" s="305"/>
      <c r="E115" s="282"/>
      <c r="F115" s="282"/>
      <c r="G115" s="282"/>
      <c r="H115" s="282"/>
      <c r="I115" s="282"/>
      <c r="J115" s="282"/>
      <c r="K115" s="565"/>
      <c r="L115" s="491"/>
      <c r="M115" s="463"/>
      <c r="N115" s="533"/>
      <c r="O115" s="534"/>
      <c r="P115" s="535"/>
    </row>
    <row r="116" spans="1:16" outlineLevel="3" x14ac:dyDescent="0.25">
      <c r="A116" s="680" t="e">
        <f>IF(#REF!="","",LEFT(B116,FIND(".",B116,3)))</f>
        <v>#REF!</v>
      </c>
      <c r="B116" s="248" t="s">
        <v>3737</v>
      </c>
      <c r="C116" s="269" t="s">
        <v>2886</v>
      </c>
      <c r="D116" s="305"/>
      <c r="E116" s="282"/>
      <c r="F116" s="282"/>
      <c r="G116" s="282"/>
      <c r="H116" s="282"/>
      <c r="I116" s="282"/>
      <c r="J116" s="282"/>
      <c r="K116" s="565"/>
      <c r="L116" s="491"/>
      <c r="M116" s="463"/>
      <c r="N116" s="533"/>
      <c r="O116" s="534"/>
      <c r="P116" s="535"/>
    </row>
    <row r="117" spans="1:16" outlineLevel="3" x14ac:dyDescent="0.25">
      <c r="A117" s="680" t="e">
        <f>IF(#REF!="","",LEFT(B117,FIND(".",B117,3)))</f>
        <v>#REF!</v>
      </c>
      <c r="B117" s="248" t="s">
        <v>3738</v>
      </c>
      <c r="C117" s="269" t="s">
        <v>2887</v>
      </c>
      <c r="D117" s="305"/>
      <c r="E117" s="282"/>
      <c r="F117" s="282"/>
      <c r="G117" s="282"/>
      <c r="H117" s="282"/>
      <c r="I117" s="282"/>
      <c r="J117" s="282"/>
      <c r="K117" s="565"/>
      <c r="L117" s="491"/>
      <c r="M117" s="463"/>
      <c r="N117" s="533"/>
      <c r="O117" s="534"/>
      <c r="P117" s="535"/>
    </row>
    <row r="118" spans="1:16" outlineLevel="3" x14ac:dyDescent="0.25">
      <c r="A118" s="680" t="e">
        <f>IF(#REF!="","",LEFT(B118,FIND(".",B118,3)))</f>
        <v>#REF!</v>
      </c>
      <c r="B118" s="248" t="s">
        <v>3739</v>
      </c>
      <c r="C118" s="269" t="s">
        <v>2888</v>
      </c>
      <c r="D118" s="305"/>
      <c r="E118" s="282"/>
      <c r="F118" s="282"/>
      <c r="G118" s="282"/>
      <c r="H118" s="282"/>
      <c r="I118" s="282"/>
      <c r="J118" s="282"/>
      <c r="K118" s="565"/>
      <c r="L118" s="491"/>
      <c r="M118" s="463"/>
      <c r="N118" s="533"/>
      <c r="O118" s="534"/>
      <c r="P118" s="535"/>
    </row>
    <row r="119" spans="1:16" outlineLevel="3" x14ac:dyDescent="0.25">
      <c r="A119" s="680" t="e">
        <f>IF(#REF!="","",LEFT(B119,FIND(".",B119,3)))</f>
        <v>#REF!</v>
      </c>
      <c r="B119" s="248" t="s">
        <v>3740</v>
      </c>
      <c r="C119" s="269" t="s">
        <v>2889</v>
      </c>
      <c r="D119" s="305"/>
      <c r="E119" s="282"/>
      <c r="F119" s="282"/>
      <c r="G119" s="282"/>
      <c r="H119" s="282"/>
      <c r="I119" s="282"/>
      <c r="J119" s="282"/>
      <c r="K119" s="565"/>
      <c r="L119" s="491"/>
      <c r="M119" s="463"/>
      <c r="N119" s="533"/>
      <c r="O119" s="534"/>
      <c r="P119" s="535"/>
    </row>
    <row r="120" spans="1:16" outlineLevel="3" x14ac:dyDescent="0.25">
      <c r="A120" s="680" t="e">
        <f>IF(#REF!="","",LEFT(B120,FIND(".",B120,3)))</f>
        <v>#REF!</v>
      </c>
      <c r="B120" s="248" t="s">
        <v>3741</v>
      </c>
      <c r="C120" s="269" t="s">
        <v>2890</v>
      </c>
      <c r="D120" s="305"/>
      <c r="E120" s="282"/>
      <c r="F120" s="282"/>
      <c r="G120" s="282"/>
      <c r="H120" s="282"/>
      <c r="I120" s="282"/>
      <c r="J120" s="282"/>
      <c r="K120" s="565"/>
      <c r="L120" s="491"/>
      <c r="M120" s="463"/>
      <c r="N120" s="533"/>
      <c r="O120" s="534"/>
      <c r="P120" s="535"/>
    </row>
    <row r="121" spans="1:16" outlineLevel="3" x14ac:dyDescent="0.25">
      <c r="A121" s="680" t="e">
        <f>IF(#REF!="","",LEFT(B121,FIND(".",B121,3)))</f>
        <v>#REF!</v>
      </c>
      <c r="B121" s="248" t="s">
        <v>3742</v>
      </c>
      <c r="C121" s="269" t="s">
        <v>2891</v>
      </c>
      <c r="D121" s="305"/>
      <c r="E121" s="282"/>
      <c r="F121" s="282"/>
      <c r="G121" s="282"/>
      <c r="H121" s="282"/>
      <c r="I121" s="282"/>
      <c r="J121" s="282"/>
      <c r="K121" s="565"/>
      <c r="L121" s="491"/>
      <c r="M121" s="463"/>
      <c r="N121" s="533"/>
      <c r="O121" s="534"/>
      <c r="P121" s="535"/>
    </row>
    <row r="122" spans="1:16" outlineLevel="3" x14ac:dyDescent="0.25">
      <c r="A122" s="680" t="e">
        <f>IF(#REF!="","",LEFT(B122,FIND(".",B122,3)))</f>
        <v>#REF!</v>
      </c>
      <c r="B122" s="248" t="s">
        <v>3743</v>
      </c>
      <c r="C122" s="269" t="s">
        <v>2892</v>
      </c>
      <c r="D122" s="305"/>
      <c r="E122" s="282"/>
      <c r="F122" s="282"/>
      <c r="G122" s="282"/>
      <c r="H122" s="282"/>
      <c r="I122" s="282"/>
      <c r="J122" s="282"/>
      <c r="K122" s="565"/>
      <c r="L122" s="491"/>
      <c r="M122" s="463"/>
      <c r="N122" s="533"/>
      <c r="O122" s="534"/>
      <c r="P122" s="535"/>
    </row>
    <row r="123" spans="1:16" outlineLevel="3" x14ac:dyDescent="0.25">
      <c r="A123" s="680" t="e">
        <f>IF(#REF!="","",LEFT(B123,FIND(".",B123,3)))</f>
        <v>#REF!</v>
      </c>
      <c r="B123" s="248" t="s">
        <v>3744</v>
      </c>
      <c r="C123" s="269" t="s">
        <v>2893</v>
      </c>
      <c r="D123" s="305"/>
      <c r="E123" s="282"/>
      <c r="F123" s="282"/>
      <c r="G123" s="282"/>
      <c r="H123" s="282"/>
      <c r="I123" s="282"/>
      <c r="J123" s="282"/>
      <c r="K123" s="565"/>
      <c r="L123" s="491"/>
      <c r="M123" s="463"/>
      <c r="N123" s="533"/>
      <c r="O123" s="534"/>
      <c r="P123" s="535"/>
    </row>
    <row r="124" spans="1:16" outlineLevel="3" x14ac:dyDescent="0.25">
      <c r="A124" s="680" t="e">
        <f>IF(#REF!="","",LEFT(B124,FIND(".",B124,3)))</f>
        <v>#REF!</v>
      </c>
      <c r="B124" s="248" t="s">
        <v>3745</v>
      </c>
      <c r="C124" s="269" t="s">
        <v>2894</v>
      </c>
      <c r="D124" s="305"/>
      <c r="E124" s="282"/>
      <c r="F124" s="282"/>
      <c r="G124" s="282"/>
      <c r="H124" s="282"/>
      <c r="I124" s="282"/>
      <c r="J124" s="282"/>
      <c r="K124" s="565"/>
      <c r="L124" s="491"/>
      <c r="M124" s="463"/>
      <c r="N124" s="533"/>
      <c r="O124" s="534"/>
      <c r="P124" s="535"/>
    </row>
    <row r="125" spans="1:16" outlineLevel="3" x14ac:dyDescent="0.25">
      <c r="A125" s="680" t="e">
        <f>IF(#REF!="","",LEFT(B125,FIND(".",B125,3)))</f>
        <v>#REF!</v>
      </c>
      <c r="B125" s="248" t="s">
        <v>3746</v>
      </c>
      <c r="C125" s="269" t="s">
        <v>2895</v>
      </c>
      <c r="D125" s="305"/>
      <c r="E125" s="282"/>
      <c r="F125" s="282"/>
      <c r="G125" s="282"/>
      <c r="H125" s="282"/>
      <c r="I125" s="282"/>
      <c r="J125" s="282"/>
      <c r="K125" s="565"/>
      <c r="L125" s="491"/>
      <c r="M125" s="463"/>
      <c r="N125" s="533"/>
      <c r="O125" s="534"/>
      <c r="P125" s="535"/>
    </row>
    <row r="126" spans="1:16" outlineLevel="3" x14ac:dyDescent="0.25">
      <c r="A126" s="680" t="e">
        <f>IF(#REF!="","",LEFT(B126,FIND(".",B126,3)))</f>
        <v>#REF!</v>
      </c>
      <c r="B126" s="248" t="s">
        <v>3747</v>
      </c>
      <c r="C126" s="269" t="s">
        <v>2896</v>
      </c>
      <c r="D126" s="305"/>
      <c r="E126" s="282"/>
      <c r="F126" s="282"/>
      <c r="G126" s="282"/>
      <c r="H126" s="282"/>
      <c r="I126" s="282"/>
      <c r="J126" s="282"/>
      <c r="K126" s="565"/>
      <c r="L126" s="491"/>
      <c r="M126" s="463"/>
      <c r="N126" s="533"/>
      <c r="O126" s="534"/>
      <c r="P126" s="535"/>
    </row>
    <row r="127" spans="1:16" outlineLevel="3" x14ac:dyDescent="0.25">
      <c r="A127" s="680" t="e">
        <f>IF(#REF!="","",LEFT(B127,FIND(".",B127,3)))</f>
        <v>#REF!</v>
      </c>
      <c r="B127" s="248" t="s">
        <v>3748</v>
      </c>
      <c r="C127" s="269" t="s">
        <v>2897</v>
      </c>
      <c r="D127" s="305"/>
      <c r="E127" s="282"/>
      <c r="F127" s="282"/>
      <c r="G127" s="282"/>
      <c r="H127" s="282"/>
      <c r="I127" s="282"/>
      <c r="J127" s="282"/>
      <c r="K127" s="565"/>
      <c r="L127" s="491"/>
      <c r="M127" s="463"/>
      <c r="N127" s="533"/>
      <c r="O127" s="534"/>
      <c r="P127" s="535"/>
    </row>
    <row r="128" spans="1:16" outlineLevel="3" x14ac:dyDescent="0.25">
      <c r="A128" s="680" t="e">
        <f>IF(#REF!="","",LEFT(B128,FIND(".",B128,3)))</f>
        <v>#REF!</v>
      </c>
      <c r="B128" s="248" t="s">
        <v>3749</v>
      </c>
      <c r="C128" s="269" t="s">
        <v>2898</v>
      </c>
      <c r="D128" s="305"/>
      <c r="E128" s="282"/>
      <c r="F128" s="282"/>
      <c r="G128" s="282"/>
      <c r="H128" s="282"/>
      <c r="I128" s="282"/>
      <c r="J128" s="282"/>
      <c r="K128" s="565"/>
      <c r="L128" s="491"/>
      <c r="M128" s="463"/>
      <c r="N128" s="533"/>
      <c r="O128" s="534"/>
      <c r="P128" s="535"/>
    </row>
    <row r="129" spans="1:16" outlineLevel="3" x14ac:dyDescent="0.25">
      <c r="A129" s="680" t="e">
        <f>IF(#REF!="","",LEFT(B129,FIND(".",B129,3)))</f>
        <v>#REF!</v>
      </c>
      <c r="B129" s="248" t="s">
        <v>3750</v>
      </c>
      <c r="C129" s="269" t="s">
        <v>2899</v>
      </c>
      <c r="D129" s="305"/>
      <c r="E129" s="282"/>
      <c r="F129" s="282"/>
      <c r="G129" s="282"/>
      <c r="H129" s="282"/>
      <c r="I129" s="282"/>
      <c r="J129" s="282"/>
      <c r="K129" s="565"/>
      <c r="L129" s="491"/>
      <c r="M129" s="463"/>
      <c r="N129" s="533"/>
      <c r="O129" s="534"/>
      <c r="P129" s="535"/>
    </row>
    <row r="130" spans="1:16" outlineLevel="3" x14ac:dyDescent="0.25">
      <c r="A130" s="680" t="e">
        <f>IF(#REF!="","",LEFT(B130,FIND(".",B130,3)))</f>
        <v>#REF!</v>
      </c>
      <c r="B130" s="248" t="s">
        <v>3751</v>
      </c>
      <c r="C130" s="269" t="s">
        <v>2900</v>
      </c>
      <c r="D130" s="305"/>
      <c r="E130" s="282"/>
      <c r="F130" s="282"/>
      <c r="G130" s="282"/>
      <c r="H130" s="282"/>
      <c r="I130" s="282"/>
      <c r="J130" s="282"/>
      <c r="K130" s="565"/>
      <c r="L130" s="491"/>
      <c r="M130" s="463"/>
      <c r="N130" s="533"/>
      <c r="O130" s="534"/>
      <c r="P130" s="535"/>
    </row>
    <row r="131" spans="1:16" outlineLevel="3" x14ac:dyDescent="0.25">
      <c r="A131" s="680" t="e">
        <f>IF(#REF!="","",LEFT(B131,FIND(".",B131,3)))</f>
        <v>#REF!</v>
      </c>
      <c r="B131" s="248" t="s">
        <v>3752</v>
      </c>
      <c r="C131" s="269" t="s">
        <v>2901</v>
      </c>
      <c r="D131" s="305"/>
      <c r="E131" s="282"/>
      <c r="F131" s="282"/>
      <c r="G131" s="282"/>
      <c r="H131" s="282"/>
      <c r="I131" s="282"/>
      <c r="J131" s="282"/>
      <c r="K131" s="565"/>
      <c r="L131" s="491"/>
      <c r="M131" s="463"/>
      <c r="N131" s="533"/>
      <c r="O131" s="534"/>
      <c r="P131" s="535"/>
    </row>
    <row r="132" spans="1:16" outlineLevel="3" x14ac:dyDescent="0.25">
      <c r="A132" s="680" t="e">
        <f>IF(#REF!="","",LEFT(B132,FIND(".",B132,3)))</f>
        <v>#REF!</v>
      </c>
      <c r="B132" s="248" t="s">
        <v>3753</v>
      </c>
      <c r="C132" s="269" t="s">
        <v>2902</v>
      </c>
      <c r="D132" s="305"/>
      <c r="E132" s="282"/>
      <c r="F132" s="282"/>
      <c r="G132" s="282"/>
      <c r="H132" s="282"/>
      <c r="I132" s="282"/>
      <c r="J132" s="282"/>
      <c r="K132" s="565"/>
      <c r="L132" s="491"/>
      <c r="M132" s="463"/>
      <c r="N132" s="533"/>
      <c r="O132" s="534"/>
      <c r="P132" s="535"/>
    </row>
    <row r="133" spans="1:16" outlineLevel="3" x14ac:dyDescent="0.25">
      <c r="A133" s="680" t="e">
        <f>IF(#REF!="","",LEFT(B133,FIND(".",B133,3)))</f>
        <v>#REF!</v>
      </c>
      <c r="B133" s="248" t="s">
        <v>3754</v>
      </c>
      <c r="C133" s="269" t="s">
        <v>2903</v>
      </c>
      <c r="D133" s="305"/>
      <c r="E133" s="282"/>
      <c r="F133" s="282"/>
      <c r="G133" s="282"/>
      <c r="H133" s="282"/>
      <c r="I133" s="282"/>
      <c r="J133" s="282"/>
      <c r="K133" s="565"/>
      <c r="L133" s="491"/>
      <c r="M133" s="463"/>
      <c r="N133" s="533"/>
      <c r="O133" s="534"/>
      <c r="P133" s="535"/>
    </row>
    <row r="134" spans="1:16" outlineLevel="3" x14ac:dyDescent="0.25">
      <c r="A134" s="680" t="e">
        <f>IF(#REF!="","",LEFT(B134,FIND(".",B134,3)))</f>
        <v>#REF!</v>
      </c>
      <c r="B134" s="248" t="s">
        <v>3755</v>
      </c>
      <c r="C134" s="269" t="s">
        <v>2904</v>
      </c>
      <c r="D134" s="305"/>
      <c r="E134" s="282"/>
      <c r="F134" s="282"/>
      <c r="G134" s="282"/>
      <c r="H134" s="282"/>
      <c r="I134" s="282"/>
      <c r="J134" s="282"/>
      <c r="K134" s="565"/>
      <c r="L134" s="491"/>
      <c r="M134" s="463"/>
      <c r="N134" s="533"/>
      <c r="O134" s="534"/>
      <c r="P134" s="535"/>
    </row>
    <row r="135" spans="1:16" outlineLevel="3" x14ac:dyDescent="0.25">
      <c r="A135" s="680" t="e">
        <f>IF(#REF!="","",LEFT(B135,FIND(".",B135,3)))</f>
        <v>#REF!</v>
      </c>
      <c r="B135" s="248" t="s">
        <v>3756</v>
      </c>
      <c r="C135" s="269" t="s">
        <v>2905</v>
      </c>
      <c r="D135" s="305"/>
      <c r="E135" s="282"/>
      <c r="F135" s="282"/>
      <c r="G135" s="282"/>
      <c r="H135" s="282"/>
      <c r="I135" s="282"/>
      <c r="J135" s="282"/>
      <c r="K135" s="565"/>
      <c r="L135" s="491"/>
      <c r="M135" s="463"/>
      <c r="N135" s="533"/>
      <c r="O135" s="534"/>
      <c r="P135" s="535"/>
    </row>
    <row r="136" spans="1:16" outlineLevel="3" x14ac:dyDescent="0.25">
      <c r="A136" s="680" t="e">
        <f>IF(#REF!="","",LEFT(B136,FIND(".",B136,3)))</f>
        <v>#REF!</v>
      </c>
      <c r="B136" s="248" t="s">
        <v>3757</v>
      </c>
      <c r="C136" s="269" t="s">
        <v>2906</v>
      </c>
      <c r="D136" s="305"/>
      <c r="E136" s="282"/>
      <c r="F136" s="282"/>
      <c r="G136" s="282"/>
      <c r="H136" s="282"/>
      <c r="I136" s="282"/>
      <c r="J136" s="282"/>
      <c r="K136" s="565"/>
      <c r="L136" s="491"/>
      <c r="M136" s="463"/>
      <c r="N136" s="533"/>
      <c r="O136" s="534"/>
      <c r="P136" s="535"/>
    </row>
    <row r="137" spans="1:16" outlineLevel="3" x14ac:dyDescent="0.25">
      <c r="A137" s="680" t="e">
        <f>IF(#REF!="","",LEFT(B137,FIND(".",B137,3)))</f>
        <v>#REF!</v>
      </c>
      <c r="B137" s="248" t="s">
        <v>3758</v>
      </c>
      <c r="C137" s="269" t="s">
        <v>2907</v>
      </c>
      <c r="D137" s="305"/>
      <c r="E137" s="282"/>
      <c r="F137" s="282"/>
      <c r="G137" s="282"/>
      <c r="H137" s="282"/>
      <c r="I137" s="282"/>
      <c r="J137" s="282"/>
      <c r="K137" s="565"/>
      <c r="L137" s="491"/>
      <c r="M137" s="463"/>
      <c r="N137" s="533"/>
      <c r="O137" s="534"/>
      <c r="P137" s="535"/>
    </row>
    <row r="138" spans="1:16" outlineLevel="3" x14ac:dyDescent="0.25">
      <c r="A138" s="680" t="e">
        <f>IF(#REF!="","",LEFT(B138,FIND(".",B138,3)))</f>
        <v>#REF!</v>
      </c>
      <c r="B138" s="248" t="s">
        <v>3759</v>
      </c>
      <c r="C138" s="269" t="s">
        <v>2908</v>
      </c>
      <c r="D138" s="305"/>
      <c r="E138" s="282"/>
      <c r="F138" s="282"/>
      <c r="G138" s="282"/>
      <c r="H138" s="282"/>
      <c r="I138" s="282"/>
      <c r="J138" s="282"/>
      <c r="K138" s="565"/>
      <c r="L138" s="491"/>
      <c r="M138" s="463"/>
      <c r="N138" s="533"/>
      <c r="O138" s="534"/>
      <c r="P138" s="535"/>
    </row>
    <row r="139" spans="1:16" outlineLevel="3" x14ac:dyDescent="0.25">
      <c r="A139" s="680" t="e">
        <f>IF(#REF!="","",LEFT(B139,FIND(".",B139,3)))</f>
        <v>#REF!</v>
      </c>
      <c r="B139" s="248" t="s">
        <v>3760</v>
      </c>
      <c r="C139" s="269" t="s">
        <v>2909</v>
      </c>
      <c r="D139" s="305"/>
      <c r="E139" s="282"/>
      <c r="F139" s="282"/>
      <c r="G139" s="282"/>
      <c r="H139" s="282"/>
      <c r="I139" s="282"/>
      <c r="J139" s="282"/>
      <c r="K139" s="565"/>
      <c r="L139" s="491"/>
      <c r="M139" s="463"/>
      <c r="N139" s="533"/>
      <c r="O139" s="534"/>
      <c r="P139" s="535"/>
    </row>
    <row r="140" spans="1:16" outlineLevel="3" x14ac:dyDescent="0.25">
      <c r="A140" s="680" t="e">
        <f>IF(#REF!="","",LEFT(B140,FIND(".",B140,3)))</f>
        <v>#REF!</v>
      </c>
      <c r="B140" s="248" t="s">
        <v>3761</v>
      </c>
      <c r="C140" s="269" t="s">
        <v>2910</v>
      </c>
      <c r="D140" s="305"/>
      <c r="E140" s="282"/>
      <c r="F140" s="282"/>
      <c r="G140" s="282"/>
      <c r="H140" s="282"/>
      <c r="I140" s="282"/>
      <c r="J140" s="282"/>
      <c r="K140" s="565"/>
      <c r="L140" s="491"/>
      <c r="M140" s="463"/>
      <c r="N140" s="533"/>
      <c r="O140" s="534"/>
      <c r="P140" s="535"/>
    </row>
    <row r="141" spans="1:16" outlineLevel="3" x14ac:dyDescent="0.25">
      <c r="A141" s="680" t="e">
        <f>IF(#REF!="","",LEFT(B141,FIND(".",B141,3)))</f>
        <v>#REF!</v>
      </c>
      <c r="B141" s="248" t="s">
        <v>3762</v>
      </c>
      <c r="C141" s="269" t="s">
        <v>2911</v>
      </c>
      <c r="D141" s="305"/>
      <c r="E141" s="282"/>
      <c r="F141" s="282"/>
      <c r="G141" s="282"/>
      <c r="H141" s="282"/>
      <c r="I141" s="282"/>
      <c r="J141" s="282"/>
      <c r="K141" s="565"/>
      <c r="L141" s="491"/>
      <c r="M141" s="463"/>
      <c r="N141" s="533"/>
      <c r="O141" s="534"/>
      <c r="P141" s="535"/>
    </row>
    <row r="142" spans="1:16" outlineLevel="3" x14ac:dyDescent="0.25">
      <c r="A142" s="680" t="e">
        <f>IF(#REF!="","",LEFT(B142,FIND(".",B142,3)))</f>
        <v>#REF!</v>
      </c>
      <c r="B142" s="248" t="s">
        <v>3763</v>
      </c>
      <c r="C142" s="269" t="s">
        <v>2912</v>
      </c>
      <c r="D142" s="305"/>
      <c r="E142" s="282"/>
      <c r="F142" s="282"/>
      <c r="G142" s="282"/>
      <c r="H142" s="282"/>
      <c r="I142" s="282"/>
      <c r="J142" s="282"/>
      <c r="K142" s="565"/>
      <c r="L142" s="491"/>
      <c r="M142" s="463"/>
      <c r="N142" s="533"/>
      <c r="O142" s="534"/>
      <c r="P142" s="535"/>
    </row>
    <row r="143" spans="1:16" ht="25.5" outlineLevel="3" x14ac:dyDescent="0.25">
      <c r="A143" s="680" t="e">
        <f>IF(#REF!="","",LEFT(B143,FIND(".",B143,3)))</f>
        <v>#REF!</v>
      </c>
      <c r="B143" s="248" t="s">
        <v>3764</v>
      </c>
      <c r="C143" s="269" t="s">
        <v>2913</v>
      </c>
      <c r="D143" s="305"/>
      <c r="E143" s="282"/>
      <c r="F143" s="282"/>
      <c r="G143" s="282"/>
      <c r="H143" s="282"/>
      <c r="I143" s="282"/>
      <c r="J143" s="282"/>
      <c r="K143" s="565"/>
      <c r="L143" s="491"/>
      <c r="M143" s="463"/>
      <c r="N143" s="533"/>
      <c r="O143" s="534"/>
      <c r="P143" s="535"/>
    </row>
    <row r="144" spans="1:16" outlineLevel="3" x14ac:dyDescent="0.25">
      <c r="A144" s="680" t="e">
        <f>IF(#REF!="","",LEFT(B144,FIND(".",B144,3)))</f>
        <v>#REF!</v>
      </c>
      <c r="B144" s="248" t="s">
        <v>3765</v>
      </c>
      <c r="C144" s="269" t="s">
        <v>2914</v>
      </c>
      <c r="D144" s="305"/>
      <c r="E144" s="282"/>
      <c r="F144" s="282"/>
      <c r="G144" s="282"/>
      <c r="H144" s="282"/>
      <c r="I144" s="282"/>
      <c r="J144" s="282"/>
      <c r="K144" s="565"/>
      <c r="L144" s="491"/>
      <c r="M144" s="463"/>
      <c r="N144" s="533"/>
      <c r="O144" s="534"/>
      <c r="P144" s="535"/>
    </row>
    <row r="145" spans="1:16" outlineLevel="3" x14ac:dyDescent="0.25">
      <c r="A145" s="680" t="e">
        <f>IF(#REF!="","",LEFT(B145,FIND(".",B145,3)))</f>
        <v>#REF!</v>
      </c>
      <c r="B145" s="248" t="s">
        <v>3766</v>
      </c>
      <c r="C145" s="269" t="s">
        <v>2915</v>
      </c>
      <c r="D145" s="305"/>
      <c r="E145" s="282"/>
      <c r="F145" s="282"/>
      <c r="G145" s="282"/>
      <c r="H145" s="282"/>
      <c r="I145" s="282"/>
      <c r="J145" s="282"/>
      <c r="K145" s="565"/>
      <c r="L145" s="491"/>
      <c r="M145" s="463"/>
      <c r="N145" s="533"/>
      <c r="O145" s="534"/>
      <c r="P145" s="535"/>
    </row>
    <row r="146" spans="1:16" outlineLevel="3" x14ac:dyDescent="0.25">
      <c r="A146" s="680" t="e">
        <f>IF(#REF!="","",LEFT(B146,FIND(".",B146,3)))</f>
        <v>#REF!</v>
      </c>
      <c r="B146" s="248" t="s">
        <v>3767</v>
      </c>
      <c r="C146" s="269" t="s">
        <v>2916</v>
      </c>
      <c r="D146" s="305"/>
      <c r="E146" s="282"/>
      <c r="F146" s="282"/>
      <c r="G146" s="282"/>
      <c r="H146" s="282"/>
      <c r="I146" s="282"/>
      <c r="J146" s="282"/>
      <c r="K146" s="565"/>
      <c r="L146" s="491"/>
      <c r="M146" s="463"/>
      <c r="N146" s="533"/>
      <c r="O146" s="534"/>
      <c r="P146" s="535"/>
    </row>
    <row r="147" spans="1:16" outlineLevel="3" x14ac:dyDescent="0.25">
      <c r="A147" s="680" t="e">
        <f>IF(#REF!="","",LEFT(B147,FIND(".",B147,3)))</f>
        <v>#REF!</v>
      </c>
      <c r="B147" s="248" t="s">
        <v>3768</v>
      </c>
      <c r="C147" s="269" t="s">
        <v>2917</v>
      </c>
      <c r="D147" s="305"/>
      <c r="E147" s="282"/>
      <c r="F147" s="282"/>
      <c r="G147" s="282"/>
      <c r="H147" s="282"/>
      <c r="I147" s="282"/>
      <c r="J147" s="282"/>
      <c r="K147" s="565"/>
      <c r="L147" s="491"/>
      <c r="M147" s="463"/>
      <c r="N147" s="533"/>
      <c r="O147" s="534"/>
      <c r="P147" s="535"/>
    </row>
    <row r="148" spans="1:16" outlineLevel="3" x14ac:dyDescent="0.25">
      <c r="A148" s="680" t="e">
        <f>IF(#REF!="","",LEFT(B148,FIND(".",B148,3)))</f>
        <v>#REF!</v>
      </c>
      <c r="B148" s="248" t="s">
        <v>3769</v>
      </c>
      <c r="C148" s="269" t="s">
        <v>2918</v>
      </c>
      <c r="D148" s="305"/>
      <c r="E148" s="282"/>
      <c r="F148" s="282"/>
      <c r="G148" s="282"/>
      <c r="H148" s="282"/>
      <c r="I148" s="282"/>
      <c r="J148" s="282"/>
      <c r="K148" s="565"/>
      <c r="L148" s="491"/>
      <c r="M148" s="463"/>
      <c r="N148" s="533"/>
      <c r="O148" s="534"/>
      <c r="P148" s="535"/>
    </row>
    <row r="149" spans="1:16" outlineLevel="3" x14ac:dyDescent="0.25">
      <c r="A149" s="680" t="e">
        <f>IF(#REF!="","",LEFT(B149,FIND(".",B149,3)))</f>
        <v>#REF!</v>
      </c>
      <c r="B149" s="248" t="s">
        <v>3770</v>
      </c>
      <c r="C149" s="269" t="s">
        <v>2919</v>
      </c>
      <c r="D149" s="305"/>
      <c r="E149" s="282"/>
      <c r="F149" s="282"/>
      <c r="G149" s="282"/>
      <c r="H149" s="282"/>
      <c r="I149" s="282"/>
      <c r="J149" s="282"/>
      <c r="K149" s="565"/>
      <c r="L149" s="491"/>
      <c r="M149" s="463"/>
      <c r="N149" s="533"/>
      <c r="O149" s="534"/>
      <c r="P149" s="535"/>
    </row>
    <row r="150" spans="1:16" outlineLevel="3" x14ac:dyDescent="0.25">
      <c r="A150" s="680" t="e">
        <f>IF(#REF!="","",LEFT(B150,FIND(".",B150,3)))</f>
        <v>#REF!</v>
      </c>
      <c r="B150" s="248" t="s">
        <v>3771</v>
      </c>
      <c r="C150" s="269" t="s">
        <v>2920</v>
      </c>
      <c r="D150" s="305"/>
      <c r="E150" s="282"/>
      <c r="F150" s="282"/>
      <c r="G150" s="282"/>
      <c r="H150" s="282"/>
      <c r="I150" s="282"/>
      <c r="J150" s="282"/>
      <c r="K150" s="565"/>
      <c r="L150" s="491"/>
      <c r="M150" s="463"/>
      <c r="N150" s="533"/>
      <c r="O150" s="534"/>
      <c r="P150" s="535"/>
    </row>
    <row r="151" spans="1:16" outlineLevel="3" x14ac:dyDescent="0.25">
      <c r="A151" s="680" t="e">
        <f>IF(#REF!="","",LEFT(B151,FIND(".",B151,3)))</f>
        <v>#REF!</v>
      </c>
      <c r="B151" s="248" t="s">
        <v>3772</v>
      </c>
      <c r="C151" s="269" t="s">
        <v>2921</v>
      </c>
      <c r="D151" s="305"/>
      <c r="E151" s="282"/>
      <c r="F151" s="282"/>
      <c r="G151" s="282"/>
      <c r="H151" s="282"/>
      <c r="I151" s="282"/>
      <c r="J151" s="282"/>
      <c r="K151" s="565"/>
      <c r="L151" s="491"/>
      <c r="M151" s="463"/>
      <c r="N151" s="533"/>
      <c r="O151" s="534"/>
      <c r="P151" s="535"/>
    </row>
    <row r="152" spans="1:16" ht="25.5" outlineLevel="3" x14ac:dyDescent="0.25">
      <c r="A152" s="680" t="e">
        <f>IF(#REF!="","",LEFT(B152,FIND(".",B152,3)))</f>
        <v>#REF!</v>
      </c>
      <c r="B152" s="248" t="s">
        <v>3773</v>
      </c>
      <c r="C152" s="269" t="s">
        <v>2922</v>
      </c>
      <c r="D152" s="311"/>
      <c r="E152" s="312"/>
      <c r="F152" s="312"/>
      <c r="G152" s="312"/>
      <c r="H152" s="312"/>
      <c r="I152" s="312"/>
      <c r="J152" s="312"/>
      <c r="K152" s="578"/>
      <c r="L152" s="480"/>
      <c r="M152" s="456"/>
      <c r="N152" s="508"/>
      <c r="O152" s="509"/>
      <c r="P152" s="516"/>
    </row>
    <row r="153" spans="1:16" outlineLevel="2" x14ac:dyDescent="0.25">
      <c r="A153" s="679"/>
      <c r="B153" s="265" t="s">
        <v>2923</v>
      </c>
      <c r="C153" s="323" t="s">
        <v>2924</v>
      </c>
      <c r="D153" s="335"/>
      <c r="E153" s="335"/>
      <c r="F153" s="336"/>
      <c r="G153" s="336"/>
      <c r="H153" s="336"/>
      <c r="I153" s="336"/>
      <c r="J153" s="336"/>
      <c r="K153" s="337"/>
      <c r="L153" s="448"/>
      <c r="M153" s="465"/>
      <c r="N153" s="538"/>
      <c r="O153" s="538"/>
      <c r="P153" s="539"/>
    </row>
    <row r="154" spans="1:16" outlineLevel="3" x14ac:dyDescent="0.25">
      <c r="A154" s="680" t="e">
        <f>IF(#REF!="","",LEFT(B154,FIND(".",B154,3)))</f>
        <v>#REF!</v>
      </c>
      <c r="B154" s="259" t="s">
        <v>3774</v>
      </c>
      <c r="C154" s="260" t="s">
        <v>2925</v>
      </c>
      <c r="D154" s="309"/>
      <c r="E154" s="310"/>
      <c r="F154" s="310"/>
      <c r="G154" s="310"/>
      <c r="H154" s="310"/>
      <c r="I154" s="310"/>
      <c r="J154" s="310"/>
      <c r="K154" s="528"/>
      <c r="L154" s="490"/>
      <c r="M154" s="462"/>
      <c r="N154" s="530"/>
      <c r="O154" s="531"/>
      <c r="P154" s="532"/>
    </row>
    <row r="155" spans="1:16" outlineLevel="3" x14ac:dyDescent="0.25">
      <c r="A155" s="680" t="e">
        <f>IF(#REF!="","",LEFT(B155,FIND(".",B155,3)))</f>
        <v>#REF!</v>
      </c>
      <c r="B155" s="285" t="s">
        <v>3775</v>
      </c>
      <c r="C155" s="286" t="s">
        <v>2926</v>
      </c>
      <c r="D155" s="311"/>
      <c r="E155" s="312"/>
      <c r="F155" s="312"/>
      <c r="G155" s="312"/>
      <c r="H155" s="312"/>
      <c r="I155" s="312"/>
      <c r="J155" s="312"/>
      <c r="K155" s="578"/>
      <c r="L155" s="493"/>
      <c r="M155" s="467"/>
      <c r="N155" s="540"/>
      <c r="O155" s="541"/>
      <c r="P155" s="542"/>
    </row>
    <row r="156" spans="1:16" outlineLevel="2" x14ac:dyDescent="0.25">
      <c r="A156" s="679"/>
      <c r="B156" s="265" t="s">
        <v>2927</v>
      </c>
      <c r="C156" s="591" t="s">
        <v>2928</v>
      </c>
      <c r="D156" s="335"/>
      <c r="E156" s="335"/>
      <c r="F156" s="336"/>
      <c r="G156" s="336"/>
      <c r="H156" s="336"/>
      <c r="I156" s="336"/>
      <c r="J156" s="336"/>
      <c r="K156" s="337"/>
      <c r="L156" s="449"/>
      <c r="M156" s="471"/>
      <c r="N156" s="538"/>
      <c r="O156" s="538"/>
      <c r="P156" s="539"/>
    </row>
    <row r="157" spans="1:16" outlineLevel="3" x14ac:dyDescent="0.25">
      <c r="A157" s="680" t="e">
        <f>IF(#REF!="","",LEFT(B157,FIND(".",B157,3)))</f>
        <v>#REF!</v>
      </c>
      <c r="B157" s="259" t="s">
        <v>3776</v>
      </c>
      <c r="C157" s="260" t="s">
        <v>2929</v>
      </c>
      <c r="D157" s="309"/>
      <c r="E157" s="310"/>
      <c r="F157" s="310"/>
      <c r="G157" s="310"/>
      <c r="H157" s="310"/>
      <c r="I157" s="310"/>
      <c r="J157" s="310"/>
      <c r="K157" s="528"/>
      <c r="L157" s="490"/>
      <c r="M157" s="462"/>
      <c r="N157" s="530"/>
      <c r="O157" s="531"/>
      <c r="P157" s="532"/>
    </row>
    <row r="158" spans="1:16" outlineLevel="3" x14ac:dyDescent="0.25">
      <c r="A158" s="680" t="e">
        <f>IF(#REF!="","",LEFT(B158,FIND(".",B158,3)))</f>
        <v>#REF!</v>
      </c>
      <c r="B158" s="248" t="s">
        <v>3777</v>
      </c>
      <c r="C158" s="269" t="s">
        <v>2930</v>
      </c>
      <c r="D158" s="305"/>
      <c r="E158" s="282"/>
      <c r="F158" s="282"/>
      <c r="G158" s="282"/>
      <c r="H158" s="282"/>
      <c r="I158" s="282"/>
      <c r="J158" s="282"/>
      <c r="K158" s="565"/>
      <c r="L158" s="491"/>
      <c r="M158" s="463"/>
      <c r="N158" s="533"/>
      <c r="O158" s="534"/>
      <c r="P158" s="535"/>
    </row>
    <row r="159" spans="1:16" outlineLevel="3" x14ac:dyDescent="0.25">
      <c r="A159" s="680" t="e">
        <f>IF(#REF!="","",LEFT(B159,FIND(".",B159,3)))</f>
        <v>#REF!</v>
      </c>
      <c r="B159" s="248" t="s">
        <v>3778</v>
      </c>
      <c r="C159" s="269" t="s">
        <v>2931</v>
      </c>
      <c r="D159" s="305"/>
      <c r="E159" s="282"/>
      <c r="F159" s="282"/>
      <c r="G159" s="282"/>
      <c r="H159" s="282"/>
      <c r="I159" s="282"/>
      <c r="J159" s="282"/>
      <c r="K159" s="565"/>
      <c r="L159" s="491"/>
      <c r="M159" s="463"/>
      <c r="N159" s="533"/>
      <c r="O159" s="534"/>
      <c r="P159" s="535"/>
    </row>
    <row r="160" spans="1:16" ht="25.5" outlineLevel="3" x14ac:dyDescent="0.25">
      <c r="A160" s="680" t="e">
        <f>IF(#REF!="","",LEFT(B160,FIND(".",B160,3)))</f>
        <v>#REF!</v>
      </c>
      <c r="B160" s="248" t="s">
        <v>3779</v>
      </c>
      <c r="C160" s="269" t="s">
        <v>2932</v>
      </c>
      <c r="D160" s="305"/>
      <c r="E160" s="282"/>
      <c r="F160" s="282"/>
      <c r="G160" s="282"/>
      <c r="H160" s="282"/>
      <c r="I160" s="282"/>
      <c r="J160" s="282"/>
      <c r="K160" s="565"/>
      <c r="L160" s="491"/>
      <c r="M160" s="463"/>
      <c r="N160" s="533"/>
      <c r="O160" s="534"/>
      <c r="P160" s="535"/>
    </row>
    <row r="161" spans="1:16" outlineLevel="3" x14ac:dyDescent="0.25">
      <c r="A161" s="680" t="e">
        <f>IF(#REF!="","",LEFT(B161,FIND(".",B161,3)))</f>
        <v>#REF!</v>
      </c>
      <c r="B161" s="248" t="s">
        <v>3780</v>
      </c>
      <c r="C161" s="269" t="s">
        <v>2933</v>
      </c>
      <c r="D161" s="305"/>
      <c r="E161" s="282"/>
      <c r="F161" s="282"/>
      <c r="G161" s="282"/>
      <c r="H161" s="282"/>
      <c r="I161" s="282"/>
      <c r="J161" s="282"/>
      <c r="K161" s="565"/>
      <c r="L161" s="491"/>
      <c r="M161" s="463"/>
      <c r="N161" s="533"/>
      <c r="O161" s="534"/>
      <c r="P161" s="535"/>
    </row>
    <row r="162" spans="1:16" outlineLevel="3" x14ac:dyDescent="0.25">
      <c r="A162" s="680" t="e">
        <f>IF(#REF!="","",LEFT(B162,FIND(".",B162,3)))</f>
        <v>#REF!</v>
      </c>
      <c r="B162" s="248" t="s">
        <v>3781</v>
      </c>
      <c r="C162" s="269" t="s">
        <v>2934</v>
      </c>
      <c r="D162" s="305"/>
      <c r="E162" s="282"/>
      <c r="F162" s="282"/>
      <c r="G162" s="282"/>
      <c r="H162" s="282"/>
      <c r="I162" s="282"/>
      <c r="J162" s="282"/>
      <c r="K162" s="565"/>
      <c r="L162" s="491"/>
      <c r="M162" s="463"/>
      <c r="N162" s="533"/>
      <c r="O162" s="534"/>
      <c r="P162" s="535"/>
    </row>
    <row r="163" spans="1:16" outlineLevel="2" x14ac:dyDescent="0.25">
      <c r="A163" s="679"/>
      <c r="B163" s="265" t="s">
        <v>2935</v>
      </c>
      <c r="C163" s="323" t="s">
        <v>2936</v>
      </c>
      <c r="D163" s="335"/>
      <c r="E163" s="335"/>
      <c r="F163" s="336"/>
      <c r="G163" s="336"/>
      <c r="H163" s="336"/>
      <c r="I163" s="336"/>
      <c r="J163" s="336"/>
      <c r="K163" s="337"/>
      <c r="L163" s="448"/>
      <c r="M163" s="465"/>
      <c r="N163" s="538"/>
      <c r="O163" s="538"/>
      <c r="P163" s="539"/>
    </row>
    <row r="164" spans="1:16" outlineLevel="3" x14ac:dyDescent="0.25">
      <c r="A164" s="680" t="e">
        <f>IF(#REF!="","",LEFT(B164,FIND(".",B164,3)))</f>
        <v>#REF!</v>
      </c>
      <c r="B164" s="259" t="s">
        <v>3782</v>
      </c>
      <c r="C164" s="260" t="s">
        <v>2937</v>
      </c>
      <c r="D164" s="309"/>
      <c r="E164" s="310"/>
      <c r="F164" s="310"/>
      <c r="G164" s="310"/>
      <c r="H164" s="310"/>
      <c r="I164" s="310"/>
      <c r="J164" s="310"/>
      <c r="K164" s="528"/>
      <c r="L164" s="490"/>
      <c r="M164" s="462"/>
      <c r="N164" s="530"/>
      <c r="O164" s="531"/>
      <c r="P164" s="532"/>
    </row>
    <row r="165" spans="1:16" outlineLevel="3" x14ac:dyDescent="0.25">
      <c r="A165" s="680" t="e">
        <f>IF(#REF!="","",LEFT(B165,FIND(".",B165,3)))</f>
        <v>#REF!</v>
      </c>
      <c r="B165" s="248" t="s">
        <v>3783</v>
      </c>
      <c r="C165" s="269" t="s">
        <v>2938</v>
      </c>
      <c r="D165" s="305"/>
      <c r="E165" s="282"/>
      <c r="F165" s="282"/>
      <c r="G165" s="282"/>
      <c r="H165" s="282"/>
      <c r="I165" s="282"/>
      <c r="J165" s="282"/>
      <c r="K165" s="565"/>
      <c r="L165" s="491"/>
      <c r="M165" s="463"/>
      <c r="N165" s="533"/>
      <c r="O165" s="534"/>
      <c r="P165" s="535"/>
    </row>
    <row r="166" spans="1:16" outlineLevel="3" x14ac:dyDescent="0.25">
      <c r="A166" s="680" t="e">
        <f>IF(#REF!="","",LEFT(B166,FIND(".",B166,3)))</f>
        <v>#REF!</v>
      </c>
      <c r="B166" s="248" t="s">
        <v>3784</v>
      </c>
      <c r="C166" s="269" t="s">
        <v>2939</v>
      </c>
      <c r="D166" s="305"/>
      <c r="E166" s="282"/>
      <c r="F166" s="282"/>
      <c r="G166" s="282"/>
      <c r="H166" s="282"/>
      <c r="I166" s="282"/>
      <c r="J166" s="282"/>
      <c r="K166" s="565"/>
      <c r="L166" s="491"/>
      <c r="M166" s="463"/>
      <c r="N166" s="533"/>
      <c r="O166" s="534"/>
      <c r="P166" s="535"/>
    </row>
    <row r="167" spans="1:16" outlineLevel="3" x14ac:dyDescent="0.25">
      <c r="A167" s="680" t="e">
        <f>IF(#REF!="","",LEFT(B167,FIND(".",B167,3)))</f>
        <v>#REF!</v>
      </c>
      <c r="B167" s="248" t="s">
        <v>3785</v>
      </c>
      <c r="C167" s="269" t="s">
        <v>2940</v>
      </c>
      <c r="D167" s="305"/>
      <c r="E167" s="282"/>
      <c r="F167" s="282"/>
      <c r="G167" s="282"/>
      <c r="H167" s="282"/>
      <c r="I167" s="282"/>
      <c r="J167" s="282"/>
      <c r="K167" s="565"/>
      <c r="L167" s="491"/>
      <c r="M167" s="463"/>
      <c r="N167" s="533"/>
      <c r="O167" s="534"/>
      <c r="P167" s="535"/>
    </row>
    <row r="168" spans="1:16" ht="51" outlineLevel="3" x14ac:dyDescent="0.25">
      <c r="A168" s="680" t="e">
        <f>IF(#REF!="","",LEFT(B168,FIND(".",B168,3)))</f>
        <v>#REF!</v>
      </c>
      <c r="B168" s="248" t="s">
        <v>3786</v>
      </c>
      <c r="C168" s="269" t="s">
        <v>2941</v>
      </c>
      <c r="D168" s="305"/>
      <c r="E168" s="282"/>
      <c r="F168" s="282"/>
      <c r="G168" s="282"/>
      <c r="H168" s="282"/>
      <c r="I168" s="282"/>
      <c r="J168" s="282"/>
      <c r="K168" s="565"/>
      <c r="L168" s="491"/>
      <c r="M168" s="463"/>
      <c r="N168" s="533"/>
      <c r="O168" s="534"/>
      <c r="P168" s="535"/>
    </row>
    <row r="169" spans="1:16" outlineLevel="3" x14ac:dyDescent="0.25">
      <c r="A169" s="680" t="e">
        <f>IF(#REF!="","",LEFT(B169,FIND(".",B169,3)))</f>
        <v>#REF!</v>
      </c>
      <c r="B169" s="248" t="s">
        <v>3787</v>
      </c>
      <c r="C169" s="269" t="s">
        <v>2942</v>
      </c>
      <c r="D169" s="305"/>
      <c r="E169" s="282"/>
      <c r="F169" s="282"/>
      <c r="G169" s="282"/>
      <c r="H169" s="282"/>
      <c r="I169" s="282"/>
      <c r="J169" s="282"/>
      <c r="K169" s="565"/>
      <c r="L169" s="491"/>
      <c r="M169" s="463"/>
      <c r="N169" s="533"/>
      <c r="O169" s="534"/>
      <c r="P169" s="535"/>
    </row>
    <row r="170" spans="1:16" outlineLevel="3" x14ac:dyDescent="0.25">
      <c r="A170" s="680" t="e">
        <f>IF(#REF!="","",LEFT(B170,FIND(".",B170,3)))</f>
        <v>#REF!</v>
      </c>
      <c r="B170" s="248" t="s">
        <v>3788</v>
      </c>
      <c r="C170" s="249" t="s">
        <v>2943</v>
      </c>
      <c r="D170" s="305"/>
      <c r="E170" s="282"/>
      <c r="F170" s="282"/>
      <c r="G170" s="282"/>
      <c r="H170" s="282"/>
      <c r="I170" s="282"/>
      <c r="J170" s="282"/>
      <c r="K170" s="565"/>
      <c r="L170" s="497"/>
      <c r="M170" s="472"/>
      <c r="N170" s="533"/>
      <c r="O170" s="534"/>
      <c r="P170" s="535"/>
    </row>
    <row r="171" spans="1:16" outlineLevel="3" x14ac:dyDescent="0.25">
      <c r="A171" s="680" t="e">
        <f>IF(#REF!="","",LEFT(B171,FIND(".",B171,3)))</f>
        <v>#REF!</v>
      </c>
      <c r="B171" s="248" t="s">
        <v>3789</v>
      </c>
      <c r="C171" s="249" t="s">
        <v>2944</v>
      </c>
      <c r="D171" s="305"/>
      <c r="E171" s="282"/>
      <c r="F171" s="282"/>
      <c r="G171" s="282"/>
      <c r="H171" s="282"/>
      <c r="I171" s="282"/>
      <c r="J171" s="282"/>
      <c r="K171" s="565"/>
      <c r="L171" s="497"/>
      <c r="M171" s="472"/>
      <c r="N171" s="533"/>
      <c r="O171" s="534"/>
      <c r="P171" s="535"/>
    </row>
    <row r="172" spans="1:16" outlineLevel="2" x14ac:dyDescent="0.25">
      <c r="A172" s="679"/>
      <c r="B172" s="265" t="s">
        <v>2945</v>
      </c>
      <c r="C172" s="323" t="s">
        <v>2946</v>
      </c>
      <c r="D172" s="335"/>
      <c r="E172" s="335"/>
      <c r="F172" s="336"/>
      <c r="G172" s="336"/>
      <c r="H172" s="336"/>
      <c r="I172" s="336"/>
      <c r="J172" s="336"/>
      <c r="K172" s="337"/>
      <c r="L172" s="448"/>
      <c r="M172" s="465"/>
      <c r="N172" s="538"/>
      <c r="O172" s="538"/>
      <c r="P172" s="539"/>
    </row>
    <row r="173" spans="1:16" outlineLevel="3" x14ac:dyDescent="0.25">
      <c r="A173" s="680" t="e">
        <f>IF(#REF!="","",LEFT(B173,FIND(".",B173,3)))</f>
        <v>#REF!</v>
      </c>
      <c r="B173" s="259" t="s">
        <v>3790</v>
      </c>
      <c r="C173" s="260" t="s">
        <v>2947</v>
      </c>
      <c r="D173" s="309"/>
      <c r="E173" s="310"/>
      <c r="F173" s="310"/>
      <c r="G173" s="310"/>
      <c r="H173" s="310"/>
      <c r="I173" s="310"/>
      <c r="J173" s="310"/>
      <c r="K173" s="528"/>
      <c r="L173" s="490"/>
      <c r="M173" s="462"/>
      <c r="N173" s="530"/>
      <c r="O173" s="531"/>
      <c r="P173" s="532"/>
    </row>
    <row r="174" spans="1:16" outlineLevel="3" x14ac:dyDescent="0.25">
      <c r="A174" s="680" t="e">
        <f>IF(#REF!="","",LEFT(B174,FIND(".",B174,3)))</f>
        <v>#REF!</v>
      </c>
      <c r="B174" s="248" t="s">
        <v>3791</v>
      </c>
      <c r="C174" s="269" t="s">
        <v>2948</v>
      </c>
      <c r="D174" s="305"/>
      <c r="E174" s="282"/>
      <c r="F174" s="282"/>
      <c r="G174" s="282"/>
      <c r="H174" s="282"/>
      <c r="I174" s="282"/>
      <c r="J174" s="282"/>
      <c r="K174" s="565"/>
      <c r="L174" s="491"/>
      <c r="M174" s="463"/>
      <c r="N174" s="533"/>
      <c r="O174" s="534"/>
      <c r="P174" s="535"/>
    </row>
    <row r="175" spans="1:16" outlineLevel="3" x14ac:dyDescent="0.25">
      <c r="A175" s="680" t="e">
        <f>IF(#REF!="","",LEFT(B175,FIND(".",B175,3)))</f>
        <v>#REF!</v>
      </c>
      <c r="B175" s="285" t="s">
        <v>3792</v>
      </c>
      <c r="C175" s="286" t="s">
        <v>2949</v>
      </c>
      <c r="D175" s="311"/>
      <c r="E175" s="312"/>
      <c r="F175" s="312"/>
      <c r="G175" s="312"/>
      <c r="H175" s="312"/>
      <c r="I175" s="312"/>
      <c r="J175" s="312"/>
      <c r="K175" s="578"/>
      <c r="L175" s="493"/>
      <c r="M175" s="467"/>
      <c r="N175" s="540"/>
      <c r="O175" s="541"/>
      <c r="P175" s="542"/>
    </row>
    <row r="176" spans="1:16" outlineLevel="2" x14ac:dyDescent="0.25">
      <c r="A176" s="679"/>
      <c r="B176" s="265" t="s">
        <v>2950</v>
      </c>
      <c r="C176" s="323" t="s">
        <v>2951</v>
      </c>
      <c r="D176" s="335"/>
      <c r="E176" s="335"/>
      <c r="F176" s="336"/>
      <c r="G176" s="336"/>
      <c r="H176" s="336"/>
      <c r="I176" s="336"/>
      <c r="J176" s="336"/>
      <c r="K176" s="337"/>
      <c r="L176" s="448"/>
      <c r="M176" s="465"/>
      <c r="N176" s="538"/>
      <c r="O176" s="538"/>
      <c r="P176" s="539"/>
    </row>
    <row r="177" spans="1:16" outlineLevel="3" x14ac:dyDescent="0.25">
      <c r="A177" s="680" t="e">
        <f>IF(#REF!="","",LEFT(B177,FIND(".",B177,3)))</f>
        <v>#REF!</v>
      </c>
      <c r="B177" s="259" t="s">
        <v>3793</v>
      </c>
      <c r="C177" s="260" t="s">
        <v>2952</v>
      </c>
      <c r="D177" s="309"/>
      <c r="E177" s="310"/>
      <c r="F177" s="310"/>
      <c r="G177" s="310"/>
      <c r="H177" s="310"/>
      <c r="I177" s="310"/>
      <c r="J177" s="310"/>
      <c r="K177" s="528"/>
      <c r="L177" s="490"/>
      <c r="M177" s="462"/>
      <c r="N177" s="530"/>
      <c r="O177" s="531"/>
      <c r="P177" s="532"/>
    </row>
    <row r="178" spans="1:16" outlineLevel="3" x14ac:dyDescent="0.25">
      <c r="A178" s="680" t="e">
        <f>IF(#REF!="","",LEFT(B178,FIND(".",B178,3)))</f>
        <v>#REF!</v>
      </c>
      <c r="B178" s="248" t="s">
        <v>3794</v>
      </c>
      <c r="C178" s="269" t="s">
        <v>2953</v>
      </c>
      <c r="D178" s="305"/>
      <c r="E178" s="282"/>
      <c r="F178" s="282"/>
      <c r="G178" s="282"/>
      <c r="H178" s="282"/>
      <c r="I178" s="282"/>
      <c r="J178" s="282"/>
      <c r="K178" s="565"/>
      <c r="L178" s="491"/>
      <c r="M178" s="463"/>
      <c r="N178" s="533"/>
      <c r="O178" s="534"/>
      <c r="P178" s="535"/>
    </row>
    <row r="179" spans="1:16" outlineLevel="3" x14ac:dyDescent="0.25">
      <c r="A179" s="680" t="e">
        <f>IF(#REF!="","",LEFT(B179,FIND(".",B179,3)))</f>
        <v>#REF!</v>
      </c>
      <c r="B179" s="248" t="s">
        <v>3795</v>
      </c>
      <c r="C179" s="269" t="s">
        <v>2954</v>
      </c>
      <c r="D179" s="305"/>
      <c r="E179" s="282"/>
      <c r="F179" s="282"/>
      <c r="G179" s="282"/>
      <c r="H179" s="282"/>
      <c r="I179" s="282"/>
      <c r="J179" s="282"/>
      <c r="K179" s="565"/>
      <c r="L179" s="491"/>
      <c r="M179" s="463"/>
      <c r="N179" s="533"/>
      <c r="O179" s="534"/>
      <c r="P179" s="535"/>
    </row>
    <row r="180" spans="1:16" outlineLevel="3" x14ac:dyDescent="0.25">
      <c r="A180" s="680" t="e">
        <f>IF(#REF!="","",LEFT(B180,FIND(".",B180,3)))</f>
        <v>#REF!</v>
      </c>
      <c r="B180" s="248" t="s">
        <v>3796</v>
      </c>
      <c r="C180" s="269" t="s">
        <v>2955</v>
      </c>
      <c r="D180" s="305"/>
      <c r="E180" s="282"/>
      <c r="F180" s="282"/>
      <c r="G180" s="282"/>
      <c r="H180" s="282"/>
      <c r="I180" s="282"/>
      <c r="J180" s="282"/>
      <c r="K180" s="565"/>
      <c r="L180" s="491"/>
      <c r="M180" s="463"/>
      <c r="N180" s="533"/>
      <c r="O180" s="534"/>
      <c r="P180" s="535"/>
    </row>
    <row r="181" spans="1:16" outlineLevel="3" x14ac:dyDescent="0.25">
      <c r="A181" s="680" t="e">
        <f>IF(#REF!="","",LEFT(B181,FIND(".",B181,3)))</f>
        <v>#REF!</v>
      </c>
      <c r="B181" s="248" t="s">
        <v>3797</v>
      </c>
      <c r="C181" s="269" t="s">
        <v>2956</v>
      </c>
      <c r="D181" s="305"/>
      <c r="E181" s="282"/>
      <c r="F181" s="282"/>
      <c r="G181" s="282"/>
      <c r="H181" s="282"/>
      <c r="I181" s="282"/>
      <c r="J181" s="282"/>
      <c r="K181" s="565"/>
      <c r="L181" s="491"/>
      <c r="M181" s="463"/>
      <c r="N181" s="533"/>
      <c r="O181" s="534"/>
      <c r="P181" s="535"/>
    </row>
    <row r="182" spans="1:16" outlineLevel="3" x14ac:dyDescent="0.25">
      <c r="A182" s="680" t="e">
        <f>IF(#REF!="","",LEFT(B182,FIND(".",B182,3)))</f>
        <v>#REF!</v>
      </c>
      <c r="B182" s="248" t="s">
        <v>3798</v>
      </c>
      <c r="C182" s="269" t="s">
        <v>2957</v>
      </c>
      <c r="D182" s="305"/>
      <c r="E182" s="282"/>
      <c r="F182" s="282"/>
      <c r="G182" s="282"/>
      <c r="H182" s="282"/>
      <c r="I182" s="282"/>
      <c r="J182" s="282"/>
      <c r="K182" s="565"/>
      <c r="L182" s="491"/>
      <c r="M182" s="463"/>
      <c r="N182" s="533"/>
      <c r="O182" s="534"/>
      <c r="P182" s="535"/>
    </row>
    <row r="183" spans="1:16" outlineLevel="2" x14ac:dyDescent="0.25">
      <c r="A183" s="679"/>
      <c r="B183" s="265" t="s">
        <v>2958</v>
      </c>
      <c r="C183" s="323" t="s">
        <v>2959</v>
      </c>
      <c r="D183" s="335"/>
      <c r="E183" s="335"/>
      <c r="F183" s="336"/>
      <c r="G183" s="336"/>
      <c r="H183" s="336"/>
      <c r="I183" s="336"/>
      <c r="J183" s="336"/>
      <c r="K183" s="337"/>
      <c r="L183" s="448"/>
      <c r="M183" s="465"/>
      <c r="N183" s="538"/>
      <c r="O183" s="538"/>
      <c r="P183" s="539"/>
    </row>
    <row r="184" spans="1:16" outlineLevel="3" x14ac:dyDescent="0.25">
      <c r="A184" s="680" t="e">
        <f>IF(#REF!="","",LEFT(B184,FIND(".",B184,3)))</f>
        <v>#REF!</v>
      </c>
      <c r="B184" s="259" t="s">
        <v>3799</v>
      </c>
      <c r="C184" s="260" t="s">
        <v>2960</v>
      </c>
      <c r="D184" s="309"/>
      <c r="E184" s="310"/>
      <c r="F184" s="310"/>
      <c r="G184" s="310"/>
      <c r="H184" s="310"/>
      <c r="I184" s="310"/>
      <c r="J184" s="310"/>
      <c r="K184" s="528"/>
      <c r="L184" s="490"/>
      <c r="M184" s="462"/>
      <c r="N184" s="530"/>
      <c r="O184" s="531"/>
      <c r="P184" s="532"/>
    </row>
    <row r="185" spans="1:16" outlineLevel="3" x14ac:dyDescent="0.25">
      <c r="A185" s="680" t="e">
        <f>IF(#REF!="","",LEFT(B185,FIND(".",B185,3)))</f>
        <v>#REF!</v>
      </c>
      <c r="B185" s="248" t="s">
        <v>3800</v>
      </c>
      <c r="C185" s="269" t="s">
        <v>2961</v>
      </c>
      <c r="D185" s="305"/>
      <c r="E185" s="282"/>
      <c r="F185" s="282"/>
      <c r="G185" s="282"/>
      <c r="H185" s="282"/>
      <c r="I185" s="282"/>
      <c r="J185" s="282"/>
      <c r="K185" s="565"/>
      <c r="L185" s="491"/>
      <c r="M185" s="463"/>
      <c r="N185" s="533"/>
      <c r="O185" s="534"/>
      <c r="P185" s="535"/>
    </row>
    <row r="186" spans="1:16" outlineLevel="3" x14ac:dyDescent="0.25">
      <c r="A186" s="680" t="e">
        <f>IF(#REF!="","",LEFT(B186,FIND(".",B186,3)))</f>
        <v>#REF!</v>
      </c>
      <c r="B186" s="248" t="s">
        <v>3801</v>
      </c>
      <c r="C186" s="269" t="s">
        <v>2962</v>
      </c>
      <c r="D186" s="305"/>
      <c r="E186" s="282"/>
      <c r="F186" s="282"/>
      <c r="G186" s="282"/>
      <c r="H186" s="282"/>
      <c r="I186" s="282"/>
      <c r="J186" s="282"/>
      <c r="K186" s="565"/>
      <c r="L186" s="491"/>
      <c r="M186" s="463"/>
      <c r="N186" s="533"/>
      <c r="O186" s="534"/>
      <c r="P186" s="535"/>
    </row>
    <row r="187" spans="1:16" outlineLevel="3" x14ac:dyDescent="0.25">
      <c r="A187" s="680" t="e">
        <f>IF(#REF!="","",LEFT(B187,FIND(".",B187,3)))</f>
        <v>#REF!</v>
      </c>
      <c r="B187" s="248" t="s">
        <v>3802</v>
      </c>
      <c r="C187" s="269" t="s">
        <v>2963</v>
      </c>
      <c r="D187" s="305"/>
      <c r="E187" s="282"/>
      <c r="F187" s="282"/>
      <c r="G187" s="282"/>
      <c r="H187" s="282"/>
      <c r="I187" s="282"/>
      <c r="J187" s="282"/>
      <c r="K187" s="565"/>
      <c r="L187" s="491"/>
      <c r="M187" s="463"/>
      <c r="N187" s="533"/>
      <c r="O187" s="534"/>
      <c r="P187" s="535"/>
    </row>
    <row r="188" spans="1:16" outlineLevel="2" x14ac:dyDescent="0.25">
      <c r="A188" s="679"/>
      <c r="B188" s="265" t="s">
        <v>2964</v>
      </c>
      <c r="C188" s="323" t="s">
        <v>2965</v>
      </c>
      <c r="D188" s="335"/>
      <c r="E188" s="335"/>
      <c r="F188" s="336"/>
      <c r="G188" s="336"/>
      <c r="H188" s="336"/>
      <c r="I188" s="336"/>
      <c r="J188" s="336"/>
      <c r="K188" s="337"/>
      <c r="L188" s="448"/>
      <c r="M188" s="465"/>
      <c r="N188" s="538"/>
      <c r="O188" s="538"/>
      <c r="P188" s="539"/>
    </row>
    <row r="189" spans="1:16" outlineLevel="3" x14ac:dyDescent="0.25">
      <c r="A189" s="680" t="e">
        <f>IF(#REF!="","",LEFT(B189,FIND(".",B189,3)))</f>
        <v>#REF!</v>
      </c>
      <c r="B189" s="259" t="s">
        <v>3803</v>
      </c>
      <c r="C189" s="260" t="s">
        <v>2966</v>
      </c>
      <c r="D189" s="309"/>
      <c r="E189" s="310"/>
      <c r="F189" s="310"/>
      <c r="G189" s="310"/>
      <c r="H189" s="310"/>
      <c r="I189" s="310"/>
      <c r="J189" s="310"/>
      <c r="K189" s="528"/>
      <c r="L189" s="490"/>
      <c r="M189" s="462"/>
      <c r="N189" s="530"/>
      <c r="O189" s="531"/>
      <c r="P189" s="532"/>
    </row>
    <row r="190" spans="1:16" outlineLevel="2" x14ac:dyDescent="0.25">
      <c r="A190" s="679"/>
      <c r="B190" s="265" t="s">
        <v>2967</v>
      </c>
      <c r="C190" s="645" t="s">
        <v>2968</v>
      </c>
      <c r="D190" s="335"/>
      <c r="E190" s="335"/>
      <c r="F190" s="336"/>
      <c r="G190" s="336"/>
      <c r="H190" s="336"/>
      <c r="I190" s="336"/>
      <c r="J190" s="336"/>
      <c r="K190" s="337"/>
      <c r="L190" s="450"/>
      <c r="M190" s="473"/>
      <c r="N190" s="549"/>
      <c r="O190" s="549"/>
      <c r="P190" s="550"/>
    </row>
    <row r="191" spans="1:16" outlineLevel="3" x14ac:dyDescent="0.25">
      <c r="A191" s="680" t="e">
        <f>IF(#REF!="","",LEFT(B191,FIND(".",B191,3)))</f>
        <v>#REF!</v>
      </c>
      <c r="B191" s="259" t="s">
        <v>3804</v>
      </c>
      <c r="C191" s="260" t="s">
        <v>2969</v>
      </c>
      <c r="D191" s="309"/>
      <c r="E191" s="310"/>
      <c r="F191" s="310"/>
      <c r="G191" s="310"/>
      <c r="H191" s="310"/>
      <c r="I191" s="310"/>
      <c r="J191" s="310"/>
      <c r="K191" s="528"/>
      <c r="L191" s="490"/>
      <c r="M191" s="462"/>
      <c r="N191" s="530"/>
      <c r="O191" s="531"/>
      <c r="P191" s="532"/>
    </row>
    <row r="192" spans="1:16" outlineLevel="3" x14ac:dyDescent="0.25">
      <c r="A192" s="680" t="e">
        <f>IF(#REF!="","",LEFT(B192,FIND(".",B192,3)))</f>
        <v>#REF!</v>
      </c>
      <c r="B192" s="248" t="s">
        <v>3805</v>
      </c>
      <c r="C192" s="269" t="s">
        <v>2970</v>
      </c>
      <c r="D192" s="305"/>
      <c r="E192" s="282"/>
      <c r="F192" s="282"/>
      <c r="G192" s="282"/>
      <c r="H192" s="282"/>
      <c r="I192" s="282"/>
      <c r="J192" s="282"/>
      <c r="K192" s="565"/>
      <c r="L192" s="491"/>
      <c r="M192" s="463"/>
      <c r="N192" s="533"/>
      <c r="O192" s="534"/>
      <c r="P192" s="535"/>
    </row>
    <row r="193" spans="1:16" outlineLevel="3" x14ac:dyDescent="0.25">
      <c r="A193" s="680" t="e">
        <f>IF(#REF!="","",LEFT(B193,FIND(".",B193,3)))</f>
        <v>#REF!</v>
      </c>
      <c r="B193" s="248" t="s">
        <v>3806</v>
      </c>
      <c r="C193" s="269" t="s">
        <v>2971</v>
      </c>
      <c r="D193" s="305"/>
      <c r="E193" s="282"/>
      <c r="F193" s="282"/>
      <c r="G193" s="282"/>
      <c r="H193" s="282"/>
      <c r="I193" s="282"/>
      <c r="J193" s="282"/>
      <c r="K193" s="565"/>
      <c r="L193" s="491"/>
      <c r="M193" s="463"/>
      <c r="N193" s="533"/>
      <c r="O193" s="534"/>
      <c r="P193" s="535"/>
    </row>
    <row r="194" spans="1:16" outlineLevel="3" x14ac:dyDescent="0.25">
      <c r="A194" s="680" t="e">
        <f>IF(#REF!="","",LEFT(B194,FIND(".",B194,3)))</f>
        <v>#REF!</v>
      </c>
      <c r="B194" s="248" t="s">
        <v>3807</v>
      </c>
      <c r="C194" s="269" t="s">
        <v>2972</v>
      </c>
      <c r="D194" s="305"/>
      <c r="E194" s="282"/>
      <c r="F194" s="282"/>
      <c r="G194" s="282"/>
      <c r="H194" s="282"/>
      <c r="I194" s="282"/>
      <c r="J194" s="282"/>
      <c r="K194" s="565"/>
      <c r="L194" s="491"/>
      <c r="M194" s="463"/>
      <c r="N194" s="533"/>
      <c r="O194" s="534"/>
      <c r="P194" s="535"/>
    </row>
    <row r="195" spans="1:16" outlineLevel="3" x14ac:dyDescent="0.25">
      <c r="A195" s="680" t="e">
        <f>IF(#REF!="","",LEFT(B195,FIND(".",B195,3)))</f>
        <v>#REF!</v>
      </c>
      <c r="B195" s="248" t="s">
        <v>3808</v>
      </c>
      <c r="C195" s="269" t="s">
        <v>2973</v>
      </c>
      <c r="D195" s="305"/>
      <c r="E195" s="282"/>
      <c r="F195" s="282"/>
      <c r="G195" s="282"/>
      <c r="H195" s="282"/>
      <c r="I195" s="282"/>
      <c r="J195" s="282"/>
      <c r="K195" s="565"/>
      <c r="L195" s="491"/>
      <c r="M195" s="463"/>
      <c r="N195" s="533"/>
      <c r="O195" s="534"/>
      <c r="P195" s="535"/>
    </row>
    <row r="196" spans="1:16" outlineLevel="3" x14ac:dyDescent="0.25">
      <c r="A196" s="680" t="e">
        <f>IF(#REF!="","",LEFT(B196,FIND(".",B196,3)))</f>
        <v>#REF!</v>
      </c>
      <c r="B196" s="248" t="s">
        <v>3809</v>
      </c>
      <c r="C196" s="269" t="s">
        <v>2974</v>
      </c>
      <c r="D196" s="305"/>
      <c r="E196" s="282"/>
      <c r="F196" s="282"/>
      <c r="G196" s="282"/>
      <c r="H196" s="282"/>
      <c r="I196" s="282"/>
      <c r="J196" s="282"/>
      <c r="K196" s="565"/>
      <c r="L196" s="491"/>
      <c r="M196" s="463"/>
      <c r="N196" s="533"/>
      <c r="O196" s="534"/>
      <c r="P196" s="535"/>
    </row>
    <row r="197" spans="1:16" outlineLevel="3" x14ac:dyDescent="0.25">
      <c r="A197" s="680" t="e">
        <f>IF(#REF!="","",LEFT(B197,FIND(".",B197,3)))</f>
        <v>#REF!</v>
      </c>
      <c r="B197" s="248" t="s">
        <v>3810</v>
      </c>
      <c r="C197" s="269" t="s">
        <v>2975</v>
      </c>
      <c r="D197" s="305"/>
      <c r="E197" s="282"/>
      <c r="F197" s="282"/>
      <c r="G197" s="282"/>
      <c r="H197" s="282"/>
      <c r="I197" s="282"/>
      <c r="J197" s="282"/>
      <c r="K197" s="565"/>
      <c r="L197" s="491"/>
      <c r="M197" s="463"/>
      <c r="N197" s="533"/>
      <c r="O197" s="534"/>
      <c r="P197" s="535"/>
    </row>
    <row r="198" spans="1:16" outlineLevel="3" x14ac:dyDescent="0.25">
      <c r="A198" s="680" t="e">
        <f>IF(#REF!="","",LEFT(B198,FIND(".",B198,3)))</f>
        <v>#REF!</v>
      </c>
      <c r="B198" s="248" t="s">
        <v>3811</v>
      </c>
      <c r="C198" s="269" t="s">
        <v>2976</v>
      </c>
      <c r="D198" s="305"/>
      <c r="E198" s="282"/>
      <c r="F198" s="282"/>
      <c r="G198" s="282"/>
      <c r="H198" s="282"/>
      <c r="I198" s="282"/>
      <c r="J198" s="282"/>
      <c r="K198" s="565"/>
      <c r="L198" s="491"/>
      <c r="M198" s="463"/>
      <c r="N198" s="533"/>
      <c r="O198" s="534"/>
      <c r="P198" s="535"/>
    </row>
    <row r="199" spans="1:16" outlineLevel="3" x14ac:dyDescent="0.25">
      <c r="A199" s="680" t="e">
        <f>IF(#REF!="","",LEFT(B199,FIND(".",B199,3)))</f>
        <v>#REF!</v>
      </c>
      <c r="B199" s="248" t="s">
        <v>3812</v>
      </c>
      <c r="C199" s="269" t="s">
        <v>2977</v>
      </c>
      <c r="D199" s="305"/>
      <c r="E199" s="282"/>
      <c r="F199" s="282"/>
      <c r="G199" s="282"/>
      <c r="H199" s="282"/>
      <c r="I199" s="282"/>
      <c r="J199" s="282"/>
      <c r="K199" s="565"/>
      <c r="L199" s="491"/>
      <c r="M199" s="463"/>
      <c r="N199" s="533"/>
      <c r="O199" s="534"/>
      <c r="P199" s="535"/>
    </row>
    <row r="200" spans="1:16" outlineLevel="3" x14ac:dyDescent="0.25">
      <c r="A200" s="680" t="e">
        <f>IF(#REF!="","",LEFT(B200,FIND(".",B200,3)))</f>
        <v>#REF!</v>
      </c>
      <c r="B200" s="248" t="s">
        <v>3813</v>
      </c>
      <c r="C200" s="269" t="s">
        <v>2978</v>
      </c>
      <c r="D200" s="305"/>
      <c r="E200" s="282"/>
      <c r="F200" s="282"/>
      <c r="G200" s="282"/>
      <c r="H200" s="282"/>
      <c r="I200" s="282"/>
      <c r="J200" s="282"/>
      <c r="K200" s="565"/>
      <c r="L200" s="491"/>
      <c r="M200" s="463"/>
      <c r="N200" s="533"/>
      <c r="O200" s="534"/>
      <c r="P200" s="535"/>
    </row>
    <row r="201" spans="1:16" outlineLevel="3" x14ac:dyDescent="0.25">
      <c r="A201" s="680" t="e">
        <f>IF(#REF!="","",LEFT(B201,FIND(".",B201,3)))</f>
        <v>#REF!</v>
      </c>
      <c r="B201" s="248" t="s">
        <v>3814</v>
      </c>
      <c r="C201" s="269" t="s">
        <v>2979</v>
      </c>
      <c r="D201" s="305"/>
      <c r="E201" s="282"/>
      <c r="F201" s="282"/>
      <c r="G201" s="282"/>
      <c r="H201" s="282"/>
      <c r="I201" s="282"/>
      <c r="J201" s="282"/>
      <c r="K201" s="565"/>
      <c r="L201" s="491"/>
      <c r="M201" s="463"/>
      <c r="N201" s="533"/>
      <c r="O201" s="534"/>
      <c r="P201" s="535"/>
    </row>
    <row r="202" spans="1:16" outlineLevel="3" x14ac:dyDescent="0.25">
      <c r="A202" s="680" t="e">
        <f>IF(#REF!="","",LEFT(B202,FIND(".",B202,3)))</f>
        <v>#REF!</v>
      </c>
      <c r="B202" s="248" t="s">
        <v>3815</v>
      </c>
      <c r="C202" s="269" t="s">
        <v>2980</v>
      </c>
      <c r="D202" s="305"/>
      <c r="E202" s="282"/>
      <c r="F202" s="282"/>
      <c r="G202" s="282"/>
      <c r="H202" s="282"/>
      <c r="I202" s="282"/>
      <c r="J202" s="282"/>
      <c r="K202" s="565"/>
      <c r="L202" s="491"/>
      <c r="M202" s="463"/>
      <c r="N202" s="533"/>
      <c r="O202" s="534"/>
      <c r="P202" s="535"/>
    </row>
    <row r="203" spans="1:16" outlineLevel="3" x14ac:dyDescent="0.25">
      <c r="A203" s="680" t="e">
        <f>IF(#REF!="","",LEFT(B203,FIND(".",B203,3)))</f>
        <v>#REF!</v>
      </c>
      <c r="B203" s="248" t="s">
        <v>3816</v>
      </c>
      <c r="C203" s="269" t="s">
        <v>2981</v>
      </c>
      <c r="D203" s="305"/>
      <c r="E203" s="282"/>
      <c r="F203" s="282"/>
      <c r="G203" s="282"/>
      <c r="H203" s="282"/>
      <c r="I203" s="282"/>
      <c r="J203" s="282"/>
      <c r="K203" s="565"/>
      <c r="L203" s="491"/>
      <c r="M203" s="463"/>
      <c r="N203" s="533"/>
      <c r="O203" s="534"/>
      <c r="P203" s="535"/>
    </row>
    <row r="204" spans="1:16" outlineLevel="3" x14ac:dyDescent="0.25">
      <c r="A204" s="680" t="e">
        <f>IF(#REF!="","",LEFT(B204,FIND(".",B204,3)))</f>
        <v>#REF!</v>
      </c>
      <c r="B204" s="248" t="s">
        <v>3817</v>
      </c>
      <c r="C204" s="269" t="s">
        <v>2982</v>
      </c>
      <c r="D204" s="305"/>
      <c r="E204" s="282"/>
      <c r="F204" s="282"/>
      <c r="G204" s="282"/>
      <c r="H204" s="282"/>
      <c r="I204" s="282"/>
      <c r="J204" s="282"/>
      <c r="K204" s="565"/>
      <c r="L204" s="491"/>
      <c r="M204" s="463"/>
      <c r="N204" s="533"/>
      <c r="O204" s="534"/>
      <c r="P204" s="535"/>
    </row>
    <row r="205" spans="1:16" outlineLevel="3" x14ac:dyDescent="0.25">
      <c r="A205" s="680" t="e">
        <f>IF(#REF!="","",LEFT(B205,FIND(".",B205,3)))</f>
        <v>#REF!</v>
      </c>
      <c r="B205" s="248" t="s">
        <v>3818</v>
      </c>
      <c r="C205" s="269" t="s">
        <v>2983</v>
      </c>
      <c r="D205" s="305"/>
      <c r="E205" s="282"/>
      <c r="F205" s="282"/>
      <c r="G205" s="282"/>
      <c r="H205" s="282"/>
      <c r="I205" s="282"/>
      <c r="J205" s="282"/>
      <c r="K205" s="565"/>
      <c r="L205" s="491"/>
      <c r="M205" s="463"/>
      <c r="N205" s="533"/>
      <c r="O205" s="534"/>
      <c r="P205" s="535"/>
    </row>
    <row r="206" spans="1:16" outlineLevel="3" x14ac:dyDescent="0.25">
      <c r="A206" s="680" t="e">
        <f>IF(#REF!="","",LEFT(B206,FIND(".",B206,3)))</f>
        <v>#REF!</v>
      </c>
      <c r="B206" s="248" t="s">
        <v>3819</v>
      </c>
      <c r="C206" s="269" t="s">
        <v>2984</v>
      </c>
      <c r="D206" s="305"/>
      <c r="E206" s="282"/>
      <c r="F206" s="282"/>
      <c r="G206" s="282"/>
      <c r="H206" s="282"/>
      <c r="I206" s="282"/>
      <c r="J206" s="282"/>
      <c r="K206" s="565"/>
      <c r="L206" s="491"/>
      <c r="M206" s="463"/>
      <c r="N206" s="533"/>
      <c r="O206" s="534"/>
      <c r="P206" s="535"/>
    </row>
    <row r="207" spans="1:16" outlineLevel="3" x14ac:dyDescent="0.25">
      <c r="A207" s="680" t="e">
        <f>IF(#REF!="","",LEFT(B207,FIND(".",B207,3)))</f>
        <v>#REF!</v>
      </c>
      <c r="B207" s="248" t="s">
        <v>3820</v>
      </c>
      <c r="C207" s="269" t="s">
        <v>2985</v>
      </c>
      <c r="D207" s="305"/>
      <c r="E207" s="282"/>
      <c r="F207" s="282"/>
      <c r="G207" s="282"/>
      <c r="H207" s="282"/>
      <c r="I207" s="282"/>
      <c r="J207" s="282"/>
      <c r="K207" s="565"/>
      <c r="L207" s="491"/>
      <c r="M207" s="463"/>
      <c r="N207" s="533"/>
      <c r="O207" s="534"/>
      <c r="P207" s="535"/>
    </row>
    <row r="208" spans="1:16" outlineLevel="3" x14ac:dyDescent="0.25">
      <c r="A208" s="680" t="e">
        <f>IF(#REF!="","",LEFT(B208,FIND(".",B208,3)))</f>
        <v>#REF!</v>
      </c>
      <c r="B208" s="248" t="s">
        <v>3821</v>
      </c>
      <c r="C208" s="269" t="s">
        <v>2986</v>
      </c>
      <c r="D208" s="305"/>
      <c r="E208" s="282"/>
      <c r="F208" s="282"/>
      <c r="G208" s="282"/>
      <c r="H208" s="282"/>
      <c r="I208" s="282"/>
      <c r="J208" s="282"/>
      <c r="K208" s="565"/>
      <c r="L208" s="491"/>
      <c r="M208" s="463"/>
      <c r="N208" s="533"/>
      <c r="O208" s="534"/>
      <c r="P208" s="535"/>
    </row>
    <row r="209" spans="1:16" outlineLevel="3" x14ac:dyDescent="0.25">
      <c r="A209" s="680" t="e">
        <f>IF(#REF!="","",LEFT(B209,FIND(".",B209,3)))</f>
        <v>#REF!</v>
      </c>
      <c r="B209" s="248" t="s">
        <v>3822</v>
      </c>
      <c r="C209" s="269" t="s">
        <v>2987</v>
      </c>
      <c r="D209" s="305"/>
      <c r="E209" s="282"/>
      <c r="F209" s="282"/>
      <c r="G209" s="282"/>
      <c r="H209" s="282"/>
      <c r="I209" s="282"/>
      <c r="J209" s="282"/>
      <c r="K209" s="565"/>
      <c r="L209" s="491"/>
      <c r="M209" s="463"/>
      <c r="N209" s="533"/>
      <c r="O209" s="534"/>
      <c r="P209" s="535"/>
    </row>
    <row r="210" spans="1:16" outlineLevel="3" x14ac:dyDescent="0.25">
      <c r="A210" s="680" t="e">
        <f>IF(#REF!="","",LEFT(B210,FIND(".",B210,3)))</f>
        <v>#REF!</v>
      </c>
      <c r="B210" s="248" t="s">
        <v>3823</v>
      </c>
      <c r="C210" s="269" t="s">
        <v>2988</v>
      </c>
      <c r="D210" s="305"/>
      <c r="E210" s="282"/>
      <c r="F210" s="282"/>
      <c r="G210" s="282"/>
      <c r="H210" s="282"/>
      <c r="I210" s="282"/>
      <c r="J210" s="282"/>
      <c r="K210" s="565"/>
      <c r="L210" s="491"/>
      <c r="M210" s="463"/>
      <c r="N210" s="533"/>
      <c r="O210" s="534"/>
      <c r="P210" s="535"/>
    </row>
    <row r="211" spans="1:16" outlineLevel="3" x14ac:dyDescent="0.25">
      <c r="A211" s="680" t="e">
        <f>IF(#REF!="","",LEFT(B211,FIND(".",B211,3)))</f>
        <v>#REF!</v>
      </c>
      <c r="B211" s="248" t="s">
        <v>3824</v>
      </c>
      <c r="C211" s="269" t="s">
        <v>2989</v>
      </c>
      <c r="D211" s="305"/>
      <c r="E211" s="282"/>
      <c r="F211" s="282"/>
      <c r="G211" s="282"/>
      <c r="H211" s="282"/>
      <c r="I211" s="282"/>
      <c r="J211" s="282"/>
      <c r="K211" s="565"/>
      <c r="L211" s="491"/>
      <c r="M211" s="463"/>
      <c r="N211" s="533"/>
      <c r="O211" s="534"/>
      <c r="P211" s="535"/>
    </row>
    <row r="212" spans="1:16" outlineLevel="3" x14ac:dyDescent="0.25">
      <c r="A212" s="680" t="e">
        <f>IF(#REF!="","",LEFT(B212,FIND(".",B212,3)))</f>
        <v>#REF!</v>
      </c>
      <c r="B212" s="248" t="s">
        <v>3825</v>
      </c>
      <c r="C212" s="269" t="s">
        <v>2990</v>
      </c>
      <c r="D212" s="305"/>
      <c r="E212" s="282"/>
      <c r="F212" s="282"/>
      <c r="G212" s="282"/>
      <c r="H212" s="282"/>
      <c r="I212" s="282"/>
      <c r="J212" s="282"/>
      <c r="K212" s="565"/>
      <c r="L212" s="491"/>
      <c r="M212" s="463"/>
      <c r="N212" s="533"/>
      <c r="O212" s="534"/>
      <c r="P212" s="535"/>
    </row>
    <row r="213" spans="1:16" outlineLevel="3" x14ac:dyDescent="0.25">
      <c r="A213" s="680" t="e">
        <f>IF(#REF!="","",LEFT(B213,FIND(".",B213,3)))</f>
        <v>#REF!</v>
      </c>
      <c r="B213" s="248" t="s">
        <v>3826</v>
      </c>
      <c r="C213" s="269" t="s">
        <v>2991</v>
      </c>
      <c r="D213" s="305"/>
      <c r="E213" s="282"/>
      <c r="F213" s="282"/>
      <c r="G213" s="282"/>
      <c r="H213" s="282"/>
      <c r="I213" s="282"/>
      <c r="J213" s="282"/>
      <c r="K213" s="565"/>
      <c r="L213" s="491"/>
      <c r="M213" s="463"/>
      <c r="N213" s="533"/>
      <c r="O213" s="534"/>
      <c r="P213" s="535"/>
    </row>
    <row r="214" spans="1:16" outlineLevel="3" x14ac:dyDescent="0.25">
      <c r="A214" s="680" t="e">
        <f>IF(#REF!="","",LEFT(B214,FIND(".",B214,3)))</f>
        <v>#REF!</v>
      </c>
      <c r="B214" s="248" t="s">
        <v>3827</v>
      </c>
      <c r="C214" s="269" t="s">
        <v>2992</v>
      </c>
      <c r="D214" s="305"/>
      <c r="E214" s="282"/>
      <c r="F214" s="282"/>
      <c r="G214" s="282"/>
      <c r="H214" s="282"/>
      <c r="I214" s="282"/>
      <c r="J214" s="282"/>
      <c r="K214" s="565"/>
      <c r="L214" s="491"/>
      <c r="M214" s="463"/>
      <c r="N214" s="533"/>
      <c r="O214" s="534"/>
      <c r="P214" s="535"/>
    </row>
    <row r="215" spans="1:16" outlineLevel="3" x14ac:dyDescent="0.25">
      <c r="A215" s="680" t="e">
        <f>IF(#REF!="","",LEFT(B215,FIND(".",B215,3)))</f>
        <v>#REF!</v>
      </c>
      <c r="B215" s="248" t="s">
        <v>3828</v>
      </c>
      <c r="C215" s="269" t="s">
        <v>2985</v>
      </c>
      <c r="D215" s="305"/>
      <c r="E215" s="282"/>
      <c r="F215" s="282"/>
      <c r="G215" s="282"/>
      <c r="H215" s="282"/>
      <c r="I215" s="282"/>
      <c r="J215" s="282"/>
      <c r="K215" s="565"/>
      <c r="L215" s="491"/>
      <c r="M215" s="463"/>
      <c r="N215" s="533"/>
      <c r="O215" s="534"/>
      <c r="P215" s="535"/>
    </row>
    <row r="216" spans="1:16" outlineLevel="3" x14ac:dyDescent="0.25">
      <c r="A216" s="680" t="e">
        <f>IF(#REF!="","",LEFT(B216,FIND(".",B216,3)))</f>
        <v>#REF!</v>
      </c>
      <c r="B216" s="248" t="s">
        <v>3829</v>
      </c>
      <c r="C216" s="269" t="s">
        <v>2993</v>
      </c>
      <c r="D216" s="305"/>
      <c r="E216" s="282"/>
      <c r="F216" s="282"/>
      <c r="G216" s="282"/>
      <c r="H216" s="282"/>
      <c r="I216" s="282"/>
      <c r="J216" s="282"/>
      <c r="K216" s="565"/>
      <c r="L216" s="491"/>
      <c r="M216" s="463"/>
      <c r="N216" s="533"/>
      <c r="O216" s="534"/>
      <c r="P216" s="535"/>
    </row>
    <row r="217" spans="1:16" outlineLevel="3" x14ac:dyDescent="0.25">
      <c r="A217" s="680" t="e">
        <f>IF(#REF!="","",LEFT(B217,FIND(".",B217,3)))</f>
        <v>#REF!</v>
      </c>
      <c r="B217" s="248" t="s">
        <v>3830</v>
      </c>
      <c r="C217" s="269" t="s">
        <v>2994</v>
      </c>
      <c r="D217" s="305"/>
      <c r="E217" s="282"/>
      <c r="F217" s="282"/>
      <c r="G217" s="282"/>
      <c r="H217" s="282"/>
      <c r="I217" s="282"/>
      <c r="J217" s="282"/>
      <c r="K217" s="565"/>
      <c r="L217" s="491"/>
      <c r="M217" s="463"/>
      <c r="N217" s="533"/>
      <c r="O217" s="534"/>
      <c r="P217" s="535"/>
    </row>
    <row r="218" spans="1:16" outlineLevel="3" x14ac:dyDescent="0.25">
      <c r="A218" s="680" t="e">
        <f>IF(#REF!="","",LEFT(B218,FIND(".",B218,3)))</f>
        <v>#REF!</v>
      </c>
      <c r="B218" s="248" t="s">
        <v>3831</v>
      </c>
      <c r="C218" s="269" t="s">
        <v>2995</v>
      </c>
      <c r="D218" s="305"/>
      <c r="E218" s="282"/>
      <c r="F218" s="282"/>
      <c r="G218" s="282"/>
      <c r="H218" s="282"/>
      <c r="I218" s="282"/>
      <c r="J218" s="282"/>
      <c r="K218" s="565"/>
      <c r="L218" s="491"/>
      <c r="M218" s="463"/>
      <c r="N218" s="533"/>
      <c r="O218" s="534"/>
      <c r="P218" s="535"/>
    </row>
    <row r="219" spans="1:16" outlineLevel="3" x14ac:dyDescent="0.25">
      <c r="A219" s="680" t="e">
        <f>IF(#REF!="","",LEFT(B219,FIND(".",B219,3)))</f>
        <v>#REF!</v>
      </c>
      <c r="B219" s="248" t="s">
        <v>3832</v>
      </c>
      <c r="C219" s="269" t="s">
        <v>2996</v>
      </c>
      <c r="D219" s="305"/>
      <c r="E219" s="282"/>
      <c r="F219" s="282"/>
      <c r="G219" s="282"/>
      <c r="H219" s="282"/>
      <c r="I219" s="282"/>
      <c r="J219" s="282"/>
      <c r="K219" s="565"/>
      <c r="L219" s="491"/>
      <c r="M219" s="463"/>
      <c r="N219" s="533"/>
      <c r="O219" s="534"/>
      <c r="P219" s="535"/>
    </row>
    <row r="220" spans="1:16" outlineLevel="3" x14ac:dyDescent="0.25">
      <c r="A220" s="680" t="e">
        <f>IF(#REF!="","",LEFT(B220,FIND(".",B220,3)))</f>
        <v>#REF!</v>
      </c>
      <c r="B220" s="248" t="s">
        <v>3833</v>
      </c>
      <c r="C220" s="269" t="s">
        <v>2997</v>
      </c>
      <c r="D220" s="305"/>
      <c r="E220" s="282"/>
      <c r="F220" s="282"/>
      <c r="G220" s="282"/>
      <c r="H220" s="282"/>
      <c r="I220" s="282"/>
      <c r="J220" s="282"/>
      <c r="K220" s="565"/>
      <c r="L220" s="491"/>
      <c r="M220" s="463"/>
      <c r="N220" s="533"/>
      <c r="O220" s="534"/>
      <c r="P220" s="535"/>
    </row>
    <row r="221" spans="1:16" outlineLevel="3" x14ac:dyDescent="0.25">
      <c r="A221" s="680" t="e">
        <f>IF(#REF!="","",LEFT(B221,FIND(".",B221,3)))</f>
        <v>#REF!</v>
      </c>
      <c r="B221" s="248" t="s">
        <v>3834</v>
      </c>
      <c r="C221" s="269" t="s">
        <v>2998</v>
      </c>
      <c r="D221" s="305"/>
      <c r="E221" s="282"/>
      <c r="F221" s="282"/>
      <c r="G221" s="282"/>
      <c r="H221" s="282"/>
      <c r="I221" s="282"/>
      <c r="J221" s="282"/>
      <c r="K221" s="565"/>
      <c r="L221" s="491"/>
      <c r="M221" s="463"/>
      <c r="N221" s="533"/>
      <c r="O221" s="534"/>
      <c r="P221" s="535"/>
    </row>
    <row r="222" spans="1:16" outlineLevel="3" x14ac:dyDescent="0.25">
      <c r="A222" s="680" t="e">
        <f>IF(#REF!="","",LEFT(B222,FIND(".",B222,3)))</f>
        <v>#REF!</v>
      </c>
      <c r="B222" s="248" t="s">
        <v>3835</v>
      </c>
      <c r="C222" s="269" t="s">
        <v>2999</v>
      </c>
      <c r="D222" s="305"/>
      <c r="E222" s="282"/>
      <c r="F222" s="282"/>
      <c r="G222" s="282"/>
      <c r="H222" s="282"/>
      <c r="I222" s="282"/>
      <c r="J222" s="282"/>
      <c r="K222" s="565"/>
      <c r="L222" s="491"/>
      <c r="M222" s="463"/>
      <c r="N222" s="533"/>
      <c r="O222" s="534"/>
      <c r="P222" s="535"/>
    </row>
    <row r="223" spans="1:16" outlineLevel="3" x14ac:dyDescent="0.25">
      <c r="A223" s="680" t="e">
        <f>IF(#REF!="","",LEFT(B223,FIND(".",B223,3)))</f>
        <v>#REF!</v>
      </c>
      <c r="B223" s="248" t="s">
        <v>3836</v>
      </c>
      <c r="C223" s="269" t="s">
        <v>3000</v>
      </c>
      <c r="D223" s="305"/>
      <c r="E223" s="282"/>
      <c r="F223" s="282"/>
      <c r="G223" s="282"/>
      <c r="H223" s="282"/>
      <c r="I223" s="282"/>
      <c r="J223" s="282"/>
      <c r="K223" s="565"/>
      <c r="L223" s="491"/>
      <c r="M223" s="463"/>
      <c r="N223" s="533"/>
      <c r="O223" s="534"/>
      <c r="P223" s="535"/>
    </row>
    <row r="224" spans="1:16" outlineLevel="3" x14ac:dyDescent="0.25">
      <c r="A224" s="680" t="e">
        <f>IF(#REF!="","",LEFT(B224,FIND(".",B224,3)))</f>
        <v>#REF!</v>
      </c>
      <c r="B224" s="248" t="s">
        <v>3837</v>
      </c>
      <c r="C224" s="269" t="s">
        <v>3001</v>
      </c>
      <c r="D224" s="305"/>
      <c r="E224" s="282"/>
      <c r="F224" s="282"/>
      <c r="G224" s="282"/>
      <c r="H224" s="282"/>
      <c r="I224" s="282"/>
      <c r="J224" s="282"/>
      <c r="K224" s="565"/>
      <c r="L224" s="491"/>
      <c r="M224" s="463"/>
      <c r="N224" s="533"/>
      <c r="O224" s="534"/>
      <c r="P224" s="535"/>
    </row>
    <row r="225" spans="1:16" outlineLevel="3" x14ac:dyDescent="0.25">
      <c r="A225" s="680" t="e">
        <f>IF(#REF!="","",LEFT(B225,FIND(".",B225,3)))</f>
        <v>#REF!</v>
      </c>
      <c r="B225" s="248" t="s">
        <v>3838</v>
      </c>
      <c r="C225" s="269" t="s">
        <v>3002</v>
      </c>
      <c r="D225" s="305"/>
      <c r="E225" s="282"/>
      <c r="F225" s="282"/>
      <c r="G225" s="282"/>
      <c r="H225" s="282"/>
      <c r="I225" s="282"/>
      <c r="J225" s="282"/>
      <c r="K225" s="565"/>
      <c r="L225" s="491"/>
      <c r="M225" s="463"/>
      <c r="N225" s="533"/>
      <c r="O225" s="534"/>
      <c r="P225" s="535"/>
    </row>
    <row r="226" spans="1:16" outlineLevel="3" x14ac:dyDescent="0.25">
      <c r="A226" s="680" t="e">
        <f>IF(#REF!="","",LEFT(B226,FIND(".",B226,3)))</f>
        <v>#REF!</v>
      </c>
      <c r="B226" s="248" t="s">
        <v>3839</v>
      </c>
      <c r="C226" s="269" t="s">
        <v>3003</v>
      </c>
      <c r="D226" s="305"/>
      <c r="E226" s="282"/>
      <c r="F226" s="282"/>
      <c r="G226" s="282"/>
      <c r="H226" s="282"/>
      <c r="I226" s="282"/>
      <c r="J226" s="282"/>
      <c r="K226" s="565"/>
      <c r="L226" s="491"/>
      <c r="M226" s="463"/>
      <c r="N226" s="533"/>
      <c r="O226" s="534"/>
      <c r="P226" s="535"/>
    </row>
    <row r="227" spans="1:16" outlineLevel="3" x14ac:dyDescent="0.25">
      <c r="A227" s="680" t="e">
        <f>IF(#REF!="","",LEFT(B227,FIND(".",B227,3)))</f>
        <v>#REF!</v>
      </c>
      <c r="B227" s="248" t="s">
        <v>3840</v>
      </c>
      <c r="C227" s="269" t="s">
        <v>3004</v>
      </c>
      <c r="D227" s="305"/>
      <c r="E227" s="282"/>
      <c r="F227" s="282"/>
      <c r="G227" s="282"/>
      <c r="H227" s="282"/>
      <c r="I227" s="282"/>
      <c r="J227" s="282"/>
      <c r="K227" s="565"/>
      <c r="L227" s="491"/>
      <c r="M227" s="463"/>
      <c r="N227" s="533"/>
      <c r="O227" s="534"/>
      <c r="P227" s="535"/>
    </row>
    <row r="228" spans="1:16" outlineLevel="3" x14ac:dyDescent="0.25">
      <c r="A228" s="680" t="e">
        <f>IF(#REF!="","",LEFT(B228,FIND(".",B228,3)))</f>
        <v>#REF!</v>
      </c>
      <c r="B228" s="248" t="s">
        <v>3841</v>
      </c>
      <c r="C228" s="269" t="s">
        <v>3005</v>
      </c>
      <c r="D228" s="305"/>
      <c r="E228" s="282"/>
      <c r="F228" s="282"/>
      <c r="G228" s="282"/>
      <c r="H228" s="282"/>
      <c r="I228" s="282"/>
      <c r="J228" s="282"/>
      <c r="K228" s="565"/>
      <c r="L228" s="491"/>
      <c r="M228" s="463"/>
      <c r="N228" s="533"/>
      <c r="O228" s="534"/>
      <c r="P228" s="535"/>
    </row>
    <row r="229" spans="1:16" outlineLevel="3" x14ac:dyDescent="0.25">
      <c r="A229" s="680" t="e">
        <f>IF(#REF!="","",LEFT(B229,FIND(".",B229,3)))</f>
        <v>#REF!</v>
      </c>
      <c r="B229" s="248" t="s">
        <v>3842</v>
      </c>
      <c r="C229" s="269" t="s">
        <v>3006</v>
      </c>
      <c r="D229" s="305"/>
      <c r="E229" s="282"/>
      <c r="F229" s="282"/>
      <c r="G229" s="282"/>
      <c r="H229" s="282"/>
      <c r="I229" s="282"/>
      <c r="J229" s="282"/>
      <c r="K229" s="565"/>
      <c r="L229" s="491"/>
      <c r="M229" s="463"/>
      <c r="N229" s="533"/>
      <c r="O229" s="534"/>
      <c r="P229" s="535"/>
    </row>
    <row r="230" spans="1:16" outlineLevel="3" x14ac:dyDescent="0.25">
      <c r="A230" s="680" t="e">
        <f>IF(#REF!="","",LEFT(B230,FIND(".",B230,3)))</f>
        <v>#REF!</v>
      </c>
      <c r="B230" s="248" t="s">
        <v>3843</v>
      </c>
      <c r="C230" s="269" t="s">
        <v>3007</v>
      </c>
      <c r="D230" s="305"/>
      <c r="E230" s="282"/>
      <c r="F230" s="282"/>
      <c r="G230" s="282"/>
      <c r="H230" s="282"/>
      <c r="I230" s="282"/>
      <c r="J230" s="282"/>
      <c r="K230" s="565"/>
      <c r="L230" s="491"/>
      <c r="M230" s="463"/>
      <c r="N230" s="533"/>
      <c r="O230" s="534"/>
      <c r="P230" s="535"/>
    </row>
    <row r="231" spans="1:16" outlineLevel="3" x14ac:dyDescent="0.25">
      <c r="A231" s="680" t="e">
        <f>IF(#REF!="","",LEFT(B231,FIND(".",B231,3)))</f>
        <v>#REF!</v>
      </c>
      <c r="B231" s="248" t="s">
        <v>3844</v>
      </c>
      <c r="C231" s="269" t="s">
        <v>3008</v>
      </c>
      <c r="D231" s="305"/>
      <c r="E231" s="282"/>
      <c r="F231" s="282"/>
      <c r="G231" s="282"/>
      <c r="H231" s="282"/>
      <c r="I231" s="282"/>
      <c r="J231" s="282"/>
      <c r="K231" s="565"/>
      <c r="L231" s="491"/>
      <c r="M231" s="463"/>
      <c r="N231" s="533"/>
      <c r="O231" s="534"/>
      <c r="P231" s="535"/>
    </row>
    <row r="232" spans="1:16" outlineLevel="3" x14ac:dyDescent="0.25">
      <c r="A232" s="680" t="e">
        <f>IF(#REF!="","",LEFT(B232,FIND(".",B232,3)))</f>
        <v>#REF!</v>
      </c>
      <c r="B232" s="248" t="s">
        <v>3845</v>
      </c>
      <c r="C232" s="269" t="s">
        <v>3009</v>
      </c>
      <c r="D232" s="305"/>
      <c r="E232" s="282"/>
      <c r="F232" s="282"/>
      <c r="G232" s="282"/>
      <c r="H232" s="282"/>
      <c r="I232" s="282"/>
      <c r="J232" s="282"/>
      <c r="K232" s="565"/>
      <c r="L232" s="491"/>
      <c r="M232" s="463"/>
      <c r="N232" s="533"/>
      <c r="O232" s="534"/>
      <c r="P232" s="535"/>
    </row>
    <row r="233" spans="1:16" outlineLevel="3" x14ac:dyDescent="0.25">
      <c r="A233" s="680" t="e">
        <f>IF(#REF!="","",LEFT(B233,FIND(".",B233,3)))</f>
        <v>#REF!</v>
      </c>
      <c r="B233" s="248" t="s">
        <v>3846</v>
      </c>
      <c r="C233" s="269" t="s">
        <v>3010</v>
      </c>
      <c r="D233" s="305"/>
      <c r="E233" s="282"/>
      <c r="F233" s="282"/>
      <c r="G233" s="282"/>
      <c r="H233" s="282"/>
      <c r="I233" s="282"/>
      <c r="J233" s="282"/>
      <c r="K233" s="565"/>
      <c r="L233" s="491"/>
      <c r="M233" s="463"/>
      <c r="N233" s="533"/>
      <c r="O233" s="534"/>
      <c r="P233" s="535"/>
    </row>
    <row r="234" spans="1:16" outlineLevel="3" x14ac:dyDescent="0.25">
      <c r="A234" s="680" t="e">
        <f>IF(#REF!="","",LEFT(B234,FIND(".",B234,3)))</f>
        <v>#REF!</v>
      </c>
      <c r="B234" s="248" t="s">
        <v>3847</v>
      </c>
      <c r="C234" s="269" t="s">
        <v>3011</v>
      </c>
      <c r="D234" s="305"/>
      <c r="E234" s="282"/>
      <c r="F234" s="282"/>
      <c r="G234" s="282"/>
      <c r="H234" s="282"/>
      <c r="I234" s="282"/>
      <c r="J234" s="282"/>
      <c r="K234" s="565"/>
      <c r="L234" s="491"/>
      <c r="M234" s="463"/>
      <c r="N234" s="533"/>
      <c r="O234" s="534"/>
      <c r="P234" s="535"/>
    </row>
    <row r="235" spans="1:16" outlineLevel="3" x14ac:dyDescent="0.25">
      <c r="A235" s="680" t="e">
        <f>IF(#REF!="","",LEFT(B235,FIND(".",B235,3)))</f>
        <v>#REF!</v>
      </c>
      <c r="B235" s="248" t="s">
        <v>3848</v>
      </c>
      <c r="C235" s="269" t="s">
        <v>3012</v>
      </c>
      <c r="D235" s="305"/>
      <c r="E235" s="282"/>
      <c r="F235" s="282"/>
      <c r="G235" s="282"/>
      <c r="H235" s="282"/>
      <c r="I235" s="282"/>
      <c r="J235" s="282"/>
      <c r="K235" s="565"/>
      <c r="L235" s="491"/>
      <c r="M235" s="463"/>
      <c r="N235" s="533"/>
      <c r="O235" s="534"/>
      <c r="P235" s="535"/>
    </row>
    <row r="236" spans="1:16" outlineLevel="3" x14ac:dyDescent="0.25">
      <c r="A236" s="680" t="e">
        <f>IF(#REF!="","",LEFT(B236,FIND(".",B236,3)))</f>
        <v>#REF!</v>
      </c>
      <c r="B236" s="248" t="s">
        <v>3849</v>
      </c>
      <c r="C236" s="269" t="s">
        <v>3013</v>
      </c>
      <c r="D236" s="305"/>
      <c r="E236" s="282"/>
      <c r="F236" s="282"/>
      <c r="G236" s="282"/>
      <c r="H236" s="282"/>
      <c r="I236" s="282"/>
      <c r="J236" s="282"/>
      <c r="K236" s="565"/>
      <c r="L236" s="491"/>
      <c r="M236" s="463"/>
      <c r="N236" s="533"/>
      <c r="O236" s="534"/>
      <c r="P236" s="535"/>
    </row>
    <row r="237" spans="1:16" outlineLevel="3" x14ac:dyDescent="0.25">
      <c r="A237" s="680" t="e">
        <f>IF(#REF!="","",LEFT(B237,FIND(".",B237,3)))</f>
        <v>#REF!</v>
      </c>
      <c r="B237" s="248" t="s">
        <v>3850</v>
      </c>
      <c r="C237" s="269" t="s">
        <v>3014</v>
      </c>
      <c r="D237" s="305"/>
      <c r="E237" s="282"/>
      <c r="F237" s="282"/>
      <c r="G237" s="282"/>
      <c r="H237" s="282"/>
      <c r="I237" s="282"/>
      <c r="J237" s="282"/>
      <c r="K237" s="565"/>
      <c r="L237" s="491"/>
      <c r="M237" s="463"/>
      <c r="N237" s="533"/>
      <c r="O237" s="534"/>
      <c r="P237" s="535"/>
    </row>
    <row r="238" spans="1:16" outlineLevel="3" x14ac:dyDescent="0.25">
      <c r="A238" s="680" t="e">
        <f>IF(#REF!="","",LEFT(B238,FIND(".",B238,3)))</f>
        <v>#REF!</v>
      </c>
      <c r="B238" s="248" t="s">
        <v>3851</v>
      </c>
      <c r="C238" s="269" t="s">
        <v>3015</v>
      </c>
      <c r="D238" s="305"/>
      <c r="E238" s="282"/>
      <c r="F238" s="282"/>
      <c r="G238" s="282"/>
      <c r="H238" s="282"/>
      <c r="I238" s="282"/>
      <c r="J238" s="282"/>
      <c r="K238" s="565"/>
      <c r="L238" s="491"/>
      <c r="M238" s="463"/>
      <c r="N238" s="533"/>
      <c r="O238" s="534"/>
      <c r="P238" s="535"/>
    </row>
    <row r="239" spans="1:16" outlineLevel="3" x14ac:dyDescent="0.25">
      <c r="A239" s="680" t="e">
        <f>IF(#REF!="","",LEFT(B239,FIND(".",B239,3)))</f>
        <v>#REF!</v>
      </c>
      <c r="B239" s="248" t="s">
        <v>3852</v>
      </c>
      <c r="C239" s="269" t="s">
        <v>3016</v>
      </c>
      <c r="D239" s="305"/>
      <c r="E239" s="282"/>
      <c r="F239" s="282"/>
      <c r="G239" s="282"/>
      <c r="H239" s="282"/>
      <c r="I239" s="282"/>
      <c r="J239" s="282"/>
      <c r="K239" s="565"/>
      <c r="L239" s="491"/>
      <c r="M239" s="463"/>
      <c r="N239" s="533"/>
      <c r="O239" s="534"/>
      <c r="P239" s="535"/>
    </row>
    <row r="240" spans="1:16" outlineLevel="3" x14ac:dyDescent="0.25">
      <c r="A240" s="680" t="e">
        <f>IF(#REF!="","",LEFT(B240,FIND(".",B240,3)))</f>
        <v>#REF!</v>
      </c>
      <c r="B240" s="248" t="s">
        <v>3853</v>
      </c>
      <c r="C240" s="269" t="s">
        <v>3017</v>
      </c>
      <c r="D240" s="305"/>
      <c r="E240" s="282"/>
      <c r="F240" s="282"/>
      <c r="G240" s="282"/>
      <c r="H240" s="282"/>
      <c r="I240" s="282"/>
      <c r="J240" s="282"/>
      <c r="K240" s="565"/>
      <c r="L240" s="491"/>
      <c r="M240" s="463"/>
      <c r="N240" s="533"/>
      <c r="O240" s="534"/>
      <c r="P240" s="535"/>
    </row>
    <row r="241" spans="1:16" outlineLevel="3" x14ac:dyDescent="0.25">
      <c r="A241" s="680" t="e">
        <f>IF(#REF!="","",LEFT(B241,FIND(".",B241,3)))</f>
        <v>#REF!</v>
      </c>
      <c r="B241" s="248" t="s">
        <v>3854</v>
      </c>
      <c r="C241" s="269" t="s">
        <v>3018</v>
      </c>
      <c r="D241" s="305"/>
      <c r="E241" s="282"/>
      <c r="F241" s="282"/>
      <c r="G241" s="282"/>
      <c r="H241" s="282"/>
      <c r="I241" s="282"/>
      <c r="J241" s="282"/>
      <c r="K241" s="565"/>
      <c r="L241" s="491"/>
      <c r="M241" s="463"/>
      <c r="N241" s="533"/>
      <c r="O241" s="534"/>
      <c r="P241" s="535"/>
    </row>
    <row r="242" spans="1:16" outlineLevel="3" x14ac:dyDescent="0.25">
      <c r="A242" s="680" t="e">
        <f>IF(#REF!="","",LEFT(B242,FIND(".",B242,3)))</f>
        <v>#REF!</v>
      </c>
      <c r="B242" s="248" t="s">
        <v>3855</v>
      </c>
      <c r="C242" s="269" t="s">
        <v>3019</v>
      </c>
      <c r="D242" s="305"/>
      <c r="E242" s="282"/>
      <c r="F242" s="282"/>
      <c r="G242" s="282"/>
      <c r="H242" s="282"/>
      <c r="I242" s="282"/>
      <c r="J242" s="282"/>
      <c r="K242" s="565"/>
      <c r="L242" s="491"/>
      <c r="M242" s="463"/>
      <c r="N242" s="533"/>
      <c r="O242" s="534"/>
      <c r="P242" s="535"/>
    </row>
    <row r="243" spans="1:16" ht="15.75" outlineLevel="3" thickBot="1" x14ac:dyDescent="0.3">
      <c r="A243" s="694" t="e">
        <f>IF(#REF!="","",LEFT(B243,FIND(".",B243,3)))</f>
        <v>#REF!</v>
      </c>
      <c r="B243" s="288" t="s">
        <v>3856</v>
      </c>
      <c r="C243" s="289" t="s">
        <v>3020</v>
      </c>
      <c r="D243" s="342"/>
      <c r="E243" s="343"/>
      <c r="F243" s="343"/>
      <c r="G243" s="343"/>
      <c r="H243" s="343"/>
      <c r="I243" s="343"/>
      <c r="J243" s="343"/>
      <c r="K243" s="529"/>
      <c r="L243" s="494"/>
      <c r="M243" s="468"/>
      <c r="N243" s="543"/>
      <c r="O243" s="544"/>
      <c r="P243" s="545"/>
    </row>
  </sheetData>
  <conditionalFormatting sqref="D4:K243">
    <cfRule type="cellIs" dxfId="27" priority="5" operator="equal">
      <formula>"X"</formula>
    </cfRule>
  </conditionalFormatting>
  <conditionalFormatting sqref="N4:N243">
    <cfRule type="expression" dxfId="26" priority="3">
      <formula>AND($L4="Valor",OR($M4="Maior que",$M4="Entre"))</formula>
    </cfRule>
  </conditionalFormatting>
  <conditionalFormatting sqref="O4:O243">
    <cfRule type="expression" dxfId="25" priority="2">
      <formula>AND($L4="Valor",$M4="Igual a")</formula>
    </cfRule>
  </conditionalFormatting>
  <conditionalFormatting sqref="P4:P243">
    <cfRule type="expression" dxfId="24" priority="1">
      <formula>AND($L4="Valor",OR($M4="Menor que",$M4="Entre"))</formula>
    </cfRule>
  </conditionalFormatting>
  <dataValidations count="2">
    <dataValidation type="list" allowBlank="1" showInputMessage="1" showErrorMessage="1" sqref="D154:K155 D164:K171 D173:K175 D177:K182 D184:K187 D189:K189 D70:K152 D157:K162 D7:K51 D191:K243 D53:K67" xr:uid="{00000000-0002-0000-0700-000000000000}">
      <formula1>"-,X"</formula1>
    </dataValidation>
    <dataValidation type="list" allowBlank="1" showInputMessage="1" showErrorMessage="1" sqref="L7:L37 L39:L51 L53:L67 L70:L152 L154:L155 L157:L162 L164:L171 L173:L175 L177:L182 L184:L187 L189 L191:L243" xr:uid="{00000000-0002-0000-0700-000002000000}">
      <formula1>"Texto/Campo Aberto,Opção,Valor"</formula1>
    </dataValidation>
  </dataValidations>
  <pageMargins left="0.23622047244094491" right="0.23622047244094491" top="0.74803149606299213" bottom="0.74803149606299213" header="0.31496062992125984" footer="0.31496062992125984"/>
  <pageSetup paperSize="9" scale="35" fitToHeight="0" orientation="landscape" r:id="rId1"/>
  <headerFooter>
    <oddHeader>&amp;C&amp;G</oddHeader>
    <oddFooter>&amp;RPágina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7">
    <outlinePr summaryBelow="0"/>
    <pageSetUpPr fitToPage="1"/>
  </sheetPr>
  <dimension ref="A1:P57"/>
  <sheetViews>
    <sheetView showGridLines="0" topLeftCell="B1" zoomScale="85" zoomScaleNormal="85" workbookViewId="0">
      <pane xSplit="2" ySplit="3" topLeftCell="D4" activePane="bottomRight" state="frozen"/>
      <selection activeCell="B1" sqref="B1"/>
      <selection pane="topRight" activeCell="D1" sqref="D1"/>
      <selection pane="bottomLeft" activeCell="B4" sqref="B4"/>
      <selection pane="bottomRight" activeCell="I56" sqref="I56"/>
    </sheetView>
  </sheetViews>
  <sheetFormatPr defaultColWidth="14.42578125" defaultRowHeight="15" outlineLevelRow="3" outlineLevelCol="1" x14ac:dyDescent="0.25"/>
  <cols>
    <col min="1" max="1" width="16.7109375" style="283" hidden="1" customWidth="1"/>
    <col min="2" max="2" width="9.7109375" style="283" customWidth="1"/>
    <col min="3" max="3" width="120.7109375" style="283" customWidth="1"/>
    <col min="4" max="11" width="6.7109375" style="283" customWidth="1" outlineLevel="1"/>
    <col min="12" max="12" width="17.7109375" style="283" customWidth="1"/>
    <col min="13" max="16" width="15.7109375" style="283" customWidth="1"/>
    <col min="17" max="16384" width="14.42578125" style="283"/>
  </cols>
  <sheetData>
    <row r="1" spans="1:16" s="294" customFormat="1" ht="20.100000000000001" customHeight="1" thickBot="1" x14ac:dyDescent="0.35">
      <c r="B1" s="295" t="s">
        <v>174</v>
      </c>
      <c r="C1" s="296"/>
      <c r="D1" s="230" t="s">
        <v>175</v>
      </c>
      <c r="E1" s="297"/>
      <c r="F1" s="297"/>
      <c r="G1" s="297"/>
      <c r="H1" s="297"/>
      <c r="I1" s="297"/>
      <c r="J1" s="297"/>
      <c r="K1" s="297"/>
      <c r="L1" s="432"/>
      <c r="M1" s="433"/>
      <c r="N1" s="433"/>
      <c r="O1" s="433"/>
      <c r="P1" s="434"/>
    </row>
    <row r="2" spans="1:16" s="298" customFormat="1" ht="35.1" customHeight="1" x14ac:dyDescent="0.25">
      <c r="B2" s="233"/>
      <c r="C2" s="234"/>
      <c r="D2" s="299" t="s">
        <v>176</v>
      </c>
      <c r="E2" s="300"/>
      <c r="F2" s="300"/>
      <c r="G2" s="300"/>
      <c r="H2" s="300"/>
      <c r="I2" s="300"/>
      <c r="J2" s="300"/>
      <c r="K2" s="300"/>
      <c r="L2" s="435" t="s">
        <v>3601</v>
      </c>
      <c r="M2" s="436"/>
      <c r="N2" s="436"/>
      <c r="O2" s="436"/>
      <c r="P2" s="437"/>
    </row>
    <row r="3" spans="1:16" s="298" customFormat="1" ht="65.099999999999994" customHeight="1" x14ac:dyDescent="0.25">
      <c r="A3" s="674" t="s">
        <v>177</v>
      </c>
      <c r="B3" s="238" t="s">
        <v>22</v>
      </c>
      <c r="C3" s="333" t="s">
        <v>23</v>
      </c>
      <c r="D3" s="334" t="s">
        <v>178</v>
      </c>
      <c r="E3" s="241" t="s">
        <v>179</v>
      </c>
      <c r="F3" s="242" t="s">
        <v>180</v>
      </c>
      <c r="G3" s="242" t="s">
        <v>181</v>
      </c>
      <c r="H3" s="242" t="s">
        <v>182</v>
      </c>
      <c r="I3" s="242" t="s">
        <v>179</v>
      </c>
      <c r="J3" s="242" t="s">
        <v>183</v>
      </c>
      <c r="K3" s="501" t="s">
        <v>3636</v>
      </c>
      <c r="L3" s="438" t="s">
        <v>184</v>
      </c>
      <c r="M3" s="612" t="s">
        <v>185</v>
      </c>
      <c r="N3" s="613" t="s">
        <v>3611</v>
      </c>
      <c r="O3" s="599" t="s">
        <v>3610</v>
      </c>
      <c r="P3" s="600" t="s">
        <v>3612</v>
      </c>
    </row>
    <row r="4" spans="1:16" s="237" customFormat="1" ht="15.75" x14ac:dyDescent="0.2">
      <c r="A4" s="682"/>
      <c r="B4" s="313" t="s">
        <v>40</v>
      </c>
      <c r="C4" s="314" t="s">
        <v>41</v>
      </c>
      <c r="D4" s="315"/>
      <c r="E4" s="315"/>
      <c r="F4" s="316"/>
      <c r="G4" s="316"/>
      <c r="H4" s="316"/>
      <c r="I4" s="316"/>
      <c r="J4" s="316"/>
      <c r="K4" s="316"/>
      <c r="L4" s="601"/>
      <c r="M4" s="602"/>
      <c r="N4" s="603"/>
      <c r="O4" s="603"/>
      <c r="P4" s="604"/>
    </row>
    <row r="5" spans="1:16" outlineLevel="1" x14ac:dyDescent="0.25">
      <c r="A5" s="682"/>
      <c r="B5" s="243" t="s">
        <v>127</v>
      </c>
      <c r="C5" s="318" t="s">
        <v>3021</v>
      </c>
      <c r="D5" s="302"/>
      <c r="E5" s="302"/>
      <c r="F5" s="303"/>
      <c r="G5" s="303"/>
      <c r="H5" s="303"/>
      <c r="I5" s="303"/>
      <c r="J5" s="303"/>
      <c r="K5" s="303"/>
      <c r="L5" s="446"/>
      <c r="M5" s="458"/>
      <c r="N5" s="519"/>
      <c r="O5" s="519"/>
      <c r="P5" s="520"/>
    </row>
    <row r="6" spans="1:16" outlineLevel="2" x14ac:dyDescent="0.25">
      <c r="A6" s="695"/>
      <c r="B6" s="265" t="s">
        <v>3022</v>
      </c>
      <c r="C6" s="323" t="s">
        <v>120</v>
      </c>
      <c r="D6" s="324"/>
      <c r="E6" s="324"/>
      <c r="F6" s="325"/>
      <c r="G6" s="325"/>
      <c r="H6" s="325"/>
      <c r="I6" s="325"/>
      <c r="J6" s="325"/>
      <c r="K6" s="325"/>
      <c r="L6" s="448"/>
      <c r="M6" s="465"/>
      <c r="N6" s="538"/>
      <c r="O6" s="538"/>
      <c r="P6" s="539"/>
    </row>
    <row r="7" spans="1:16" outlineLevel="3" x14ac:dyDescent="0.25">
      <c r="A7" s="680" t="e">
        <f>IF(#REF!="","",LEFT(B7,FIND(".",B7,3)))</f>
        <v>#REF!</v>
      </c>
      <c r="B7" s="259" t="s">
        <v>3023</v>
      </c>
      <c r="C7" s="260" t="s">
        <v>3024</v>
      </c>
      <c r="D7" s="309"/>
      <c r="E7" s="310"/>
      <c r="F7" s="310"/>
      <c r="G7" s="310"/>
      <c r="H7" s="310"/>
      <c r="I7" s="310"/>
      <c r="J7" s="310"/>
      <c r="K7" s="502"/>
      <c r="L7" s="490"/>
      <c r="M7" s="462"/>
      <c r="N7" s="530"/>
      <c r="O7" s="531"/>
      <c r="P7" s="532"/>
    </row>
    <row r="8" spans="1:16" outlineLevel="3" x14ac:dyDescent="0.25">
      <c r="A8" s="680" t="e">
        <f>IF(#REF!="","",LEFT(B8,FIND(".",B8,3)))</f>
        <v>#REF!</v>
      </c>
      <c r="B8" s="248" t="s">
        <v>3025</v>
      </c>
      <c r="C8" s="269" t="s">
        <v>3026</v>
      </c>
      <c r="D8" s="305"/>
      <c r="E8" s="282"/>
      <c r="F8" s="282"/>
      <c r="G8" s="282"/>
      <c r="H8" s="282"/>
      <c r="I8" s="282"/>
      <c r="J8" s="282"/>
      <c r="K8" s="443"/>
      <c r="L8" s="491"/>
      <c r="M8" s="463"/>
      <c r="N8" s="533"/>
      <c r="O8" s="534"/>
      <c r="P8" s="535"/>
    </row>
    <row r="9" spans="1:16" outlineLevel="3" x14ac:dyDescent="0.25">
      <c r="A9" s="680" t="e">
        <f>IF(#REF!="","",LEFT(B9,FIND(".",B9,3)))</f>
        <v>#REF!</v>
      </c>
      <c r="B9" s="248" t="s">
        <v>3027</v>
      </c>
      <c r="C9" s="269" t="s">
        <v>3028</v>
      </c>
      <c r="D9" s="305"/>
      <c r="E9" s="282"/>
      <c r="F9" s="282"/>
      <c r="G9" s="282"/>
      <c r="H9" s="282"/>
      <c r="I9" s="282"/>
      <c r="J9" s="282"/>
      <c r="K9" s="443"/>
      <c r="L9" s="491"/>
      <c r="M9" s="463"/>
      <c r="N9" s="533"/>
      <c r="O9" s="534"/>
      <c r="P9" s="535"/>
    </row>
    <row r="10" spans="1:16" outlineLevel="3" x14ac:dyDescent="0.25">
      <c r="A10" s="680" t="e">
        <f>IF(#REF!="","",LEFT(B10,FIND(".",B10,3)))</f>
        <v>#REF!</v>
      </c>
      <c r="B10" s="248" t="s">
        <v>3029</v>
      </c>
      <c r="C10" s="269" t="s">
        <v>3030</v>
      </c>
      <c r="D10" s="305"/>
      <c r="E10" s="282"/>
      <c r="F10" s="282"/>
      <c r="G10" s="282"/>
      <c r="H10" s="282"/>
      <c r="I10" s="282"/>
      <c r="J10" s="282"/>
      <c r="K10" s="443"/>
      <c r="L10" s="491"/>
      <c r="M10" s="463"/>
      <c r="N10" s="533"/>
      <c r="O10" s="534"/>
      <c r="P10" s="535"/>
    </row>
    <row r="11" spans="1:16" outlineLevel="3" x14ac:dyDescent="0.25">
      <c r="A11" s="680" t="e">
        <f>IF(#REF!="","",LEFT(B11,FIND(".",B11,3)))</f>
        <v>#REF!</v>
      </c>
      <c r="B11" s="248" t="s">
        <v>3031</v>
      </c>
      <c r="C11" s="269" t="s">
        <v>3953</v>
      </c>
      <c r="D11" s="305"/>
      <c r="E11" s="282"/>
      <c r="F11" s="282"/>
      <c r="G11" s="282"/>
      <c r="H11" s="282"/>
      <c r="I11" s="282"/>
      <c r="J11" s="282"/>
      <c r="K11" s="443"/>
      <c r="L11" s="491"/>
      <c r="M11" s="463"/>
      <c r="N11" s="533"/>
      <c r="O11" s="534"/>
      <c r="P11" s="535"/>
    </row>
    <row r="12" spans="1:16" outlineLevel="3" x14ac:dyDescent="0.25">
      <c r="A12" s="680" t="e">
        <f>IF(#REF!="","",LEFT(B12,FIND(".",B12,3)))</f>
        <v>#REF!</v>
      </c>
      <c r="B12" s="248" t="s">
        <v>3032</v>
      </c>
      <c r="C12" s="269" t="s">
        <v>3033</v>
      </c>
      <c r="D12" s="305"/>
      <c r="E12" s="282"/>
      <c r="F12" s="282"/>
      <c r="G12" s="282"/>
      <c r="H12" s="282"/>
      <c r="I12" s="282"/>
      <c r="J12" s="282"/>
      <c r="K12" s="443"/>
      <c r="L12" s="491"/>
      <c r="M12" s="463"/>
      <c r="N12" s="533"/>
      <c r="O12" s="534"/>
      <c r="P12" s="535"/>
    </row>
    <row r="13" spans="1:16" outlineLevel="3" x14ac:dyDescent="0.25">
      <c r="A13" s="680" t="e">
        <f>IF(#REF!="","",LEFT(B13,FIND(".",B13,3)))</f>
        <v>#REF!</v>
      </c>
      <c r="B13" s="248" t="s">
        <v>3034</v>
      </c>
      <c r="C13" s="269" t="s">
        <v>3035</v>
      </c>
      <c r="D13" s="305"/>
      <c r="E13" s="282"/>
      <c r="F13" s="282"/>
      <c r="G13" s="282"/>
      <c r="H13" s="282"/>
      <c r="I13" s="282"/>
      <c r="J13" s="282"/>
      <c r="K13" s="443"/>
      <c r="L13" s="491"/>
      <c r="M13" s="463"/>
      <c r="N13" s="533"/>
      <c r="O13" s="534"/>
      <c r="P13" s="535"/>
    </row>
    <row r="14" spans="1:16" outlineLevel="3" x14ac:dyDescent="0.25">
      <c r="A14" s="680" t="e">
        <f>IF(#REF!="","",LEFT(B14,FIND(".",B14,3)))</f>
        <v>#REF!</v>
      </c>
      <c r="B14" s="248" t="s">
        <v>3036</v>
      </c>
      <c r="C14" s="269" t="s">
        <v>3037</v>
      </c>
      <c r="D14" s="305"/>
      <c r="E14" s="282"/>
      <c r="F14" s="282"/>
      <c r="G14" s="282"/>
      <c r="H14" s="282"/>
      <c r="I14" s="282"/>
      <c r="J14" s="282"/>
      <c r="K14" s="443"/>
      <c r="L14" s="491"/>
      <c r="M14" s="463"/>
      <c r="N14" s="533"/>
      <c r="O14" s="534"/>
      <c r="P14" s="535"/>
    </row>
    <row r="15" spans="1:16" outlineLevel="2" x14ac:dyDescent="0.25">
      <c r="A15" s="688"/>
      <c r="B15" s="265" t="s">
        <v>3038</v>
      </c>
      <c r="C15" s="323" t="s">
        <v>122</v>
      </c>
      <c r="D15" s="324"/>
      <c r="E15" s="324"/>
      <c r="F15" s="325"/>
      <c r="G15" s="325"/>
      <c r="H15" s="325"/>
      <c r="I15" s="325"/>
      <c r="J15" s="325"/>
      <c r="K15" s="325"/>
      <c r="L15" s="448"/>
      <c r="M15" s="465"/>
      <c r="N15" s="538"/>
      <c r="O15" s="538"/>
      <c r="P15" s="539"/>
    </row>
    <row r="16" spans="1:16" outlineLevel="3" x14ac:dyDescent="0.25">
      <c r="A16" s="680" t="e">
        <f>IF(#REF!="","",LEFT(B16,FIND(".",B16,3)))</f>
        <v>#REF!</v>
      </c>
      <c r="B16" s="259" t="s">
        <v>3039</v>
      </c>
      <c r="C16" s="260" t="s">
        <v>3040</v>
      </c>
      <c r="D16" s="309"/>
      <c r="E16" s="310"/>
      <c r="F16" s="310"/>
      <c r="G16" s="310"/>
      <c r="H16" s="310"/>
      <c r="I16" s="310"/>
      <c r="J16" s="310"/>
      <c r="K16" s="502"/>
      <c r="L16" s="490"/>
      <c r="M16" s="462"/>
      <c r="N16" s="530"/>
      <c r="O16" s="531"/>
      <c r="P16" s="532"/>
    </row>
    <row r="17" spans="1:16" outlineLevel="3" x14ac:dyDescent="0.25">
      <c r="A17" s="680" t="e">
        <f>IF(#REF!="","",LEFT(B17,FIND(".",B17,3)))</f>
        <v>#REF!</v>
      </c>
      <c r="B17" s="248" t="s">
        <v>3041</v>
      </c>
      <c r="C17" s="269" t="s">
        <v>3042</v>
      </c>
      <c r="D17" s="305"/>
      <c r="E17" s="282"/>
      <c r="F17" s="282"/>
      <c r="G17" s="282"/>
      <c r="H17" s="282"/>
      <c r="I17" s="282"/>
      <c r="J17" s="282"/>
      <c r="K17" s="443"/>
      <c r="L17" s="491"/>
      <c r="M17" s="463"/>
      <c r="N17" s="533"/>
      <c r="O17" s="534"/>
      <c r="P17" s="535"/>
    </row>
    <row r="18" spans="1:16" outlineLevel="3" x14ac:dyDescent="0.25">
      <c r="A18" s="680" t="e">
        <f>IF(#REF!="","",LEFT(B18,FIND(".",B18,3)))</f>
        <v>#REF!</v>
      </c>
      <c r="B18" s="248" t="s">
        <v>3043</v>
      </c>
      <c r="C18" s="269" t="s">
        <v>3044</v>
      </c>
      <c r="D18" s="305"/>
      <c r="E18" s="282"/>
      <c r="F18" s="282"/>
      <c r="G18" s="282"/>
      <c r="H18" s="282"/>
      <c r="I18" s="282"/>
      <c r="J18" s="282"/>
      <c r="K18" s="443"/>
      <c r="L18" s="491"/>
      <c r="M18" s="463"/>
      <c r="N18" s="533"/>
      <c r="O18" s="534"/>
      <c r="P18" s="535"/>
    </row>
    <row r="19" spans="1:16" outlineLevel="2" x14ac:dyDescent="0.25">
      <c r="A19" s="688"/>
      <c r="B19" s="265" t="s">
        <v>3045</v>
      </c>
      <c r="C19" s="323" t="s">
        <v>124</v>
      </c>
      <c r="D19" s="324"/>
      <c r="E19" s="324"/>
      <c r="F19" s="325"/>
      <c r="G19" s="325"/>
      <c r="H19" s="325"/>
      <c r="I19" s="325"/>
      <c r="J19" s="325"/>
      <c r="K19" s="325"/>
      <c r="L19" s="448"/>
      <c r="M19" s="465"/>
      <c r="N19" s="538"/>
      <c r="O19" s="538"/>
      <c r="P19" s="539"/>
    </row>
    <row r="20" spans="1:16" outlineLevel="3" x14ac:dyDescent="0.25">
      <c r="A20" s="680" t="e">
        <f>IF(#REF!="","",LEFT(B20,FIND(".",B20,3)))</f>
        <v>#REF!</v>
      </c>
      <c r="B20" s="259" t="s">
        <v>3046</v>
      </c>
      <c r="C20" s="260" t="s">
        <v>3047</v>
      </c>
      <c r="D20" s="309"/>
      <c r="E20" s="310"/>
      <c r="F20" s="310"/>
      <c r="G20" s="310"/>
      <c r="H20" s="310"/>
      <c r="I20" s="310"/>
      <c r="J20" s="310"/>
      <c r="K20" s="502"/>
      <c r="L20" s="490"/>
      <c r="M20" s="462"/>
      <c r="N20" s="530"/>
      <c r="O20" s="531"/>
      <c r="P20" s="532"/>
    </row>
    <row r="21" spans="1:16" outlineLevel="3" x14ac:dyDescent="0.25">
      <c r="A21" s="680" t="e">
        <f>IF(#REF!="","",LEFT(B21,FIND(".",B21,3)))</f>
        <v>#REF!</v>
      </c>
      <c r="B21" s="248" t="s">
        <v>3048</v>
      </c>
      <c r="C21" s="269" t="s">
        <v>3049</v>
      </c>
      <c r="D21" s="305"/>
      <c r="E21" s="282"/>
      <c r="F21" s="282"/>
      <c r="G21" s="282"/>
      <c r="H21" s="282"/>
      <c r="I21" s="282"/>
      <c r="J21" s="282"/>
      <c r="K21" s="443"/>
      <c r="L21" s="491"/>
      <c r="M21" s="463"/>
      <c r="N21" s="533"/>
      <c r="O21" s="534"/>
      <c r="P21" s="535"/>
    </row>
    <row r="22" spans="1:16" outlineLevel="3" x14ac:dyDescent="0.25">
      <c r="A22" s="680" t="e">
        <f>IF(#REF!="","",LEFT(B22,FIND(".",B22,3)))</f>
        <v>#REF!</v>
      </c>
      <c r="B22" s="248" t="s">
        <v>3050</v>
      </c>
      <c r="C22" s="269" t="s">
        <v>3051</v>
      </c>
      <c r="D22" s="305"/>
      <c r="E22" s="282"/>
      <c r="F22" s="282"/>
      <c r="G22" s="282"/>
      <c r="H22" s="282"/>
      <c r="I22" s="282"/>
      <c r="J22" s="282"/>
      <c r="K22" s="443"/>
      <c r="L22" s="491"/>
      <c r="M22" s="463"/>
      <c r="N22" s="533"/>
      <c r="O22" s="534"/>
      <c r="P22" s="535"/>
    </row>
    <row r="23" spans="1:16" outlineLevel="3" x14ac:dyDescent="0.25">
      <c r="A23" s="680" t="e">
        <f>IF(#REF!="","",LEFT(B23,FIND(".",B23,3)))</f>
        <v>#REF!</v>
      </c>
      <c r="B23" s="248" t="s">
        <v>3052</v>
      </c>
      <c r="C23" s="269" t="s">
        <v>3053</v>
      </c>
      <c r="D23" s="305"/>
      <c r="E23" s="282"/>
      <c r="F23" s="282"/>
      <c r="G23" s="282"/>
      <c r="H23" s="282"/>
      <c r="I23" s="282"/>
      <c r="J23" s="282"/>
      <c r="K23" s="443"/>
      <c r="L23" s="491"/>
      <c r="M23" s="463"/>
      <c r="N23" s="533"/>
      <c r="O23" s="534"/>
      <c r="P23" s="535"/>
    </row>
    <row r="24" spans="1:16" outlineLevel="3" x14ac:dyDescent="0.25">
      <c r="A24" s="680" t="e">
        <f>IF(#REF!="","",LEFT(B24,FIND(".",B24,3)))</f>
        <v>#REF!</v>
      </c>
      <c r="B24" s="248" t="s">
        <v>3054</v>
      </c>
      <c r="C24" s="269" t="s">
        <v>3055</v>
      </c>
      <c r="D24" s="305"/>
      <c r="E24" s="282"/>
      <c r="F24" s="282"/>
      <c r="G24" s="282"/>
      <c r="H24" s="282"/>
      <c r="I24" s="282"/>
      <c r="J24" s="282"/>
      <c r="K24" s="443"/>
      <c r="L24" s="491"/>
      <c r="M24" s="463"/>
      <c r="N24" s="533"/>
      <c r="O24" s="534"/>
      <c r="P24" s="535"/>
    </row>
    <row r="25" spans="1:16" outlineLevel="3" x14ac:dyDescent="0.25">
      <c r="A25" s="680" t="e">
        <f>IF(#REF!="","",LEFT(B25,FIND(".",B25,3)))</f>
        <v>#REF!</v>
      </c>
      <c r="B25" s="248" t="s">
        <v>3056</v>
      </c>
      <c r="C25" s="269" t="s">
        <v>3057</v>
      </c>
      <c r="D25" s="305"/>
      <c r="E25" s="282"/>
      <c r="F25" s="282"/>
      <c r="G25" s="282"/>
      <c r="H25" s="282"/>
      <c r="I25" s="282"/>
      <c r="J25" s="282"/>
      <c r="K25" s="443"/>
      <c r="L25" s="491"/>
      <c r="M25" s="463"/>
      <c r="N25" s="533"/>
      <c r="O25" s="534"/>
      <c r="P25" s="535"/>
    </row>
    <row r="26" spans="1:16" outlineLevel="3" x14ac:dyDescent="0.25">
      <c r="A26" s="680" t="e">
        <f>IF(#REF!="","",LEFT(B26,FIND(".",B26,3)))</f>
        <v>#REF!</v>
      </c>
      <c r="B26" s="248" t="s">
        <v>3058</v>
      </c>
      <c r="C26" s="269" t="s">
        <v>3059</v>
      </c>
      <c r="D26" s="305"/>
      <c r="E26" s="282"/>
      <c r="F26" s="282"/>
      <c r="G26" s="282"/>
      <c r="H26" s="282"/>
      <c r="I26" s="282"/>
      <c r="J26" s="282"/>
      <c r="K26" s="443"/>
      <c r="L26" s="491"/>
      <c r="M26" s="463"/>
      <c r="N26" s="533"/>
      <c r="O26" s="534"/>
      <c r="P26" s="535"/>
    </row>
    <row r="27" spans="1:16" outlineLevel="3" x14ac:dyDescent="0.25">
      <c r="A27" s="680" t="e">
        <f>IF(#REF!="","",LEFT(B27,FIND(".",B27,3)))</f>
        <v>#REF!</v>
      </c>
      <c r="B27" s="248" t="s">
        <v>3060</v>
      </c>
      <c r="C27" s="269" t="s">
        <v>3061</v>
      </c>
      <c r="D27" s="305"/>
      <c r="E27" s="282"/>
      <c r="F27" s="282"/>
      <c r="G27" s="282"/>
      <c r="H27" s="282"/>
      <c r="I27" s="282"/>
      <c r="J27" s="282"/>
      <c r="K27" s="443"/>
      <c r="L27" s="491"/>
      <c r="M27" s="463"/>
      <c r="N27" s="533"/>
      <c r="O27" s="534"/>
      <c r="P27" s="535"/>
    </row>
    <row r="28" spans="1:16" outlineLevel="2" x14ac:dyDescent="0.25">
      <c r="A28" s="688"/>
      <c r="B28" s="265" t="s">
        <v>3062</v>
      </c>
      <c r="C28" s="323" t="s">
        <v>125</v>
      </c>
      <c r="D28" s="324"/>
      <c r="E28" s="324"/>
      <c r="F28" s="325"/>
      <c r="G28" s="325"/>
      <c r="H28" s="325"/>
      <c r="I28" s="325"/>
      <c r="J28" s="325"/>
      <c r="K28" s="325"/>
      <c r="L28" s="448"/>
      <c r="M28" s="465"/>
      <c r="N28" s="538"/>
      <c r="O28" s="538"/>
      <c r="P28" s="539"/>
    </row>
    <row r="29" spans="1:16" outlineLevel="3" x14ac:dyDescent="0.25">
      <c r="A29" s="680" t="e">
        <f>IF(#REF!="","",LEFT(B29,FIND(".",B29,3)))</f>
        <v>#REF!</v>
      </c>
      <c r="B29" s="259" t="s">
        <v>3063</v>
      </c>
      <c r="C29" s="260" t="s">
        <v>3064</v>
      </c>
      <c r="D29" s="309"/>
      <c r="E29" s="310"/>
      <c r="F29" s="310"/>
      <c r="G29" s="310"/>
      <c r="H29" s="310"/>
      <c r="I29" s="310"/>
      <c r="J29" s="310"/>
      <c r="K29" s="502"/>
      <c r="L29" s="490"/>
      <c r="M29" s="462"/>
      <c r="N29" s="530"/>
      <c r="O29" s="531"/>
      <c r="P29" s="532"/>
    </row>
    <row r="30" spans="1:16" outlineLevel="3" x14ac:dyDescent="0.25">
      <c r="A30" s="680" t="e">
        <f>IF(#REF!="","",LEFT(B30,FIND(".",B30,3)))</f>
        <v>#REF!</v>
      </c>
      <c r="B30" s="248" t="s">
        <v>3065</v>
      </c>
      <c r="C30" s="269" t="s">
        <v>3066</v>
      </c>
      <c r="D30" s="305"/>
      <c r="E30" s="282"/>
      <c r="F30" s="282"/>
      <c r="G30" s="282"/>
      <c r="H30" s="282"/>
      <c r="I30" s="282"/>
      <c r="J30" s="282"/>
      <c r="K30" s="443"/>
      <c r="L30" s="491"/>
      <c r="M30" s="463"/>
      <c r="N30" s="533"/>
      <c r="O30" s="534"/>
      <c r="P30" s="535"/>
    </row>
    <row r="31" spans="1:16" outlineLevel="3" x14ac:dyDescent="0.25">
      <c r="A31" s="680" t="e">
        <f>IF(#REF!="","",LEFT(B31,FIND(".",B31,3)))</f>
        <v>#REF!</v>
      </c>
      <c r="B31" s="248" t="s">
        <v>3067</v>
      </c>
      <c r="C31" s="269" t="s">
        <v>3068</v>
      </c>
      <c r="D31" s="305"/>
      <c r="E31" s="282"/>
      <c r="F31" s="282"/>
      <c r="G31" s="282"/>
      <c r="H31" s="282"/>
      <c r="I31" s="282"/>
      <c r="J31" s="282"/>
      <c r="K31" s="443"/>
      <c r="L31" s="491"/>
      <c r="M31" s="463"/>
      <c r="N31" s="533"/>
      <c r="O31" s="534"/>
      <c r="P31" s="535"/>
    </row>
    <row r="32" spans="1:16" outlineLevel="3" x14ac:dyDescent="0.25">
      <c r="A32" s="680" t="e">
        <f>IF(#REF!="","",LEFT(B32,FIND(".",B32,3)))</f>
        <v>#REF!</v>
      </c>
      <c r="B32" s="248" t="s">
        <v>3069</v>
      </c>
      <c r="C32" s="269" t="s">
        <v>3070</v>
      </c>
      <c r="D32" s="305"/>
      <c r="E32" s="282"/>
      <c r="F32" s="282"/>
      <c r="G32" s="282"/>
      <c r="H32" s="282"/>
      <c r="I32" s="282"/>
      <c r="J32" s="282"/>
      <c r="K32" s="443"/>
      <c r="L32" s="491"/>
      <c r="M32" s="463"/>
      <c r="N32" s="533"/>
      <c r="O32" s="534"/>
      <c r="P32" s="535"/>
    </row>
    <row r="33" spans="1:16" outlineLevel="2" x14ac:dyDescent="0.25">
      <c r="A33" s="688"/>
      <c r="B33" s="265" t="s">
        <v>3071</v>
      </c>
      <c r="C33" s="323" t="s">
        <v>126</v>
      </c>
      <c r="D33" s="324"/>
      <c r="E33" s="324"/>
      <c r="F33" s="325"/>
      <c r="G33" s="325"/>
      <c r="H33" s="325"/>
      <c r="I33" s="325"/>
      <c r="J33" s="325"/>
      <c r="K33" s="325"/>
      <c r="L33" s="448"/>
      <c r="M33" s="465"/>
      <c r="N33" s="538"/>
      <c r="O33" s="538"/>
      <c r="P33" s="539"/>
    </row>
    <row r="34" spans="1:16" outlineLevel="3" x14ac:dyDescent="0.25">
      <c r="A34" s="680" t="e">
        <f>IF(#REF!="","",LEFT(B34,FIND(".",B34,3)))</f>
        <v>#REF!</v>
      </c>
      <c r="B34" s="259" t="s">
        <v>3072</v>
      </c>
      <c r="C34" s="260" t="s">
        <v>3073</v>
      </c>
      <c r="D34" s="309"/>
      <c r="E34" s="310"/>
      <c r="F34" s="310"/>
      <c r="G34" s="310"/>
      <c r="H34" s="310"/>
      <c r="I34" s="310"/>
      <c r="J34" s="310"/>
      <c r="K34" s="502"/>
      <c r="L34" s="490"/>
      <c r="M34" s="462"/>
      <c r="N34" s="530"/>
      <c r="O34" s="531"/>
      <c r="P34" s="532"/>
    </row>
    <row r="35" spans="1:16" outlineLevel="3" x14ac:dyDescent="0.25">
      <c r="A35" s="680" t="e">
        <f>IF(#REF!="","",LEFT(B35,FIND(".",B35,3)))</f>
        <v>#REF!</v>
      </c>
      <c r="B35" s="248" t="s">
        <v>3074</v>
      </c>
      <c r="C35" s="269" t="s">
        <v>3075</v>
      </c>
      <c r="D35" s="305"/>
      <c r="E35" s="282"/>
      <c r="F35" s="282"/>
      <c r="G35" s="282"/>
      <c r="H35" s="282"/>
      <c r="I35" s="282"/>
      <c r="J35" s="282"/>
      <c r="K35" s="443"/>
      <c r="L35" s="491"/>
      <c r="M35" s="463"/>
      <c r="N35" s="533"/>
      <c r="O35" s="534"/>
      <c r="P35" s="535"/>
    </row>
    <row r="36" spans="1:16" outlineLevel="3" x14ac:dyDescent="0.25">
      <c r="A36" s="680" t="e">
        <f>IF(#REF!="","",LEFT(B36,FIND(".",B36,3)))</f>
        <v>#REF!</v>
      </c>
      <c r="B36" s="248" t="s">
        <v>3076</v>
      </c>
      <c r="C36" s="269" t="s">
        <v>3077</v>
      </c>
      <c r="D36" s="305"/>
      <c r="E36" s="282"/>
      <c r="F36" s="282"/>
      <c r="G36" s="282"/>
      <c r="H36" s="282"/>
      <c r="I36" s="282"/>
      <c r="J36" s="282"/>
      <c r="K36" s="443"/>
      <c r="L36" s="491"/>
      <c r="M36" s="463"/>
      <c r="N36" s="533"/>
      <c r="O36" s="534"/>
      <c r="P36" s="535"/>
    </row>
    <row r="37" spans="1:16" outlineLevel="3" x14ac:dyDescent="0.25">
      <c r="A37" s="680" t="e">
        <f>IF(#REF!="","",LEFT(B37,FIND(".",B37,3)))</f>
        <v>#REF!</v>
      </c>
      <c r="B37" s="248" t="s">
        <v>3078</v>
      </c>
      <c r="C37" s="269" t="s">
        <v>3079</v>
      </c>
      <c r="D37" s="305"/>
      <c r="E37" s="282"/>
      <c r="F37" s="282"/>
      <c r="G37" s="282"/>
      <c r="H37" s="282"/>
      <c r="I37" s="282"/>
      <c r="J37" s="282"/>
      <c r="K37" s="443"/>
      <c r="L37" s="491"/>
      <c r="M37" s="463"/>
      <c r="N37" s="533"/>
      <c r="O37" s="534"/>
      <c r="P37" s="535"/>
    </row>
    <row r="38" spans="1:16" outlineLevel="3" x14ac:dyDescent="0.25">
      <c r="A38" s="680" t="e">
        <f>IF(#REF!="","",LEFT(B38,FIND(".",B38,3)))</f>
        <v>#REF!</v>
      </c>
      <c r="B38" s="248" t="s">
        <v>3080</v>
      </c>
      <c r="C38" s="269" t="s">
        <v>3081</v>
      </c>
      <c r="D38" s="305"/>
      <c r="E38" s="282"/>
      <c r="F38" s="282"/>
      <c r="G38" s="282"/>
      <c r="H38" s="282"/>
      <c r="I38" s="282"/>
      <c r="J38" s="282"/>
      <c r="K38" s="443"/>
      <c r="L38" s="491"/>
      <c r="M38" s="463"/>
      <c r="N38" s="533"/>
      <c r="O38" s="534"/>
      <c r="P38" s="535"/>
    </row>
    <row r="39" spans="1:16" outlineLevel="1" x14ac:dyDescent="0.25">
      <c r="A39" s="688"/>
      <c r="B39" s="243" t="s">
        <v>3082</v>
      </c>
      <c r="C39" s="318" t="s">
        <v>3083</v>
      </c>
      <c r="D39" s="302"/>
      <c r="E39" s="302"/>
      <c r="F39" s="303"/>
      <c r="G39" s="303"/>
      <c r="H39" s="303"/>
      <c r="I39" s="303"/>
      <c r="J39" s="303"/>
      <c r="K39" s="303"/>
      <c r="L39" s="446"/>
      <c r="M39" s="458"/>
      <c r="N39" s="519"/>
      <c r="O39" s="519"/>
      <c r="P39" s="520"/>
    </row>
    <row r="40" spans="1:16" outlineLevel="3" x14ac:dyDescent="0.25">
      <c r="A40" s="680" t="e">
        <f>IF(#REF!="","",LEFT(B40,FIND(".",B40,3)))</f>
        <v>#REF!</v>
      </c>
      <c r="B40" s="259" t="s">
        <v>3084</v>
      </c>
      <c r="C40" s="260" t="s">
        <v>3024</v>
      </c>
      <c r="D40" s="309"/>
      <c r="E40" s="310"/>
      <c r="F40" s="310"/>
      <c r="G40" s="310"/>
      <c r="H40" s="310"/>
      <c r="I40" s="310"/>
      <c r="J40" s="310"/>
      <c r="K40" s="502"/>
      <c r="L40" s="490"/>
      <c r="M40" s="462"/>
      <c r="N40" s="530"/>
      <c r="O40" s="531"/>
      <c r="P40" s="532"/>
    </row>
    <row r="41" spans="1:16" outlineLevel="3" x14ac:dyDescent="0.25">
      <c r="A41" s="680" t="e">
        <f>IF(#REF!="","",LEFT(B41,FIND(".",B41,3)))</f>
        <v>#REF!</v>
      </c>
      <c r="B41" s="248" t="s">
        <v>3085</v>
      </c>
      <c r="C41" s="269" t="s">
        <v>3086</v>
      </c>
      <c r="D41" s="305"/>
      <c r="E41" s="282"/>
      <c r="F41" s="282"/>
      <c r="G41" s="282"/>
      <c r="H41" s="282"/>
      <c r="I41" s="282"/>
      <c r="J41" s="282"/>
      <c r="K41" s="443"/>
      <c r="L41" s="491"/>
      <c r="M41" s="463"/>
      <c r="N41" s="533"/>
      <c r="O41" s="534"/>
      <c r="P41" s="535"/>
    </row>
    <row r="42" spans="1:16" outlineLevel="3" x14ac:dyDescent="0.25">
      <c r="A42" s="680" t="e">
        <f>IF(#REF!="","",LEFT(B42,FIND(".",B42,3)))</f>
        <v>#REF!</v>
      </c>
      <c r="B42" s="248" t="s">
        <v>3087</v>
      </c>
      <c r="C42" s="269" t="s">
        <v>3088</v>
      </c>
      <c r="D42" s="305"/>
      <c r="E42" s="282"/>
      <c r="F42" s="282"/>
      <c r="G42" s="282"/>
      <c r="H42" s="282"/>
      <c r="I42" s="282"/>
      <c r="J42" s="282"/>
      <c r="K42" s="443"/>
      <c r="L42" s="491"/>
      <c r="M42" s="463"/>
      <c r="N42" s="533"/>
      <c r="O42" s="534"/>
      <c r="P42" s="535"/>
    </row>
    <row r="43" spans="1:16" outlineLevel="3" x14ac:dyDescent="0.25">
      <c r="A43" s="680" t="e">
        <f>IF(#REF!="","",LEFT(B43,FIND(".",B43,3)))</f>
        <v>#REF!</v>
      </c>
      <c r="B43" s="248" t="s">
        <v>3089</v>
      </c>
      <c r="C43" s="269" t="s">
        <v>3090</v>
      </c>
      <c r="D43" s="305"/>
      <c r="E43" s="282"/>
      <c r="F43" s="282"/>
      <c r="G43" s="282"/>
      <c r="H43" s="282"/>
      <c r="I43" s="282"/>
      <c r="J43" s="282"/>
      <c r="K43" s="443"/>
      <c r="L43" s="491"/>
      <c r="M43" s="463"/>
      <c r="N43" s="533"/>
      <c r="O43" s="534"/>
      <c r="P43" s="535"/>
    </row>
    <row r="44" spans="1:16" outlineLevel="3" x14ac:dyDescent="0.25">
      <c r="A44" s="680" t="e">
        <f>IF(#REF!="","",LEFT(B44,FIND(".",B44,3)))</f>
        <v>#REF!</v>
      </c>
      <c r="B44" s="248" t="s">
        <v>3091</v>
      </c>
      <c r="C44" s="269" t="s">
        <v>3061</v>
      </c>
      <c r="D44" s="305"/>
      <c r="E44" s="282"/>
      <c r="F44" s="282"/>
      <c r="G44" s="282"/>
      <c r="H44" s="282"/>
      <c r="I44" s="282"/>
      <c r="J44" s="282"/>
      <c r="K44" s="443"/>
      <c r="L44" s="491"/>
      <c r="M44" s="463"/>
      <c r="N44" s="533"/>
      <c r="O44" s="534"/>
      <c r="P44" s="535"/>
    </row>
    <row r="45" spans="1:16" outlineLevel="1" x14ac:dyDescent="0.25">
      <c r="A45" s="688"/>
      <c r="B45" s="243" t="s">
        <v>3092</v>
      </c>
      <c r="C45" s="318" t="s">
        <v>3093</v>
      </c>
      <c r="D45" s="302"/>
      <c r="E45" s="302"/>
      <c r="F45" s="303"/>
      <c r="G45" s="303"/>
      <c r="H45" s="303"/>
      <c r="I45" s="303"/>
      <c r="J45" s="303"/>
      <c r="K45" s="303"/>
      <c r="L45" s="446"/>
      <c r="M45" s="458"/>
      <c r="N45" s="519"/>
      <c r="O45" s="519"/>
      <c r="P45" s="520"/>
    </row>
    <row r="46" spans="1:16" outlineLevel="3" x14ac:dyDescent="0.25">
      <c r="A46" s="680" t="e">
        <f>IF(#REF!="","",LEFT(B46,FIND(".",B46,3)))</f>
        <v>#REF!</v>
      </c>
      <c r="B46" s="259" t="s">
        <v>3094</v>
      </c>
      <c r="C46" s="260" t="s">
        <v>3024</v>
      </c>
      <c r="D46" s="309"/>
      <c r="E46" s="310"/>
      <c r="F46" s="310"/>
      <c r="G46" s="310"/>
      <c r="H46" s="310"/>
      <c r="I46" s="310"/>
      <c r="J46" s="310"/>
      <c r="K46" s="502"/>
      <c r="L46" s="490"/>
      <c r="M46" s="462"/>
      <c r="N46" s="530"/>
      <c r="O46" s="531"/>
      <c r="P46" s="532"/>
    </row>
    <row r="47" spans="1:16" outlineLevel="3" x14ac:dyDescent="0.25">
      <c r="A47" s="680" t="e">
        <f>IF(#REF!="","",LEFT(B47,FIND(".",B47,3)))</f>
        <v>#REF!</v>
      </c>
      <c r="B47" s="248" t="s">
        <v>3095</v>
      </c>
      <c r="C47" s="269" t="s">
        <v>3086</v>
      </c>
      <c r="D47" s="305"/>
      <c r="E47" s="282"/>
      <c r="F47" s="282"/>
      <c r="G47" s="282"/>
      <c r="H47" s="282"/>
      <c r="I47" s="282"/>
      <c r="J47" s="282"/>
      <c r="K47" s="443"/>
      <c r="L47" s="491"/>
      <c r="M47" s="463"/>
      <c r="N47" s="533"/>
      <c r="O47" s="534"/>
      <c r="P47" s="535"/>
    </row>
    <row r="48" spans="1:16" outlineLevel="3" x14ac:dyDescent="0.25">
      <c r="A48" s="680" t="e">
        <f>IF(#REF!="","",LEFT(B48,FIND(".",B48,3)))</f>
        <v>#REF!</v>
      </c>
      <c r="B48" s="248" t="s">
        <v>3096</v>
      </c>
      <c r="C48" s="269" t="s">
        <v>3088</v>
      </c>
      <c r="D48" s="305"/>
      <c r="E48" s="282"/>
      <c r="F48" s="282"/>
      <c r="G48" s="282"/>
      <c r="H48" s="282"/>
      <c r="I48" s="282"/>
      <c r="J48" s="282"/>
      <c r="K48" s="443"/>
      <c r="L48" s="491"/>
      <c r="M48" s="463"/>
      <c r="N48" s="533"/>
      <c r="O48" s="534"/>
      <c r="P48" s="535"/>
    </row>
    <row r="49" spans="1:16" outlineLevel="3" x14ac:dyDescent="0.25">
      <c r="A49" s="680" t="e">
        <f>IF(#REF!="","",LEFT(B49,FIND(".",B49,3)))</f>
        <v>#REF!</v>
      </c>
      <c r="B49" s="248" t="s">
        <v>3097</v>
      </c>
      <c r="C49" s="269" t="s">
        <v>3090</v>
      </c>
      <c r="D49" s="305"/>
      <c r="E49" s="282"/>
      <c r="F49" s="282"/>
      <c r="G49" s="282"/>
      <c r="H49" s="282"/>
      <c r="I49" s="282"/>
      <c r="J49" s="282"/>
      <c r="K49" s="443"/>
      <c r="L49" s="491"/>
      <c r="M49" s="463"/>
      <c r="N49" s="533"/>
      <c r="O49" s="534"/>
      <c r="P49" s="535"/>
    </row>
    <row r="50" spans="1:16" outlineLevel="3" x14ac:dyDescent="0.25">
      <c r="A50" s="680" t="e">
        <f>IF(#REF!="","",LEFT(B50,FIND(".",B50,3)))</f>
        <v>#REF!</v>
      </c>
      <c r="B50" s="248" t="s">
        <v>3098</v>
      </c>
      <c r="C50" s="269" t="s">
        <v>3061</v>
      </c>
      <c r="D50" s="305"/>
      <c r="E50" s="282"/>
      <c r="F50" s="282"/>
      <c r="G50" s="282"/>
      <c r="H50" s="282"/>
      <c r="I50" s="282"/>
      <c r="J50" s="282"/>
      <c r="K50" s="443"/>
      <c r="L50" s="491"/>
      <c r="M50" s="463"/>
      <c r="N50" s="533"/>
      <c r="O50" s="534"/>
      <c r="P50" s="535"/>
    </row>
    <row r="51" spans="1:16" outlineLevel="3" x14ac:dyDescent="0.25">
      <c r="A51" s="680" t="e">
        <f>IF(#REF!="","",LEFT(B51,FIND(".",B51,3)))</f>
        <v>#REF!</v>
      </c>
      <c r="B51" s="248" t="s">
        <v>3099</v>
      </c>
      <c r="C51" s="269" t="s">
        <v>3100</v>
      </c>
      <c r="D51" s="305"/>
      <c r="E51" s="282"/>
      <c r="F51" s="282"/>
      <c r="G51" s="282"/>
      <c r="H51" s="282"/>
      <c r="I51" s="282"/>
      <c r="J51" s="282"/>
      <c r="K51" s="443"/>
      <c r="L51" s="491"/>
      <c r="M51" s="463"/>
      <c r="N51" s="533"/>
      <c r="O51" s="534"/>
      <c r="P51" s="535"/>
    </row>
    <row r="52" spans="1:16" outlineLevel="1" x14ac:dyDescent="0.25">
      <c r="A52" s="688"/>
      <c r="B52" s="243" t="s">
        <v>3101</v>
      </c>
      <c r="C52" s="318" t="s">
        <v>3102</v>
      </c>
      <c r="D52" s="302"/>
      <c r="E52" s="302"/>
      <c r="F52" s="303"/>
      <c r="G52" s="303"/>
      <c r="H52" s="303"/>
      <c r="I52" s="303"/>
      <c r="J52" s="303"/>
      <c r="K52" s="303"/>
      <c r="L52" s="446"/>
      <c r="M52" s="458"/>
      <c r="N52" s="519"/>
      <c r="O52" s="519"/>
      <c r="P52" s="520"/>
    </row>
    <row r="53" spans="1:16" ht="25.5" outlineLevel="3" x14ac:dyDescent="0.25">
      <c r="A53" s="680" t="e">
        <f>IF(#REF!="","",LEFT(B53,FIND(".",B53,3)))</f>
        <v>#REF!</v>
      </c>
      <c r="B53" s="259" t="s">
        <v>3857</v>
      </c>
      <c r="C53" s="260" t="s">
        <v>3103</v>
      </c>
      <c r="D53" s="309"/>
      <c r="E53" s="310"/>
      <c r="F53" s="310"/>
      <c r="G53" s="310"/>
      <c r="H53" s="310"/>
      <c r="I53" s="310"/>
      <c r="J53" s="310"/>
      <c r="K53" s="502"/>
      <c r="L53" s="490"/>
      <c r="M53" s="462"/>
      <c r="N53" s="530"/>
      <c r="O53" s="531"/>
      <c r="P53" s="532"/>
    </row>
    <row r="54" spans="1:16" outlineLevel="3" x14ac:dyDescent="0.25">
      <c r="A54" s="680" t="e">
        <f>IF(#REF!="","",LEFT(B54,FIND(".",B54,3)))</f>
        <v>#REF!</v>
      </c>
      <c r="B54" s="248" t="s">
        <v>3858</v>
      </c>
      <c r="C54" s="269" t="s">
        <v>3104</v>
      </c>
      <c r="D54" s="305"/>
      <c r="E54" s="282"/>
      <c r="F54" s="282"/>
      <c r="G54" s="282"/>
      <c r="H54" s="282"/>
      <c r="I54" s="282"/>
      <c r="J54" s="282"/>
      <c r="K54" s="443"/>
      <c r="L54" s="491"/>
      <c r="M54" s="463"/>
      <c r="N54" s="533"/>
      <c r="O54" s="534"/>
      <c r="P54" s="535"/>
    </row>
    <row r="55" spans="1:16" outlineLevel="3" x14ac:dyDescent="0.25">
      <c r="A55" s="680" t="e">
        <f>IF(#REF!="","",LEFT(B55,FIND(".",B55,3)))</f>
        <v>#REF!</v>
      </c>
      <c r="B55" s="248" t="s">
        <v>3859</v>
      </c>
      <c r="C55" s="269" t="s">
        <v>3105</v>
      </c>
      <c r="D55" s="305"/>
      <c r="E55" s="282"/>
      <c r="F55" s="282"/>
      <c r="G55" s="282"/>
      <c r="H55" s="282"/>
      <c r="I55" s="282"/>
      <c r="J55" s="282"/>
      <c r="K55" s="443"/>
      <c r="L55" s="491"/>
      <c r="M55" s="463"/>
      <c r="N55" s="533"/>
      <c r="O55" s="534"/>
      <c r="P55" s="535"/>
    </row>
    <row r="56" spans="1:16" outlineLevel="3" x14ac:dyDescent="0.25">
      <c r="A56" s="680" t="e">
        <f>IF(#REF!="","",LEFT(B56,FIND(".",B56,3)))</f>
        <v>#REF!</v>
      </c>
      <c r="B56" s="248" t="s">
        <v>3860</v>
      </c>
      <c r="C56" s="269" t="s">
        <v>3106</v>
      </c>
      <c r="D56" s="305"/>
      <c r="E56" s="282"/>
      <c r="F56" s="282"/>
      <c r="G56" s="282"/>
      <c r="H56" s="282"/>
      <c r="I56" s="282"/>
      <c r="J56" s="282"/>
      <c r="K56" s="443"/>
      <c r="L56" s="491"/>
      <c r="M56" s="463"/>
      <c r="N56" s="533"/>
      <c r="O56" s="534"/>
      <c r="P56" s="535"/>
    </row>
    <row r="57" spans="1:16" ht="15.75" outlineLevel="3" thickBot="1" x14ac:dyDescent="0.3">
      <c r="A57" s="694" t="e">
        <f>IF(#REF!="","",LEFT(B57,FIND(".",B57,3)))</f>
        <v>#REF!</v>
      </c>
      <c r="B57" s="288" t="s">
        <v>3861</v>
      </c>
      <c r="C57" s="289" t="s">
        <v>3107</v>
      </c>
      <c r="D57" s="342"/>
      <c r="E57" s="343"/>
      <c r="F57" s="343"/>
      <c r="G57" s="343"/>
      <c r="H57" s="343"/>
      <c r="I57" s="343"/>
      <c r="J57" s="343"/>
      <c r="K57" s="504"/>
      <c r="L57" s="494"/>
      <c r="M57" s="468"/>
      <c r="N57" s="543"/>
      <c r="O57" s="544"/>
      <c r="P57" s="545"/>
    </row>
  </sheetData>
  <conditionalFormatting sqref="D4:K57">
    <cfRule type="cellIs" dxfId="23" priority="4" operator="equal">
      <formula>"X"</formula>
    </cfRule>
  </conditionalFormatting>
  <conditionalFormatting sqref="N4:N57">
    <cfRule type="expression" dxfId="22" priority="3">
      <formula>AND($L4="Valor",OR($M4="Maior que",$M4="Entre"))</formula>
    </cfRule>
  </conditionalFormatting>
  <conditionalFormatting sqref="O4:O57">
    <cfRule type="expression" dxfId="21" priority="2">
      <formula>AND($L4="Valor",$M4="Igual a")</formula>
    </cfRule>
  </conditionalFormatting>
  <conditionalFormatting sqref="P4:P57">
    <cfRule type="expression" dxfId="20" priority="1">
      <formula>AND($L4="Valor",OR($M4="Menor que",$M4="Entre"))</formula>
    </cfRule>
  </conditionalFormatting>
  <dataValidations count="2">
    <dataValidation type="list" allowBlank="1" showInputMessage="1" showErrorMessage="1" sqref="D7:K14 D16:K18 D20:K27 D29:K32 D34:K38" xr:uid="{00000000-0002-0000-0800-000000000000}">
      <formula1>"-,X"</formula1>
    </dataValidation>
    <dataValidation type="list" allowBlank="1" showInputMessage="1" showErrorMessage="1" sqref="L7:L14 L16:L18 L20:L27 L29:L32 L34:L38 L40:L44 L46:L51 L53:L57" xr:uid="{00000000-0002-0000-0800-000002000000}">
      <formula1>"Texto/Campo Aberto,Opção,Valor"</formula1>
    </dataValidation>
  </dataValidations>
  <pageMargins left="0.23622047244094491" right="0.23622047244094491" top="0.74803149606299213" bottom="0.74803149606299213" header="0.31496062992125984" footer="0.31496062992125984"/>
  <pageSetup paperSize="9" scale="41" fitToHeight="0" orientation="landscape" r:id="rId1"/>
  <headerFooter>
    <oddHeader>&amp;C&amp;G</oddHeader>
    <oddFooter>&amp;RPágina &amp;P de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8">
    <outlinePr summaryBelow="0"/>
    <pageSetUpPr fitToPage="1"/>
  </sheetPr>
  <dimension ref="A1:P118"/>
  <sheetViews>
    <sheetView showGridLines="0" topLeftCell="B1" zoomScale="85" zoomScaleNormal="85" workbookViewId="0">
      <pane xSplit="2" ySplit="3" topLeftCell="D4" activePane="bottomRight" state="frozen"/>
      <selection activeCell="B1" sqref="B1"/>
      <selection pane="topRight" activeCell="D1" sqref="D1"/>
      <selection pane="bottomLeft" activeCell="B4" sqref="B4"/>
      <selection pane="bottomRight" activeCell="H98" sqref="H98"/>
    </sheetView>
  </sheetViews>
  <sheetFormatPr defaultColWidth="14.42578125" defaultRowHeight="15" outlineLevelRow="3" outlineLevelCol="1" x14ac:dyDescent="0.25"/>
  <cols>
    <col min="1" max="1" width="16.7109375" style="283" hidden="1" customWidth="1"/>
    <col min="2" max="2" width="9.7109375" style="283" customWidth="1"/>
    <col min="3" max="3" width="120.7109375" style="283" customWidth="1"/>
    <col min="4" max="11" width="6.7109375" style="283" customWidth="1" outlineLevel="1"/>
    <col min="12" max="12" width="17.7109375" style="283" customWidth="1"/>
    <col min="13" max="16" width="15.7109375" style="283" customWidth="1"/>
    <col min="17" max="16384" width="14.42578125" style="283"/>
  </cols>
  <sheetData>
    <row r="1" spans="1:16" s="294" customFormat="1" ht="20.100000000000001" customHeight="1" thickBot="1" x14ac:dyDescent="0.35">
      <c r="B1" s="295" t="s">
        <v>174</v>
      </c>
      <c r="C1" s="296"/>
      <c r="D1" s="230" t="s">
        <v>175</v>
      </c>
      <c r="E1" s="297"/>
      <c r="F1" s="297"/>
      <c r="G1" s="297"/>
      <c r="H1" s="297"/>
      <c r="I1" s="297"/>
      <c r="J1" s="297"/>
      <c r="K1" s="297"/>
      <c r="L1" s="432"/>
      <c r="M1" s="433"/>
      <c r="N1" s="433"/>
      <c r="O1" s="433"/>
      <c r="P1" s="434"/>
    </row>
    <row r="2" spans="1:16" s="298" customFormat="1" ht="35.1" customHeight="1" x14ac:dyDescent="0.25">
      <c r="B2" s="233"/>
      <c r="C2" s="234"/>
      <c r="D2" s="299" t="s">
        <v>176</v>
      </c>
      <c r="E2" s="300"/>
      <c r="F2" s="300"/>
      <c r="G2" s="300"/>
      <c r="H2" s="300"/>
      <c r="I2" s="300"/>
      <c r="J2" s="300"/>
      <c r="K2" s="300"/>
      <c r="L2" s="435" t="s">
        <v>3601</v>
      </c>
      <c r="M2" s="436"/>
      <c r="N2" s="436"/>
      <c r="O2" s="436"/>
      <c r="P2" s="437"/>
    </row>
    <row r="3" spans="1:16" s="298" customFormat="1" ht="65.099999999999994" customHeight="1" x14ac:dyDescent="0.25">
      <c r="A3" s="674" t="s">
        <v>177</v>
      </c>
      <c r="B3" s="238" t="s">
        <v>22</v>
      </c>
      <c r="C3" s="333" t="s">
        <v>23</v>
      </c>
      <c r="D3" s="334" t="s">
        <v>178</v>
      </c>
      <c r="E3" s="241" t="s">
        <v>179</v>
      </c>
      <c r="F3" s="242" t="s">
        <v>180</v>
      </c>
      <c r="G3" s="242" t="s">
        <v>181</v>
      </c>
      <c r="H3" s="242" t="s">
        <v>182</v>
      </c>
      <c r="I3" s="242" t="s">
        <v>179</v>
      </c>
      <c r="J3" s="242" t="s">
        <v>183</v>
      </c>
      <c r="K3" s="614" t="s">
        <v>3636</v>
      </c>
      <c r="L3" s="438" t="s">
        <v>184</v>
      </c>
      <c r="M3" s="597" t="s">
        <v>185</v>
      </c>
      <c r="N3" s="598" t="s">
        <v>3611</v>
      </c>
      <c r="O3" s="599" t="s">
        <v>3610</v>
      </c>
      <c r="P3" s="600" t="s">
        <v>3612</v>
      </c>
    </row>
    <row r="4" spans="1:16" s="237" customFormat="1" ht="15.75" x14ac:dyDescent="0.2">
      <c r="A4" s="690"/>
      <c r="B4" s="313" t="s">
        <v>42</v>
      </c>
      <c r="C4" s="314" t="s">
        <v>43</v>
      </c>
      <c r="D4" s="315"/>
      <c r="E4" s="315"/>
      <c r="F4" s="316"/>
      <c r="G4" s="316"/>
      <c r="H4" s="316"/>
      <c r="I4" s="316"/>
      <c r="J4" s="316"/>
      <c r="K4" s="615"/>
      <c r="L4" s="601"/>
      <c r="M4" s="602"/>
      <c r="N4" s="603"/>
      <c r="O4" s="603"/>
      <c r="P4" s="604"/>
    </row>
    <row r="5" spans="1:16" outlineLevel="1" x14ac:dyDescent="0.25">
      <c r="A5" s="697"/>
      <c r="B5" s="243" t="s">
        <v>128</v>
      </c>
      <c r="C5" s="318" t="s">
        <v>3108</v>
      </c>
      <c r="D5" s="302"/>
      <c r="E5" s="302"/>
      <c r="F5" s="303"/>
      <c r="G5" s="303"/>
      <c r="H5" s="303"/>
      <c r="I5" s="303"/>
      <c r="J5" s="303"/>
      <c r="K5" s="551"/>
      <c r="L5" s="446"/>
      <c r="M5" s="458"/>
      <c r="N5" s="519"/>
      <c r="O5" s="519"/>
      <c r="P5" s="520"/>
    </row>
    <row r="6" spans="1:16" outlineLevel="3" x14ac:dyDescent="0.25">
      <c r="A6" s="680" t="e">
        <f>IF(#REF!="","",LEFT(B6,FIND(".",B6,3)))</f>
        <v>#REF!</v>
      </c>
      <c r="B6" s="259" t="s">
        <v>3862</v>
      </c>
      <c r="C6" s="260" t="s">
        <v>3109</v>
      </c>
      <c r="D6" s="327"/>
      <c r="E6" s="328"/>
      <c r="F6" s="328"/>
      <c r="G6" s="328"/>
      <c r="H6" s="328"/>
      <c r="I6" s="328"/>
      <c r="J6" s="328"/>
      <c r="K6" s="552"/>
      <c r="L6" s="490"/>
      <c r="M6" s="462"/>
      <c r="N6" s="530"/>
      <c r="O6" s="531"/>
      <c r="P6" s="532"/>
    </row>
    <row r="7" spans="1:16" outlineLevel="3" x14ac:dyDescent="0.25">
      <c r="A7" s="680" t="e">
        <f>IF(#REF!="","",LEFT(B7,FIND(".",B7,3)))</f>
        <v>#REF!</v>
      </c>
      <c r="B7" s="248" t="s">
        <v>3863</v>
      </c>
      <c r="C7" s="269" t="s">
        <v>3110</v>
      </c>
      <c r="D7" s="329"/>
      <c r="E7" s="330"/>
      <c r="F7" s="330"/>
      <c r="G7" s="330"/>
      <c r="H7" s="330"/>
      <c r="I7" s="330"/>
      <c r="J7" s="330"/>
      <c r="K7" s="579"/>
      <c r="L7" s="491"/>
      <c r="M7" s="463"/>
      <c r="N7" s="533"/>
      <c r="O7" s="534"/>
      <c r="P7" s="535"/>
    </row>
    <row r="8" spans="1:16" outlineLevel="3" x14ac:dyDescent="0.25">
      <c r="A8" s="680" t="e">
        <f>IF(#REF!="","",LEFT(B8,FIND(".",B8,3)))</f>
        <v>#REF!</v>
      </c>
      <c r="B8" s="248" t="s">
        <v>3864</v>
      </c>
      <c r="C8" s="269" t="s">
        <v>3111</v>
      </c>
      <c r="D8" s="329"/>
      <c r="E8" s="330"/>
      <c r="F8" s="330"/>
      <c r="G8" s="330"/>
      <c r="H8" s="330"/>
      <c r="I8" s="330"/>
      <c r="J8" s="330"/>
      <c r="K8" s="579"/>
      <c r="L8" s="491"/>
      <c r="M8" s="463"/>
      <c r="N8" s="533"/>
      <c r="O8" s="534"/>
      <c r="P8" s="535"/>
    </row>
    <row r="9" spans="1:16" outlineLevel="3" x14ac:dyDescent="0.25">
      <c r="A9" s="680" t="e">
        <f>IF(#REF!="","",LEFT(B9,FIND(".",B9,3)))</f>
        <v>#REF!</v>
      </c>
      <c r="B9" s="248" t="s">
        <v>3865</v>
      </c>
      <c r="C9" s="269" t="s">
        <v>3112</v>
      </c>
      <c r="D9" s="329"/>
      <c r="E9" s="330"/>
      <c r="F9" s="330"/>
      <c r="G9" s="330"/>
      <c r="H9" s="330"/>
      <c r="I9" s="330"/>
      <c r="J9" s="330"/>
      <c r="K9" s="579"/>
      <c r="L9" s="491"/>
      <c r="M9" s="463"/>
      <c r="N9" s="533"/>
      <c r="O9" s="534"/>
      <c r="P9" s="535"/>
    </row>
    <row r="10" spans="1:16" outlineLevel="3" x14ac:dyDescent="0.25">
      <c r="A10" s="680" t="e">
        <f>IF(#REF!="","",LEFT(B10,FIND(".",B10,3)))</f>
        <v>#REF!</v>
      </c>
      <c r="B10" s="248" t="s">
        <v>3866</v>
      </c>
      <c r="C10" s="269" t="s">
        <v>3113</v>
      </c>
      <c r="D10" s="329"/>
      <c r="E10" s="330"/>
      <c r="F10" s="330"/>
      <c r="G10" s="330"/>
      <c r="H10" s="330"/>
      <c r="I10" s="330"/>
      <c r="J10" s="330"/>
      <c r="K10" s="579"/>
      <c r="L10" s="491"/>
      <c r="M10" s="463"/>
      <c r="N10" s="533"/>
      <c r="O10" s="534"/>
      <c r="P10" s="535"/>
    </row>
    <row r="11" spans="1:16" outlineLevel="3" x14ac:dyDescent="0.25">
      <c r="A11" s="680" t="e">
        <f>IF(#REF!="","",LEFT(B11,FIND(".",B11,3)))</f>
        <v>#REF!</v>
      </c>
      <c r="B11" s="248" t="s">
        <v>3867</v>
      </c>
      <c r="C11" s="269" t="s">
        <v>3114</v>
      </c>
      <c r="D11" s="329"/>
      <c r="E11" s="330"/>
      <c r="F11" s="330"/>
      <c r="G11" s="330"/>
      <c r="H11" s="330"/>
      <c r="I11" s="330"/>
      <c r="J11" s="330"/>
      <c r="K11" s="579"/>
      <c r="L11" s="491"/>
      <c r="M11" s="463"/>
      <c r="N11" s="533"/>
      <c r="O11" s="534"/>
      <c r="P11" s="535"/>
    </row>
    <row r="12" spans="1:16" outlineLevel="3" x14ac:dyDescent="0.25">
      <c r="A12" s="680" t="e">
        <f>IF(#REF!="","",LEFT(B12,FIND(".",B12,3)))</f>
        <v>#REF!</v>
      </c>
      <c r="B12" s="248" t="s">
        <v>3868</v>
      </c>
      <c r="C12" s="269" t="s">
        <v>3115</v>
      </c>
      <c r="D12" s="329"/>
      <c r="E12" s="330"/>
      <c r="F12" s="330"/>
      <c r="G12" s="330"/>
      <c r="H12" s="330"/>
      <c r="I12" s="330"/>
      <c r="J12" s="330"/>
      <c r="K12" s="579"/>
      <c r="L12" s="491"/>
      <c r="M12" s="463"/>
      <c r="N12" s="533"/>
      <c r="O12" s="534"/>
      <c r="P12" s="535"/>
    </row>
    <row r="13" spans="1:16" outlineLevel="3" x14ac:dyDescent="0.25">
      <c r="A13" s="680" t="e">
        <f>IF(#REF!="","",LEFT(B13,FIND(".",B13,3)))</f>
        <v>#REF!</v>
      </c>
      <c r="B13" s="248" t="s">
        <v>3869</v>
      </c>
      <c r="C13" s="269" t="s">
        <v>3116</v>
      </c>
      <c r="D13" s="329"/>
      <c r="E13" s="330"/>
      <c r="F13" s="330"/>
      <c r="G13" s="330"/>
      <c r="H13" s="330"/>
      <c r="I13" s="330"/>
      <c r="J13" s="330"/>
      <c r="K13" s="579"/>
      <c r="L13" s="491"/>
      <c r="M13" s="463"/>
      <c r="N13" s="533"/>
      <c r="O13" s="534"/>
      <c r="P13" s="535"/>
    </row>
    <row r="14" spans="1:16" outlineLevel="3" x14ac:dyDescent="0.25">
      <c r="A14" s="680" t="e">
        <f>IF(#REF!="","",LEFT(B14,FIND(".",B14,3)))</f>
        <v>#REF!</v>
      </c>
      <c r="B14" s="248" t="s">
        <v>3870</v>
      </c>
      <c r="C14" s="269" t="s">
        <v>3117</v>
      </c>
      <c r="D14" s="329"/>
      <c r="E14" s="330"/>
      <c r="F14" s="330"/>
      <c r="G14" s="330"/>
      <c r="H14" s="330"/>
      <c r="I14" s="330"/>
      <c r="J14" s="330"/>
      <c r="K14" s="579"/>
      <c r="L14" s="491"/>
      <c r="M14" s="463"/>
      <c r="N14" s="533"/>
      <c r="O14" s="534"/>
      <c r="P14" s="535"/>
    </row>
    <row r="15" spans="1:16" outlineLevel="3" x14ac:dyDescent="0.25">
      <c r="A15" s="680" t="e">
        <f>IF(#REF!="","",LEFT(B15,FIND(".",B15,3)))</f>
        <v>#REF!</v>
      </c>
      <c r="B15" s="248" t="s">
        <v>3871</v>
      </c>
      <c r="C15" s="269" t="s">
        <v>3118</v>
      </c>
      <c r="D15" s="329"/>
      <c r="E15" s="330"/>
      <c r="F15" s="330"/>
      <c r="G15" s="330"/>
      <c r="H15" s="330"/>
      <c r="I15" s="330"/>
      <c r="J15" s="330"/>
      <c r="K15" s="579"/>
      <c r="L15" s="491"/>
      <c r="M15" s="463"/>
      <c r="N15" s="533"/>
      <c r="O15" s="534"/>
      <c r="P15" s="535"/>
    </row>
    <row r="16" spans="1:16" outlineLevel="3" x14ac:dyDescent="0.25">
      <c r="A16" s="680" t="e">
        <f>IF(#REF!="","",LEFT(B16,FIND(".",B16,3)))</f>
        <v>#REF!</v>
      </c>
      <c r="B16" s="248" t="s">
        <v>3872</v>
      </c>
      <c r="C16" s="269" t="s">
        <v>3119</v>
      </c>
      <c r="D16" s="329"/>
      <c r="E16" s="330"/>
      <c r="F16" s="330"/>
      <c r="G16" s="330"/>
      <c r="H16" s="330"/>
      <c r="I16" s="330"/>
      <c r="J16" s="330"/>
      <c r="K16" s="579"/>
      <c r="L16" s="491"/>
      <c r="M16" s="463"/>
      <c r="N16" s="533"/>
      <c r="O16" s="534"/>
      <c r="P16" s="535"/>
    </row>
    <row r="17" spans="1:16" outlineLevel="3" x14ac:dyDescent="0.25">
      <c r="A17" s="680" t="e">
        <f>IF(#REF!="","",LEFT(B17,FIND(".",B17,3)))</f>
        <v>#REF!</v>
      </c>
      <c r="B17" s="248" t="s">
        <v>3873</v>
      </c>
      <c r="C17" s="269" t="s">
        <v>3120</v>
      </c>
      <c r="D17" s="329"/>
      <c r="E17" s="330"/>
      <c r="F17" s="330"/>
      <c r="G17" s="330"/>
      <c r="H17" s="330"/>
      <c r="I17" s="330"/>
      <c r="J17" s="330"/>
      <c r="K17" s="579"/>
      <c r="L17" s="491"/>
      <c r="M17" s="463"/>
      <c r="N17" s="533"/>
      <c r="O17" s="534"/>
      <c r="P17" s="535"/>
    </row>
    <row r="18" spans="1:16" outlineLevel="3" x14ac:dyDescent="0.25">
      <c r="A18" s="680" t="e">
        <f>IF(#REF!="","",LEFT(B18,FIND(".",B18,3)))</f>
        <v>#REF!</v>
      </c>
      <c r="B18" s="248" t="s">
        <v>3874</v>
      </c>
      <c r="C18" s="269" t="s">
        <v>3121</v>
      </c>
      <c r="D18" s="329"/>
      <c r="E18" s="330"/>
      <c r="F18" s="330"/>
      <c r="G18" s="330"/>
      <c r="H18" s="330"/>
      <c r="I18" s="330"/>
      <c r="J18" s="330"/>
      <c r="K18" s="579"/>
      <c r="L18" s="491"/>
      <c r="M18" s="463"/>
      <c r="N18" s="533"/>
      <c r="O18" s="534"/>
      <c r="P18" s="535"/>
    </row>
    <row r="19" spans="1:16" outlineLevel="3" x14ac:dyDescent="0.25">
      <c r="A19" s="680" t="e">
        <f>IF(#REF!="","",LEFT(B19,FIND(".",B19,3)))</f>
        <v>#REF!</v>
      </c>
      <c r="B19" s="248" t="s">
        <v>3875</v>
      </c>
      <c r="C19" s="269" t="s">
        <v>3122</v>
      </c>
      <c r="D19" s="329"/>
      <c r="E19" s="330"/>
      <c r="F19" s="330"/>
      <c r="G19" s="330"/>
      <c r="H19" s="330"/>
      <c r="I19" s="330"/>
      <c r="J19" s="330"/>
      <c r="K19" s="579"/>
      <c r="L19" s="491"/>
      <c r="M19" s="463"/>
      <c r="N19" s="533"/>
      <c r="O19" s="534"/>
      <c r="P19" s="535"/>
    </row>
    <row r="20" spans="1:16" outlineLevel="3" x14ac:dyDescent="0.25">
      <c r="A20" s="680" t="e">
        <f>IF(#REF!="","",LEFT(B20,FIND(".",B20,3)))</f>
        <v>#REF!</v>
      </c>
      <c r="B20" s="248" t="s">
        <v>3876</v>
      </c>
      <c r="C20" s="269" t="s">
        <v>3123</v>
      </c>
      <c r="D20" s="329"/>
      <c r="E20" s="330"/>
      <c r="F20" s="330"/>
      <c r="G20" s="330"/>
      <c r="H20" s="330"/>
      <c r="I20" s="330"/>
      <c r="J20" s="330"/>
      <c r="K20" s="579"/>
      <c r="L20" s="491"/>
      <c r="M20" s="463"/>
      <c r="N20" s="533"/>
      <c r="O20" s="534"/>
      <c r="P20" s="535"/>
    </row>
    <row r="21" spans="1:16" outlineLevel="3" x14ac:dyDescent="0.25">
      <c r="A21" s="680" t="e">
        <f>IF(#REF!="","",LEFT(B21,FIND(".",B21,3)))</f>
        <v>#REF!</v>
      </c>
      <c r="B21" s="248" t="s">
        <v>3877</v>
      </c>
      <c r="C21" s="269" t="s">
        <v>3124</v>
      </c>
      <c r="D21" s="329"/>
      <c r="E21" s="330"/>
      <c r="F21" s="330"/>
      <c r="G21" s="330"/>
      <c r="H21" s="330"/>
      <c r="I21" s="330"/>
      <c r="J21" s="330"/>
      <c r="K21" s="579"/>
      <c r="L21" s="491"/>
      <c r="M21" s="463"/>
      <c r="N21" s="533"/>
      <c r="O21" s="534"/>
      <c r="P21" s="535"/>
    </row>
    <row r="22" spans="1:16" outlineLevel="3" x14ac:dyDescent="0.25">
      <c r="A22" s="680" t="e">
        <f>IF(#REF!="","",LEFT(B22,FIND(".",B22,3)))</f>
        <v>#REF!</v>
      </c>
      <c r="B22" s="248" t="s">
        <v>3878</v>
      </c>
      <c r="C22" s="269" t="s">
        <v>3125</v>
      </c>
      <c r="D22" s="329"/>
      <c r="E22" s="330"/>
      <c r="F22" s="330"/>
      <c r="G22" s="330"/>
      <c r="H22" s="330"/>
      <c r="I22" s="330"/>
      <c r="J22" s="330"/>
      <c r="K22" s="579"/>
      <c r="L22" s="491"/>
      <c r="M22" s="463"/>
      <c r="N22" s="533"/>
      <c r="O22" s="534"/>
      <c r="P22" s="535"/>
    </row>
    <row r="23" spans="1:16" outlineLevel="3" x14ac:dyDescent="0.25">
      <c r="A23" s="680" t="e">
        <f>IF(#REF!="","",LEFT(B23,FIND(".",B23,3)))</f>
        <v>#REF!</v>
      </c>
      <c r="B23" s="248" t="s">
        <v>3879</v>
      </c>
      <c r="C23" s="269" t="s">
        <v>3126</v>
      </c>
      <c r="D23" s="329"/>
      <c r="E23" s="330"/>
      <c r="F23" s="330"/>
      <c r="G23" s="330"/>
      <c r="H23" s="330"/>
      <c r="I23" s="330"/>
      <c r="J23" s="330"/>
      <c r="K23" s="579"/>
      <c r="L23" s="491"/>
      <c r="M23" s="463"/>
      <c r="N23" s="533"/>
      <c r="O23" s="534"/>
      <c r="P23" s="535"/>
    </row>
    <row r="24" spans="1:16" outlineLevel="3" x14ac:dyDescent="0.25">
      <c r="A24" s="680" t="e">
        <f>IF(#REF!="","",LEFT(B24,FIND(".",B24,3)))</f>
        <v>#REF!</v>
      </c>
      <c r="B24" s="248" t="s">
        <v>3880</v>
      </c>
      <c r="C24" s="269" t="s">
        <v>3127</v>
      </c>
      <c r="D24" s="329"/>
      <c r="E24" s="330"/>
      <c r="F24" s="330"/>
      <c r="G24" s="330"/>
      <c r="H24" s="330"/>
      <c r="I24" s="330"/>
      <c r="J24" s="330"/>
      <c r="K24" s="579"/>
      <c r="L24" s="491"/>
      <c r="M24" s="463"/>
      <c r="N24" s="533"/>
      <c r="O24" s="534"/>
      <c r="P24" s="535"/>
    </row>
    <row r="25" spans="1:16" outlineLevel="3" x14ac:dyDescent="0.25">
      <c r="A25" s="680" t="e">
        <f>IF(#REF!="","",LEFT(B25,FIND(".",B25,3)))</f>
        <v>#REF!</v>
      </c>
      <c r="B25" s="248" t="s">
        <v>3881</v>
      </c>
      <c r="C25" s="269" t="s">
        <v>3128</v>
      </c>
      <c r="D25" s="329"/>
      <c r="E25" s="330"/>
      <c r="F25" s="330"/>
      <c r="G25" s="330"/>
      <c r="H25" s="330"/>
      <c r="I25" s="330"/>
      <c r="J25" s="330"/>
      <c r="K25" s="579"/>
      <c r="L25" s="480"/>
      <c r="M25" s="456"/>
      <c r="N25" s="508"/>
      <c r="O25" s="509"/>
      <c r="P25" s="516"/>
    </row>
    <row r="26" spans="1:16" outlineLevel="3" x14ac:dyDescent="0.25">
      <c r="A26" s="680" t="e">
        <f>IF(#REF!="","",LEFT(B26,FIND(".",B26,3)))</f>
        <v>#REF!</v>
      </c>
      <c r="B26" s="248" t="s">
        <v>3882</v>
      </c>
      <c r="C26" s="269" t="s">
        <v>3129</v>
      </c>
      <c r="D26" s="329"/>
      <c r="E26" s="330"/>
      <c r="F26" s="330"/>
      <c r="G26" s="330"/>
      <c r="H26" s="330"/>
      <c r="I26" s="330"/>
      <c r="J26" s="330"/>
      <c r="K26" s="579"/>
      <c r="L26" s="480"/>
      <c r="M26" s="456"/>
      <c r="N26" s="508"/>
      <c r="O26" s="509"/>
      <c r="P26" s="516"/>
    </row>
    <row r="27" spans="1:16" outlineLevel="3" x14ac:dyDescent="0.25">
      <c r="A27" s="680" t="e">
        <f>IF(#REF!="","",LEFT(B27,FIND(".",B27,3)))</f>
        <v>#REF!</v>
      </c>
      <c r="B27" s="248" t="s">
        <v>3883</v>
      </c>
      <c r="C27" s="249" t="s">
        <v>3130</v>
      </c>
      <c r="D27" s="329"/>
      <c r="E27" s="330"/>
      <c r="F27" s="330"/>
      <c r="G27" s="330"/>
      <c r="H27" s="330"/>
      <c r="I27" s="330"/>
      <c r="J27" s="330"/>
      <c r="K27" s="579"/>
      <c r="L27" s="498"/>
      <c r="M27" s="474"/>
      <c r="N27" s="508"/>
      <c r="O27" s="509"/>
      <c r="P27" s="516"/>
    </row>
    <row r="28" spans="1:16" outlineLevel="3" x14ac:dyDescent="0.25">
      <c r="A28" s="680" t="e">
        <f>IF(#REF!="","",LEFT(B28,FIND(".",B28,3)))</f>
        <v>#REF!</v>
      </c>
      <c r="B28" s="248" t="s">
        <v>3884</v>
      </c>
      <c r="C28" s="249" t="s">
        <v>3131</v>
      </c>
      <c r="D28" s="329"/>
      <c r="E28" s="330"/>
      <c r="F28" s="330"/>
      <c r="G28" s="330"/>
      <c r="H28" s="330"/>
      <c r="I28" s="330"/>
      <c r="J28" s="330"/>
      <c r="K28" s="579"/>
      <c r="L28" s="498"/>
      <c r="M28" s="474"/>
      <c r="N28" s="508"/>
      <c r="O28" s="509"/>
      <c r="P28" s="516"/>
    </row>
    <row r="29" spans="1:16" outlineLevel="3" x14ac:dyDescent="0.25">
      <c r="A29" s="680" t="e">
        <f>IF(#REF!="","",LEFT(B29,FIND(".",B29,3)))</f>
        <v>#REF!</v>
      </c>
      <c r="B29" s="248" t="s">
        <v>3885</v>
      </c>
      <c r="C29" s="269" t="s">
        <v>1942</v>
      </c>
      <c r="D29" s="329"/>
      <c r="E29" s="330"/>
      <c r="F29" s="330"/>
      <c r="G29" s="330"/>
      <c r="H29" s="330"/>
      <c r="I29" s="330"/>
      <c r="J29" s="330"/>
      <c r="K29" s="579"/>
      <c r="L29" s="491"/>
      <c r="M29" s="463"/>
      <c r="N29" s="533"/>
      <c r="O29" s="534"/>
      <c r="P29" s="535"/>
    </row>
    <row r="30" spans="1:16" outlineLevel="3" x14ac:dyDescent="0.25">
      <c r="A30" s="680" t="e">
        <f>IF(#REF!="","",LEFT(B30,FIND(".",B30,3)))</f>
        <v>#REF!</v>
      </c>
      <c r="B30" s="248" t="s">
        <v>3886</v>
      </c>
      <c r="C30" s="269" t="s">
        <v>3132</v>
      </c>
      <c r="D30" s="329"/>
      <c r="E30" s="330"/>
      <c r="F30" s="330"/>
      <c r="G30" s="330"/>
      <c r="H30" s="330"/>
      <c r="I30" s="330"/>
      <c r="J30" s="330"/>
      <c r="K30" s="579"/>
      <c r="L30" s="491"/>
      <c r="M30" s="463"/>
      <c r="N30" s="533"/>
      <c r="O30" s="534"/>
      <c r="P30" s="535"/>
    </row>
    <row r="31" spans="1:16" ht="25.5" outlineLevel="3" x14ac:dyDescent="0.25">
      <c r="A31" s="680" t="e">
        <f>IF(#REF!="","",LEFT(B31,FIND(".",B31,3)))</f>
        <v>#REF!</v>
      </c>
      <c r="B31" s="248" t="s">
        <v>3887</v>
      </c>
      <c r="C31" s="269" t="s">
        <v>849</v>
      </c>
      <c r="D31" s="329"/>
      <c r="E31" s="330"/>
      <c r="F31" s="330"/>
      <c r="G31" s="330"/>
      <c r="H31" s="330"/>
      <c r="I31" s="330"/>
      <c r="J31" s="330"/>
      <c r="K31" s="579"/>
      <c r="L31" s="491"/>
      <c r="M31" s="463"/>
      <c r="N31" s="533"/>
      <c r="O31" s="534"/>
      <c r="P31" s="535"/>
    </row>
    <row r="32" spans="1:16" outlineLevel="3" x14ac:dyDescent="0.25">
      <c r="A32" s="680" t="e">
        <f>IF(#REF!="","",LEFT(B32,FIND(".",B32,3)))</f>
        <v>#REF!</v>
      </c>
      <c r="B32" s="248" t="s">
        <v>3888</v>
      </c>
      <c r="C32" s="269" t="s">
        <v>3133</v>
      </c>
      <c r="D32" s="329"/>
      <c r="E32" s="330"/>
      <c r="F32" s="330"/>
      <c r="G32" s="330"/>
      <c r="H32" s="330"/>
      <c r="I32" s="330"/>
      <c r="J32" s="330"/>
      <c r="K32" s="579"/>
      <c r="L32" s="491"/>
      <c r="M32" s="463"/>
      <c r="N32" s="533"/>
      <c r="O32" s="534"/>
      <c r="P32" s="535"/>
    </row>
    <row r="33" spans="1:16" outlineLevel="3" x14ac:dyDescent="0.25">
      <c r="A33" s="680" t="e">
        <f>IF(#REF!="","",LEFT(B33,FIND(".",B33,3)))</f>
        <v>#REF!</v>
      </c>
      <c r="B33" s="248" t="s">
        <v>3889</v>
      </c>
      <c r="C33" s="269" t="s">
        <v>3134</v>
      </c>
      <c r="D33" s="329"/>
      <c r="E33" s="330"/>
      <c r="F33" s="330"/>
      <c r="G33" s="330"/>
      <c r="H33" s="330"/>
      <c r="I33" s="330"/>
      <c r="J33" s="330"/>
      <c r="K33" s="579"/>
      <c r="L33" s="491"/>
      <c r="M33" s="463"/>
      <c r="N33" s="533"/>
      <c r="O33" s="534"/>
      <c r="P33" s="535"/>
    </row>
    <row r="34" spans="1:16" outlineLevel="3" x14ac:dyDescent="0.25">
      <c r="A34" s="680" t="e">
        <f>IF(#REF!="","",LEFT(B34,FIND(".",B34,3)))</f>
        <v>#REF!</v>
      </c>
      <c r="B34" s="248" t="s">
        <v>3890</v>
      </c>
      <c r="C34" s="269" t="s">
        <v>3135</v>
      </c>
      <c r="D34" s="329"/>
      <c r="E34" s="330"/>
      <c r="F34" s="330"/>
      <c r="G34" s="330"/>
      <c r="H34" s="330"/>
      <c r="I34" s="330"/>
      <c r="J34" s="330"/>
      <c r="K34" s="579"/>
      <c r="L34" s="491"/>
      <c r="M34" s="463"/>
      <c r="N34" s="533"/>
      <c r="O34" s="534"/>
      <c r="P34" s="535"/>
    </row>
    <row r="35" spans="1:16" outlineLevel="3" x14ac:dyDescent="0.25">
      <c r="A35" s="680" t="e">
        <f>IF(#REF!="","",LEFT(B35,FIND(".",B35,3)))</f>
        <v>#REF!</v>
      </c>
      <c r="B35" s="248" t="s">
        <v>3891</v>
      </c>
      <c r="C35" s="269" t="s">
        <v>3136</v>
      </c>
      <c r="D35" s="329"/>
      <c r="E35" s="330"/>
      <c r="F35" s="330"/>
      <c r="G35" s="330"/>
      <c r="H35" s="330"/>
      <c r="I35" s="330"/>
      <c r="J35" s="330"/>
      <c r="K35" s="579"/>
      <c r="L35" s="491"/>
      <c r="M35" s="463"/>
      <c r="N35" s="533"/>
      <c r="O35" s="534"/>
      <c r="P35" s="535"/>
    </row>
    <row r="36" spans="1:16" outlineLevel="3" x14ac:dyDescent="0.25">
      <c r="A36" s="680" t="e">
        <f>IF(#REF!="","",LEFT(B36,FIND(".",B36,3)))</f>
        <v>#REF!</v>
      </c>
      <c r="B36" s="248" t="s">
        <v>3892</v>
      </c>
      <c r="C36" s="269" t="s">
        <v>3137</v>
      </c>
      <c r="D36" s="329"/>
      <c r="E36" s="330"/>
      <c r="F36" s="330"/>
      <c r="G36" s="330"/>
      <c r="H36" s="330"/>
      <c r="I36" s="330"/>
      <c r="J36" s="330"/>
      <c r="K36" s="579"/>
      <c r="L36" s="491"/>
      <c r="M36" s="463"/>
      <c r="N36" s="533"/>
      <c r="O36" s="534"/>
      <c r="P36" s="535"/>
    </row>
    <row r="37" spans="1:16" outlineLevel="3" x14ac:dyDescent="0.25">
      <c r="A37" s="680" t="e">
        <f>IF(#REF!="","",LEFT(B37,FIND(".",B37,3)))</f>
        <v>#REF!</v>
      </c>
      <c r="B37" s="248" t="s">
        <v>3893</v>
      </c>
      <c r="C37" s="269" t="s">
        <v>3138</v>
      </c>
      <c r="D37" s="329"/>
      <c r="E37" s="330"/>
      <c r="F37" s="330"/>
      <c r="G37" s="330"/>
      <c r="H37" s="330"/>
      <c r="I37" s="330"/>
      <c r="J37" s="330"/>
      <c r="K37" s="579"/>
      <c r="L37" s="491"/>
      <c r="M37" s="463"/>
      <c r="N37" s="533"/>
      <c r="O37" s="534"/>
      <c r="P37" s="535"/>
    </row>
    <row r="38" spans="1:16" outlineLevel="3" x14ac:dyDescent="0.25">
      <c r="A38" s="680" t="e">
        <f>IF(#REF!="","",LEFT(B38,FIND(".",B38,3)))</f>
        <v>#REF!</v>
      </c>
      <c r="B38" s="248" t="s">
        <v>3894</v>
      </c>
      <c r="C38" s="269" t="s">
        <v>3139</v>
      </c>
      <c r="D38" s="329"/>
      <c r="E38" s="330"/>
      <c r="F38" s="330"/>
      <c r="G38" s="330"/>
      <c r="H38" s="330"/>
      <c r="I38" s="330"/>
      <c r="J38" s="330"/>
      <c r="K38" s="579"/>
      <c r="L38" s="491"/>
      <c r="M38" s="463"/>
      <c r="N38" s="533"/>
      <c r="O38" s="534"/>
      <c r="P38" s="535"/>
    </row>
    <row r="39" spans="1:16" outlineLevel="3" x14ac:dyDescent="0.25">
      <c r="A39" s="680" t="e">
        <f>IF(#REF!="","",LEFT(B39,FIND(".",B39,3)))</f>
        <v>#REF!</v>
      </c>
      <c r="B39" s="248" t="s">
        <v>3895</v>
      </c>
      <c r="C39" s="269" t="s">
        <v>3140</v>
      </c>
      <c r="D39" s="329"/>
      <c r="E39" s="330"/>
      <c r="F39" s="330"/>
      <c r="G39" s="330"/>
      <c r="H39" s="330"/>
      <c r="I39" s="330"/>
      <c r="J39" s="330"/>
      <c r="K39" s="579"/>
      <c r="L39" s="491"/>
      <c r="M39" s="463"/>
      <c r="N39" s="533"/>
      <c r="O39" s="534"/>
      <c r="P39" s="535"/>
    </row>
    <row r="40" spans="1:16" outlineLevel="3" x14ac:dyDescent="0.25">
      <c r="A40" s="680" t="e">
        <f>IF(#REF!="","",LEFT(B40,FIND(".",B40,3)))</f>
        <v>#REF!</v>
      </c>
      <c r="B40" s="248" t="s">
        <v>3896</v>
      </c>
      <c r="C40" s="269" t="s">
        <v>3141</v>
      </c>
      <c r="D40" s="329"/>
      <c r="E40" s="330"/>
      <c r="F40" s="330"/>
      <c r="G40" s="330"/>
      <c r="H40" s="330"/>
      <c r="I40" s="330"/>
      <c r="J40" s="330"/>
      <c r="K40" s="579"/>
      <c r="L40" s="491"/>
      <c r="M40" s="463"/>
      <c r="N40" s="533"/>
      <c r="O40" s="534"/>
      <c r="P40" s="535"/>
    </row>
    <row r="41" spans="1:16" outlineLevel="3" x14ac:dyDescent="0.25">
      <c r="A41" s="680" t="e">
        <f>IF(#REF!="","",LEFT(B41,FIND(".",B41,3)))</f>
        <v>#REF!</v>
      </c>
      <c r="B41" s="248" t="s">
        <v>3897</v>
      </c>
      <c r="C41" s="269" t="s">
        <v>3142</v>
      </c>
      <c r="D41" s="329"/>
      <c r="E41" s="330"/>
      <c r="F41" s="330"/>
      <c r="G41" s="330"/>
      <c r="H41" s="330"/>
      <c r="I41" s="330"/>
      <c r="J41" s="330"/>
      <c r="K41" s="579"/>
      <c r="L41" s="491"/>
      <c r="M41" s="463"/>
      <c r="N41" s="533"/>
      <c r="O41" s="534"/>
      <c r="P41" s="535"/>
    </row>
    <row r="42" spans="1:16" outlineLevel="3" x14ac:dyDescent="0.25">
      <c r="A42" s="680" t="e">
        <f>IF(#REF!="","",LEFT(B42,FIND(".",B42,3)))</f>
        <v>#REF!</v>
      </c>
      <c r="B42" s="248" t="s">
        <v>3898</v>
      </c>
      <c r="C42" s="269" t="s">
        <v>3143</v>
      </c>
      <c r="D42" s="329"/>
      <c r="E42" s="330"/>
      <c r="F42" s="330"/>
      <c r="G42" s="330"/>
      <c r="H42" s="330"/>
      <c r="I42" s="330"/>
      <c r="J42" s="330"/>
      <c r="K42" s="579"/>
      <c r="L42" s="491"/>
      <c r="M42" s="463"/>
      <c r="N42" s="533"/>
      <c r="O42" s="534"/>
      <c r="P42" s="535"/>
    </row>
    <row r="43" spans="1:16" outlineLevel="1" x14ac:dyDescent="0.25">
      <c r="A43" s="698"/>
      <c r="B43" s="319" t="s">
        <v>129</v>
      </c>
      <c r="C43" s="646" t="s">
        <v>3144</v>
      </c>
      <c r="D43" s="320"/>
      <c r="E43" s="320"/>
      <c r="F43" s="321"/>
      <c r="G43" s="321"/>
      <c r="H43" s="321"/>
      <c r="I43" s="321"/>
      <c r="J43" s="321"/>
      <c r="K43" s="616"/>
      <c r="L43" s="447"/>
      <c r="M43" s="464"/>
      <c r="N43" s="536"/>
      <c r="O43" s="536"/>
      <c r="P43" s="537"/>
    </row>
    <row r="44" spans="1:16" outlineLevel="2" x14ac:dyDescent="0.25">
      <c r="A44" s="697"/>
      <c r="B44" s="265" t="s">
        <v>3145</v>
      </c>
      <c r="C44" s="323" t="s">
        <v>2223</v>
      </c>
      <c r="D44" s="617"/>
      <c r="E44" s="324"/>
      <c r="F44" s="325"/>
      <c r="G44" s="325"/>
      <c r="H44" s="325"/>
      <c r="I44" s="325"/>
      <c r="J44" s="325"/>
      <c r="K44" s="618"/>
      <c r="L44" s="448"/>
      <c r="M44" s="465"/>
      <c r="N44" s="538"/>
      <c r="O44" s="538"/>
      <c r="P44" s="539"/>
    </row>
    <row r="45" spans="1:16" outlineLevel="3" x14ac:dyDescent="0.25">
      <c r="A45" s="680" t="e">
        <f>IF(#REF!="","",LEFT(B45,FIND(".",B45,3)))</f>
        <v>#REF!</v>
      </c>
      <c r="B45" s="259" t="s">
        <v>3146</v>
      </c>
      <c r="C45" s="260" t="s">
        <v>3147</v>
      </c>
      <c r="D45" s="327"/>
      <c r="E45" s="328"/>
      <c r="F45" s="328"/>
      <c r="G45" s="328"/>
      <c r="H45" s="328"/>
      <c r="I45" s="328"/>
      <c r="J45" s="328"/>
      <c r="K45" s="552"/>
      <c r="L45" s="490"/>
      <c r="M45" s="462"/>
      <c r="N45" s="530"/>
      <c r="O45" s="531"/>
      <c r="P45" s="532"/>
    </row>
    <row r="46" spans="1:16" outlineLevel="3" x14ac:dyDescent="0.25">
      <c r="A46" s="680" t="e">
        <f>IF(#REF!="","",LEFT(B46,FIND(".",B46,3)))</f>
        <v>#REF!</v>
      </c>
      <c r="B46" s="248" t="s">
        <v>3148</v>
      </c>
      <c r="C46" s="269" t="s">
        <v>3149</v>
      </c>
      <c r="D46" s="329"/>
      <c r="E46" s="330"/>
      <c r="F46" s="330"/>
      <c r="G46" s="330"/>
      <c r="H46" s="330"/>
      <c r="I46" s="330"/>
      <c r="J46" s="330"/>
      <c r="K46" s="579"/>
      <c r="L46" s="491"/>
      <c r="M46" s="463"/>
      <c r="N46" s="533"/>
      <c r="O46" s="534"/>
      <c r="P46" s="535"/>
    </row>
    <row r="47" spans="1:16" outlineLevel="3" x14ac:dyDescent="0.25">
      <c r="A47" s="680" t="e">
        <f>IF(#REF!="","",LEFT(B47,FIND(".",B47,3)))</f>
        <v>#REF!</v>
      </c>
      <c r="B47" s="248" t="s">
        <v>3150</v>
      </c>
      <c r="C47" s="269" t="s">
        <v>3151</v>
      </c>
      <c r="D47" s="329"/>
      <c r="E47" s="330"/>
      <c r="F47" s="330"/>
      <c r="G47" s="330"/>
      <c r="H47" s="330"/>
      <c r="I47" s="330"/>
      <c r="J47" s="330"/>
      <c r="K47" s="579"/>
      <c r="L47" s="491"/>
      <c r="M47" s="463"/>
      <c r="N47" s="533"/>
      <c r="O47" s="534"/>
      <c r="P47" s="535"/>
    </row>
    <row r="48" spans="1:16" outlineLevel="3" x14ac:dyDescent="0.25">
      <c r="A48" s="680" t="e">
        <f>IF(#REF!="","",LEFT(B48,FIND(".",B48,3)))</f>
        <v>#REF!</v>
      </c>
      <c r="B48" s="248" t="s">
        <v>3152</v>
      </c>
      <c r="C48" s="269" t="s">
        <v>3153</v>
      </c>
      <c r="D48" s="329"/>
      <c r="E48" s="330"/>
      <c r="F48" s="330"/>
      <c r="G48" s="330"/>
      <c r="H48" s="330"/>
      <c r="I48" s="330"/>
      <c r="J48" s="330"/>
      <c r="K48" s="579"/>
      <c r="L48" s="491"/>
      <c r="M48" s="463"/>
      <c r="N48" s="533"/>
      <c r="O48" s="534"/>
      <c r="P48" s="535"/>
    </row>
    <row r="49" spans="1:16" outlineLevel="3" x14ac:dyDescent="0.25">
      <c r="A49" s="680" t="e">
        <f>IF(#REF!="","",LEFT(B49,FIND(".",B49,3)))</f>
        <v>#REF!</v>
      </c>
      <c r="B49" s="248" t="s">
        <v>3154</v>
      </c>
      <c r="C49" s="269" t="s">
        <v>3155</v>
      </c>
      <c r="D49" s="329"/>
      <c r="E49" s="330"/>
      <c r="F49" s="330"/>
      <c r="G49" s="330"/>
      <c r="H49" s="330"/>
      <c r="I49" s="330"/>
      <c r="J49" s="330"/>
      <c r="K49" s="579"/>
      <c r="L49" s="491"/>
      <c r="M49" s="463"/>
      <c r="N49" s="533"/>
      <c r="O49" s="534"/>
      <c r="P49" s="535"/>
    </row>
    <row r="50" spans="1:16" outlineLevel="3" x14ac:dyDescent="0.25">
      <c r="A50" s="680" t="e">
        <f>IF(#REF!="","",LEFT(B50,FIND(".",B50,3)))</f>
        <v>#REF!</v>
      </c>
      <c r="B50" s="248" t="s">
        <v>3156</v>
      </c>
      <c r="C50" s="269" t="s">
        <v>3157</v>
      </c>
      <c r="D50" s="329"/>
      <c r="E50" s="330"/>
      <c r="F50" s="330"/>
      <c r="G50" s="330"/>
      <c r="H50" s="330"/>
      <c r="I50" s="330"/>
      <c r="J50" s="330"/>
      <c r="K50" s="579"/>
      <c r="L50" s="491"/>
      <c r="M50" s="463"/>
      <c r="N50" s="533"/>
      <c r="O50" s="534"/>
      <c r="P50" s="535"/>
    </row>
    <row r="51" spans="1:16" outlineLevel="3" x14ac:dyDescent="0.25">
      <c r="A51" s="680" t="e">
        <f>IF(#REF!="","",LEFT(B51,FIND(".",B51,3)))</f>
        <v>#REF!</v>
      </c>
      <c r="B51" s="248" t="s">
        <v>3158</v>
      </c>
      <c r="C51" s="269" t="s">
        <v>3159</v>
      </c>
      <c r="D51" s="329"/>
      <c r="E51" s="330"/>
      <c r="F51" s="330"/>
      <c r="G51" s="330"/>
      <c r="H51" s="330"/>
      <c r="I51" s="330"/>
      <c r="J51" s="330"/>
      <c r="K51" s="579"/>
      <c r="L51" s="491"/>
      <c r="M51" s="463"/>
      <c r="N51" s="533"/>
      <c r="O51" s="534"/>
      <c r="P51" s="535"/>
    </row>
    <row r="52" spans="1:16" outlineLevel="3" x14ac:dyDescent="0.25">
      <c r="A52" s="680" t="e">
        <f>IF(#REF!="","",LEFT(B52,FIND(".",B52,3)))</f>
        <v>#REF!</v>
      </c>
      <c r="B52" s="248" t="s">
        <v>3160</v>
      </c>
      <c r="C52" s="269" t="s">
        <v>1195</v>
      </c>
      <c r="D52" s="329"/>
      <c r="E52" s="330"/>
      <c r="F52" s="330"/>
      <c r="G52" s="330"/>
      <c r="H52" s="330"/>
      <c r="I52" s="330"/>
      <c r="J52" s="330"/>
      <c r="K52" s="579"/>
      <c r="L52" s="491"/>
      <c r="M52" s="463"/>
      <c r="N52" s="533"/>
      <c r="O52" s="534"/>
      <c r="P52" s="535"/>
    </row>
    <row r="53" spans="1:16" outlineLevel="3" x14ac:dyDescent="0.25">
      <c r="A53" s="680" t="e">
        <f>IF(#REF!="","",LEFT(B53,FIND(".",B53,3)))</f>
        <v>#REF!</v>
      </c>
      <c r="B53" s="248" t="s">
        <v>3161</v>
      </c>
      <c r="C53" s="269" t="s">
        <v>1197</v>
      </c>
      <c r="D53" s="329"/>
      <c r="E53" s="330"/>
      <c r="F53" s="330"/>
      <c r="G53" s="330"/>
      <c r="H53" s="330"/>
      <c r="I53" s="330"/>
      <c r="J53" s="330"/>
      <c r="K53" s="579"/>
      <c r="L53" s="491"/>
      <c r="M53" s="463"/>
      <c r="N53" s="533"/>
      <c r="O53" s="534"/>
      <c r="P53" s="535"/>
    </row>
    <row r="54" spans="1:16" outlineLevel="3" x14ac:dyDescent="0.25">
      <c r="A54" s="680" t="e">
        <f>IF(#REF!="","",LEFT(B54,FIND(".",B54,3)))</f>
        <v>#REF!</v>
      </c>
      <c r="B54" s="248" t="s">
        <v>3162</v>
      </c>
      <c r="C54" s="269" t="s">
        <v>1199</v>
      </c>
      <c r="D54" s="329"/>
      <c r="E54" s="330"/>
      <c r="F54" s="330"/>
      <c r="G54" s="330"/>
      <c r="H54" s="330"/>
      <c r="I54" s="330"/>
      <c r="J54" s="330"/>
      <c r="K54" s="579"/>
      <c r="L54" s="491"/>
      <c r="M54" s="463"/>
      <c r="N54" s="533"/>
      <c r="O54" s="534"/>
      <c r="P54" s="535"/>
    </row>
    <row r="55" spans="1:16" ht="25.5" outlineLevel="3" x14ac:dyDescent="0.25">
      <c r="A55" s="680" t="e">
        <f>IF(#REF!="","",LEFT(B55,FIND(".",B55,3)))</f>
        <v>#REF!</v>
      </c>
      <c r="B55" s="248" t="s">
        <v>3163</v>
      </c>
      <c r="C55" s="269" t="s">
        <v>3164</v>
      </c>
      <c r="D55" s="329"/>
      <c r="E55" s="330"/>
      <c r="F55" s="330"/>
      <c r="G55" s="330"/>
      <c r="H55" s="330"/>
      <c r="I55" s="330"/>
      <c r="J55" s="330"/>
      <c r="K55" s="579"/>
      <c r="L55" s="491"/>
      <c r="M55" s="463"/>
      <c r="N55" s="533"/>
      <c r="O55" s="534"/>
      <c r="P55" s="535"/>
    </row>
    <row r="56" spans="1:16" outlineLevel="3" x14ac:dyDescent="0.25">
      <c r="A56" s="680" t="e">
        <f>IF(#REF!="","",LEFT(B56,FIND(".",B56,3)))</f>
        <v>#REF!</v>
      </c>
      <c r="B56" s="248" t="s">
        <v>3165</v>
      </c>
      <c r="C56" s="269" t="s">
        <v>3166</v>
      </c>
      <c r="D56" s="329"/>
      <c r="E56" s="330"/>
      <c r="F56" s="330"/>
      <c r="G56" s="330"/>
      <c r="H56" s="330"/>
      <c r="I56" s="330"/>
      <c r="J56" s="330"/>
      <c r="K56" s="579"/>
      <c r="L56" s="491"/>
      <c r="M56" s="463"/>
      <c r="N56" s="533"/>
      <c r="O56" s="534"/>
      <c r="P56" s="535"/>
    </row>
    <row r="57" spans="1:16" outlineLevel="3" x14ac:dyDescent="0.25">
      <c r="A57" s="680" t="e">
        <f>IF(#REF!="","",LEFT(B57,FIND(".",B57,3)))</f>
        <v>#REF!</v>
      </c>
      <c r="B57" s="248" t="s">
        <v>3167</v>
      </c>
      <c r="C57" s="269" t="s">
        <v>3168</v>
      </c>
      <c r="D57" s="329"/>
      <c r="E57" s="330"/>
      <c r="F57" s="330"/>
      <c r="G57" s="330"/>
      <c r="H57" s="330"/>
      <c r="I57" s="330"/>
      <c r="J57" s="330"/>
      <c r="K57" s="579"/>
      <c r="L57" s="491"/>
      <c r="M57" s="463"/>
      <c r="N57" s="533"/>
      <c r="O57" s="534"/>
      <c r="P57" s="535"/>
    </row>
    <row r="58" spans="1:16" outlineLevel="3" x14ac:dyDescent="0.25">
      <c r="A58" s="680" t="e">
        <f>IF(#REF!="","",LEFT(B58,FIND(".",B58,3)))</f>
        <v>#REF!</v>
      </c>
      <c r="B58" s="248" t="s">
        <v>3169</v>
      </c>
      <c r="C58" s="269" t="s">
        <v>3170</v>
      </c>
      <c r="D58" s="329"/>
      <c r="E58" s="330"/>
      <c r="F58" s="330"/>
      <c r="G58" s="330"/>
      <c r="H58" s="330"/>
      <c r="I58" s="330"/>
      <c r="J58" s="330"/>
      <c r="K58" s="579"/>
      <c r="L58" s="491"/>
      <c r="M58" s="463"/>
      <c r="N58" s="533"/>
      <c r="O58" s="534"/>
      <c r="P58" s="535"/>
    </row>
    <row r="59" spans="1:16" outlineLevel="3" x14ac:dyDescent="0.25">
      <c r="A59" s="680" t="e">
        <f>IF(#REF!="","",LEFT(B59,FIND(".",B59,3)))</f>
        <v>#REF!</v>
      </c>
      <c r="B59" s="248" t="s">
        <v>3171</v>
      </c>
      <c r="C59" s="269" t="s">
        <v>3172</v>
      </c>
      <c r="D59" s="329"/>
      <c r="E59" s="330"/>
      <c r="F59" s="330"/>
      <c r="G59" s="330"/>
      <c r="H59" s="330"/>
      <c r="I59" s="330"/>
      <c r="J59" s="330"/>
      <c r="K59" s="579"/>
      <c r="L59" s="491"/>
      <c r="M59" s="463"/>
      <c r="N59" s="533"/>
      <c r="O59" s="534"/>
      <c r="P59" s="535"/>
    </row>
    <row r="60" spans="1:16" outlineLevel="3" x14ac:dyDescent="0.25">
      <c r="A60" s="680" t="e">
        <f>IF(#REF!="","",LEFT(B60,FIND(".",B60,3)))</f>
        <v>#REF!</v>
      </c>
      <c r="B60" s="248" t="s">
        <v>3173</v>
      </c>
      <c r="C60" s="269" t="s">
        <v>3174</v>
      </c>
      <c r="D60" s="329"/>
      <c r="E60" s="330"/>
      <c r="F60" s="330"/>
      <c r="G60" s="330"/>
      <c r="H60" s="330"/>
      <c r="I60" s="330"/>
      <c r="J60" s="330"/>
      <c r="K60" s="579"/>
      <c r="L60" s="491"/>
      <c r="M60" s="463"/>
      <c r="N60" s="533"/>
      <c r="O60" s="534"/>
      <c r="P60" s="535"/>
    </row>
    <row r="61" spans="1:16" outlineLevel="3" x14ac:dyDescent="0.25">
      <c r="A61" s="680" t="e">
        <f>IF(#REF!="","",LEFT(B61,FIND(".",B61,3)))</f>
        <v>#REF!</v>
      </c>
      <c r="B61" s="248" t="s">
        <v>3175</v>
      </c>
      <c r="C61" s="269" t="s">
        <v>3176</v>
      </c>
      <c r="D61" s="329"/>
      <c r="E61" s="330"/>
      <c r="F61" s="330"/>
      <c r="G61" s="330"/>
      <c r="H61" s="330"/>
      <c r="I61" s="330"/>
      <c r="J61" s="330"/>
      <c r="K61" s="579"/>
      <c r="L61" s="491"/>
      <c r="M61" s="463"/>
      <c r="N61" s="533"/>
      <c r="O61" s="534"/>
      <c r="P61" s="535"/>
    </row>
    <row r="62" spans="1:16" outlineLevel="3" x14ac:dyDescent="0.25">
      <c r="A62" s="680" t="e">
        <f>IF(#REF!="","",LEFT(B62,FIND(".",B62,3)))</f>
        <v>#REF!</v>
      </c>
      <c r="B62" s="248" t="s">
        <v>3177</v>
      </c>
      <c r="C62" s="269" t="s">
        <v>3178</v>
      </c>
      <c r="D62" s="329"/>
      <c r="E62" s="330"/>
      <c r="F62" s="330"/>
      <c r="G62" s="330"/>
      <c r="H62" s="330"/>
      <c r="I62" s="330"/>
      <c r="J62" s="330"/>
      <c r="K62" s="579"/>
      <c r="L62" s="491"/>
      <c r="M62" s="463"/>
      <c r="N62" s="533"/>
      <c r="O62" s="534"/>
      <c r="P62" s="535"/>
    </row>
    <row r="63" spans="1:16" outlineLevel="3" x14ac:dyDescent="0.25">
      <c r="A63" s="680" t="e">
        <f>IF(#REF!="","",LEFT(B63,FIND(".",B63,3)))</f>
        <v>#REF!</v>
      </c>
      <c r="B63" s="248" t="s">
        <v>3179</v>
      </c>
      <c r="C63" s="269" t="s">
        <v>3180</v>
      </c>
      <c r="D63" s="329"/>
      <c r="E63" s="330"/>
      <c r="F63" s="330"/>
      <c r="G63" s="330"/>
      <c r="H63" s="330"/>
      <c r="I63" s="330"/>
      <c r="J63" s="330"/>
      <c r="K63" s="579"/>
      <c r="L63" s="491"/>
      <c r="M63" s="463"/>
      <c r="N63" s="533"/>
      <c r="O63" s="534"/>
      <c r="P63" s="535"/>
    </row>
    <row r="64" spans="1:16" outlineLevel="3" x14ac:dyDescent="0.25">
      <c r="A64" s="680" t="e">
        <f>IF(#REF!="","",LEFT(B64,FIND(".",B64,3)))</f>
        <v>#REF!</v>
      </c>
      <c r="B64" s="248" t="s">
        <v>3181</v>
      </c>
      <c r="C64" s="269" t="s">
        <v>3182</v>
      </c>
      <c r="D64" s="329"/>
      <c r="E64" s="330"/>
      <c r="F64" s="330"/>
      <c r="G64" s="330"/>
      <c r="H64" s="330"/>
      <c r="I64" s="330"/>
      <c r="J64" s="330"/>
      <c r="K64" s="579"/>
      <c r="L64" s="491"/>
      <c r="M64" s="463"/>
      <c r="N64" s="533"/>
      <c r="O64" s="534"/>
      <c r="P64" s="535"/>
    </row>
    <row r="65" spans="1:16" outlineLevel="3" x14ac:dyDescent="0.25">
      <c r="A65" s="680" t="e">
        <f>IF(#REF!="","",LEFT(B65,FIND(".",B65,3)))</f>
        <v>#REF!</v>
      </c>
      <c r="B65" s="248" t="s">
        <v>3183</v>
      </c>
      <c r="C65" s="269" t="s">
        <v>3184</v>
      </c>
      <c r="D65" s="329"/>
      <c r="E65" s="330"/>
      <c r="F65" s="330"/>
      <c r="G65" s="330"/>
      <c r="H65" s="330"/>
      <c r="I65" s="330"/>
      <c r="J65" s="330"/>
      <c r="K65" s="579"/>
      <c r="L65" s="491"/>
      <c r="M65" s="463"/>
      <c r="N65" s="533"/>
      <c r="O65" s="534"/>
      <c r="P65" s="535"/>
    </row>
    <row r="66" spans="1:16" outlineLevel="3" x14ac:dyDescent="0.25">
      <c r="A66" s="680" t="e">
        <f>IF(#REF!="","",LEFT(B66,FIND(".",B66,3)))</f>
        <v>#REF!</v>
      </c>
      <c r="B66" s="248" t="s">
        <v>3185</v>
      </c>
      <c r="C66" s="269" t="s">
        <v>3186</v>
      </c>
      <c r="D66" s="329"/>
      <c r="E66" s="330"/>
      <c r="F66" s="330"/>
      <c r="G66" s="330"/>
      <c r="H66" s="330"/>
      <c r="I66" s="330"/>
      <c r="J66" s="330"/>
      <c r="K66" s="579"/>
      <c r="L66" s="491"/>
      <c r="M66" s="463"/>
      <c r="N66" s="533"/>
      <c r="O66" s="534"/>
      <c r="P66" s="535"/>
    </row>
    <row r="67" spans="1:16" outlineLevel="3" x14ac:dyDescent="0.25">
      <c r="A67" s="680" t="e">
        <f>IF(#REF!="","",LEFT(B67,FIND(".",B67,3)))</f>
        <v>#REF!</v>
      </c>
      <c r="B67" s="248" t="s">
        <v>3187</v>
      </c>
      <c r="C67" s="269" t="s">
        <v>3188</v>
      </c>
      <c r="D67" s="329"/>
      <c r="E67" s="330"/>
      <c r="F67" s="330"/>
      <c r="G67" s="330"/>
      <c r="H67" s="330"/>
      <c r="I67" s="330"/>
      <c r="J67" s="330"/>
      <c r="K67" s="579"/>
      <c r="L67" s="491"/>
      <c r="M67" s="463"/>
      <c r="N67" s="533"/>
      <c r="O67" s="534"/>
      <c r="P67" s="535"/>
    </row>
    <row r="68" spans="1:16" outlineLevel="3" x14ac:dyDescent="0.25">
      <c r="A68" s="680" t="e">
        <f>IF(#REF!="","",LEFT(B68,FIND(".",B68,3)))</f>
        <v>#REF!</v>
      </c>
      <c r="B68" s="248" t="s">
        <v>3189</v>
      </c>
      <c r="C68" s="269" t="s">
        <v>3190</v>
      </c>
      <c r="D68" s="329"/>
      <c r="E68" s="330"/>
      <c r="F68" s="330"/>
      <c r="G68" s="330"/>
      <c r="H68" s="330"/>
      <c r="I68" s="330"/>
      <c r="J68" s="330"/>
      <c r="K68" s="579"/>
      <c r="L68" s="491"/>
      <c r="M68" s="463"/>
      <c r="N68" s="533"/>
      <c r="O68" s="534"/>
      <c r="P68" s="535"/>
    </row>
    <row r="69" spans="1:16" ht="25.5" outlineLevel="3" x14ac:dyDescent="0.25">
      <c r="A69" s="680" t="e">
        <f>IF(#REF!="","",LEFT(B69,FIND(".",B69,3)))</f>
        <v>#REF!</v>
      </c>
      <c r="B69" s="248" t="s">
        <v>3191</v>
      </c>
      <c r="C69" s="269" t="s">
        <v>3192</v>
      </c>
      <c r="D69" s="329"/>
      <c r="E69" s="330"/>
      <c r="F69" s="330"/>
      <c r="G69" s="330"/>
      <c r="H69" s="330"/>
      <c r="I69" s="330"/>
      <c r="J69" s="330"/>
      <c r="K69" s="579"/>
      <c r="L69" s="491"/>
      <c r="M69" s="463"/>
      <c r="N69" s="533"/>
      <c r="O69" s="534"/>
      <c r="P69" s="535"/>
    </row>
    <row r="70" spans="1:16" ht="25.5" outlineLevel="3" x14ac:dyDescent="0.25">
      <c r="A70" s="680" t="e">
        <f>IF(#REF!="","",LEFT(B70,FIND(".",B70,3)))</f>
        <v>#REF!</v>
      </c>
      <c r="B70" s="248" t="s">
        <v>3193</v>
      </c>
      <c r="C70" s="269" t="s">
        <v>3194</v>
      </c>
      <c r="D70" s="329"/>
      <c r="E70" s="330"/>
      <c r="F70" s="330"/>
      <c r="G70" s="330"/>
      <c r="H70" s="330"/>
      <c r="I70" s="330"/>
      <c r="J70" s="330"/>
      <c r="K70" s="579"/>
      <c r="L70" s="491"/>
      <c r="M70" s="463"/>
      <c r="N70" s="533"/>
      <c r="O70" s="534"/>
      <c r="P70" s="535"/>
    </row>
    <row r="71" spans="1:16" outlineLevel="3" x14ac:dyDescent="0.25">
      <c r="A71" s="680" t="e">
        <f>IF(#REF!="","",LEFT(B71,FIND(".",B71,3)))</f>
        <v>#REF!</v>
      </c>
      <c r="B71" s="248" t="s">
        <v>3195</v>
      </c>
      <c r="C71" s="269" t="s">
        <v>3196</v>
      </c>
      <c r="D71" s="329"/>
      <c r="E71" s="330"/>
      <c r="F71" s="330"/>
      <c r="G71" s="330"/>
      <c r="H71" s="330"/>
      <c r="I71" s="330"/>
      <c r="J71" s="330"/>
      <c r="K71" s="579"/>
      <c r="L71" s="491"/>
      <c r="M71" s="463"/>
      <c r="N71" s="533"/>
      <c r="O71" s="534"/>
      <c r="P71" s="535"/>
    </row>
    <row r="72" spans="1:16" outlineLevel="3" x14ac:dyDescent="0.25">
      <c r="A72" s="680" t="e">
        <f>IF(#REF!="","",LEFT(B72,FIND(".",B72,3)))</f>
        <v>#REF!</v>
      </c>
      <c r="B72" s="248" t="s">
        <v>3197</v>
      </c>
      <c r="C72" s="269" t="s">
        <v>3198</v>
      </c>
      <c r="D72" s="329"/>
      <c r="E72" s="330"/>
      <c r="F72" s="330"/>
      <c r="G72" s="330"/>
      <c r="H72" s="330"/>
      <c r="I72" s="330"/>
      <c r="J72" s="330"/>
      <c r="K72" s="579"/>
      <c r="L72" s="491"/>
      <c r="M72" s="463"/>
      <c r="N72" s="533"/>
      <c r="O72" s="534"/>
      <c r="P72" s="535"/>
    </row>
    <row r="73" spans="1:16" outlineLevel="3" x14ac:dyDescent="0.25">
      <c r="A73" s="680" t="e">
        <f>IF(#REF!="","",LEFT(B73,FIND(".",B73,3)))</f>
        <v>#REF!</v>
      </c>
      <c r="B73" s="248" t="s">
        <v>3199</v>
      </c>
      <c r="C73" s="269" t="s">
        <v>3200</v>
      </c>
      <c r="D73" s="329"/>
      <c r="E73" s="330"/>
      <c r="F73" s="330"/>
      <c r="G73" s="330"/>
      <c r="H73" s="330"/>
      <c r="I73" s="330"/>
      <c r="J73" s="330"/>
      <c r="K73" s="579"/>
      <c r="L73" s="491"/>
      <c r="M73" s="463"/>
      <c r="N73" s="533"/>
      <c r="O73" s="534"/>
      <c r="P73" s="535"/>
    </row>
    <row r="74" spans="1:16" outlineLevel="3" x14ac:dyDescent="0.25">
      <c r="A74" s="680" t="e">
        <f>IF(#REF!="","",LEFT(B74,FIND(".",B74,3)))</f>
        <v>#REF!</v>
      </c>
      <c r="B74" s="248" t="s">
        <v>3201</v>
      </c>
      <c r="C74" s="269" t="s">
        <v>3202</v>
      </c>
      <c r="D74" s="329"/>
      <c r="E74" s="330"/>
      <c r="F74" s="330"/>
      <c r="G74" s="330"/>
      <c r="H74" s="330"/>
      <c r="I74" s="330"/>
      <c r="J74" s="330"/>
      <c r="K74" s="579"/>
      <c r="L74" s="491"/>
      <c r="M74" s="463"/>
      <c r="N74" s="533"/>
      <c r="O74" s="534"/>
      <c r="P74" s="535"/>
    </row>
    <row r="75" spans="1:16" outlineLevel="3" x14ac:dyDescent="0.25">
      <c r="A75" s="680" t="e">
        <f>IF(#REF!="","",LEFT(B75,FIND(".",B75,3)))</f>
        <v>#REF!</v>
      </c>
      <c r="B75" s="248" t="s">
        <v>3203</v>
      </c>
      <c r="C75" s="269" t="s">
        <v>3204</v>
      </c>
      <c r="D75" s="329"/>
      <c r="E75" s="330"/>
      <c r="F75" s="330"/>
      <c r="G75" s="330"/>
      <c r="H75" s="330"/>
      <c r="I75" s="330"/>
      <c r="J75" s="330"/>
      <c r="K75" s="579"/>
      <c r="L75" s="491"/>
      <c r="M75" s="463"/>
      <c r="N75" s="533"/>
      <c r="O75" s="534"/>
      <c r="P75" s="535"/>
    </row>
    <row r="76" spans="1:16" outlineLevel="3" x14ac:dyDescent="0.25">
      <c r="A76" s="680" t="e">
        <f>IF(#REF!="","",LEFT(B76,FIND(".",B76,3)))</f>
        <v>#REF!</v>
      </c>
      <c r="B76" s="248" t="s">
        <v>3205</v>
      </c>
      <c r="C76" s="269" t="s">
        <v>3206</v>
      </c>
      <c r="D76" s="329"/>
      <c r="E76" s="330"/>
      <c r="F76" s="330"/>
      <c r="G76" s="330"/>
      <c r="H76" s="330"/>
      <c r="I76" s="330"/>
      <c r="J76" s="330"/>
      <c r="K76" s="579"/>
      <c r="L76" s="491"/>
      <c r="M76" s="463"/>
      <c r="N76" s="533"/>
      <c r="O76" s="534"/>
      <c r="P76" s="535"/>
    </row>
    <row r="77" spans="1:16" outlineLevel="3" x14ac:dyDescent="0.25">
      <c r="A77" s="680" t="e">
        <f>IF(#REF!="","",LEFT(B77,FIND(".",B77,3)))</f>
        <v>#REF!</v>
      </c>
      <c r="B77" s="248" t="s">
        <v>3207</v>
      </c>
      <c r="C77" s="269" t="s">
        <v>3208</v>
      </c>
      <c r="D77" s="329"/>
      <c r="E77" s="330"/>
      <c r="F77" s="330"/>
      <c r="G77" s="330"/>
      <c r="H77" s="330"/>
      <c r="I77" s="330"/>
      <c r="J77" s="330"/>
      <c r="K77" s="579"/>
      <c r="L77" s="491"/>
      <c r="M77" s="463"/>
      <c r="N77" s="533"/>
      <c r="O77" s="534"/>
      <c r="P77" s="535"/>
    </row>
    <row r="78" spans="1:16" outlineLevel="3" x14ac:dyDescent="0.25">
      <c r="A78" s="680" t="e">
        <f>IF(#REF!="","",LEFT(B78,FIND(".",B78,3)))</f>
        <v>#REF!</v>
      </c>
      <c r="B78" s="248" t="s">
        <v>3209</v>
      </c>
      <c r="C78" s="269" t="s">
        <v>3210</v>
      </c>
      <c r="D78" s="329"/>
      <c r="E78" s="330"/>
      <c r="F78" s="330"/>
      <c r="G78" s="330"/>
      <c r="H78" s="330"/>
      <c r="I78" s="330"/>
      <c r="J78" s="330"/>
      <c r="K78" s="579"/>
      <c r="L78" s="491"/>
      <c r="M78" s="463"/>
      <c r="N78" s="533"/>
      <c r="O78" s="534"/>
      <c r="P78" s="535"/>
    </row>
    <row r="79" spans="1:16" outlineLevel="3" x14ac:dyDescent="0.25">
      <c r="A79" s="680" t="e">
        <f>IF(#REF!="","",LEFT(B79,FIND(".",B79,3)))</f>
        <v>#REF!</v>
      </c>
      <c r="B79" s="248" t="s">
        <v>3211</v>
      </c>
      <c r="C79" s="269" t="s">
        <v>3212</v>
      </c>
      <c r="D79" s="329"/>
      <c r="E79" s="330"/>
      <c r="F79" s="330"/>
      <c r="G79" s="330"/>
      <c r="H79" s="330"/>
      <c r="I79" s="330"/>
      <c r="J79" s="330"/>
      <c r="K79" s="579"/>
      <c r="L79" s="491"/>
      <c r="M79" s="463"/>
      <c r="N79" s="533"/>
      <c r="O79" s="534"/>
      <c r="P79" s="535"/>
    </row>
    <row r="80" spans="1:16" outlineLevel="3" x14ac:dyDescent="0.25">
      <c r="A80" s="680" t="e">
        <f>IF(#REF!="","",LEFT(B80,FIND(".",B80,3)))</f>
        <v>#REF!</v>
      </c>
      <c r="B80" s="285" t="s">
        <v>3213</v>
      </c>
      <c r="C80" s="286" t="s">
        <v>3214</v>
      </c>
      <c r="D80" s="331"/>
      <c r="E80" s="332"/>
      <c r="F80" s="332"/>
      <c r="G80" s="332"/>
      <c r="H80" s="332"/>
      <c r="I80" s="332"/>
      <c r="J80" s="332"/>
      <c r="K80" s="580"/>
      <c r="L80" s="493"/>
      <c r="M80" s="467"/>
      <c r="N80" s="540"/>
      <c r="O80" s="541"/>
      <c r="P80" s="542"/>
    </row>
    <row r="81" spans="1:16" outlineLevel="2" x14ac:dyDescent="0.25">
      <c r="A81" s="699"/>
      <c r="B81" s="265" t="s">
        <v>3215</v>
      </c>
      <c r="C81" s="323" t="s">
        <v>3216</v>
      </c>
      <c r="D81" s="619"/>
      <c r="E81" s="620"/>
      <c r="F81" s="620"/>
      <c r="G81" s="620"/>
      <c r="H81" s="620"/>
      <c r="I81" s="620"/>
      <c r="J81" s="620"/>
      <c r="K81" s="621"/>
      <c r="L81" s="448"/>
      <c r="M81" s="465"/>
      <c r="N81" s="538"/>
      <c r="O81" s="538"/>
      <c r="P81" s="539"/>
    </row>
    <row r="82" spans="1:16" outlineLevel="3" x14ac:dyDescent="0.25">
      <c r="A82" s="680" t="e">
        <f>IF(#REF!="","",LEFT(B82,FIND(".",B82,3)))</f>
        <v>#REF!</v>
      </c>
      <c r="B82" s="259" t="s">
        <v>3899</v>
      </c>
      <c r="C82" s="260" t="s">
        <v>3217</v>
      </c>
      <c r="D82" s="327"/>
      <c r="E82" s="328"/>
      <c r="F82" s="328"/>
      <c r="G82" s="328"/>
      <c r="H82" s="328"/>
      <c r="I82" s="328"/>
      <c r="J82" s="328"/>
      <c r="K82" s="552"/>
      <c r="L82" s="490"/>
      <c r="M82" s="462"/>
      <c r="N82" s="530"/>
      <c r="O82" s="531"/>
      <c r="P82" s="532"/>
    </row>
    <row r="83" spans="1:16" outlineLevel="3" x14ac:dyDescent="0.25">
      <c r="A83" s="680" t="e">
        <f>IF(#REF!="","",LEFT(B83,FIND(".",B83,3)))</f>
        <v>#REF!</v>
      </c>
      <c r="B83" s="248" t="s">
        <v>3900</v>
      </c>
      <c r="C83" s="269" t="s">
        <v>3218</v>
      </c>
      <c r="D83" s="329"/>
      <c r="E83" s="330"/>
      <c r="F83" s="330"/>
      <c r="G83" s="330"/>
      <c r="H83" s="330"/>
      <c r="I83" s="330"/>
      <c r="J83" s="330"/>
      <c r="K83" s="579"/>
      <c r="L83" s="491"/>
      <c r="M83" s="463"/>
      <c r="N83" s="533"/>
      <c r="O83" s="534"/>
      <c r="P83" s="535"/>
    </row>
    <row r="84" spans="1:16" outlineLevel="3" x14ac:dyDescent="0.25">
      <c r="A84" s="680" t="e">
        <f>IF(#REF!="","",LEFT(B84,FIND(".",B84,3)))</f>
        <v>#REF!</v>
      </c>
      <c r="B84" s="248" t="s">
        <v>3901</v>
      </c>
      <c r="C84" s="269" t="s">
        <v>3219</v>
      </c>
      <c r="D84" s="329"/>
      <c r="E84" s="330"/>
      <c r="F84" s="330"/>
      <c r="G84" s="330"/>
      <c r="H84" s="330"/>
      <c r="I84" s="330"/>
      <c r="J84" s="330"/>
      <c r="K84" s="579"/>
      <c r="L84" s="491"/>
      <c r="M84" s="463"/>
      <c r="N84" s="533"/>
      <c r="O84" s="534"/>
      <c r="P84" s="535"/>
    </row>
    <row r="85" spans="1:16" outlineLevel="3" x14ac:dyDescent="0.25">
      <c r="A85" s="680" t="e">
        <f>IF(#REF!="","",LEFT(B85,FIND(".",B85,3)))</f>
        <v>#REF!</v>
      </c>
      <c r="B85" s="248" t="s">
        <v>3902</v>
      </c>
      <c r="C85" s="269" t="s">
        <v>3220</v>
      </c>
      <c r="D85" s="329"/>
      <c r="E85" s="330"/>
      <c r="F85" s="330"/>
      <c r="G85" s="330"/>
      <c r="H85" s="330"/>
      <c r="I85" s="330"/>
      <c r="J85" s="330"/>
      <c r="K85" s="579"/>
      <c r="L85" s="491"/>
      <c r="M85" s="463"/>
      <c r="N85" s="533"/>
      <c r="O85" s="534"/>
      <c r="P85" s="535"/>
    </row>
    <row r="86" spans="1:16" outlineLevel="3" x14ac:dyDescent="0.25">
      <c r="A86" s="680" t="e">
        <f>IF(#REF!="","",LEFT(B86,FIND(".",B86,3)))</f>
        <v>#REF!</v>
      </c>
      <c r="B86" s="248" t="s">
        <v>3903</v>
      </c>
      <c r="C86" s="269" t="s">
        <v>3221</v>
      </c>
      <c r="D86" s="329"/>
      <c r="E86" s="330"/>
      <c r="F86" s="330"/>
      <c r="G86" s="330"/>
      <c r="H86" s="330"/>
      <c r="I86" s="330"/>
      <c r="J86" s="330"/>
      <c r="K86" s="579"/>
      <c r="L86" s="491"/>
      <c r="M86" s="463"/>
      <c r="N86" s="533"/>
      <c r="O86" s="534"/>
      <c r="P86" s="535"/>
    </row>
    <row r="87" spans="1:16" outlineLevel="3" x14ac:dyDescent="0.25">
      <c r="A87" s="680" t="e">
        <f>IF(#REF!="","",LEFT(B87,FIND(".",B87,3)))</f>
        <v>#REF!</v>
      </c>
      <c r="B87" s="248" t="s">
        <v>3904</v>
      </c>
      <c r="C87" s="269" t="s">
        <v>3222</v>
      </c>
      <c r="D87" s="329"/>
      <c r="E87" s="330"/>
      <c r="F87" s="330"/>
      <c r="G87" s="330"/>
      <c r="H87" s="330"/>
      <c r="I87" s="330"/>
      <c r="J87" s="330"/>
      <c r="K87" s="579"/>
      <c r="L87" s="491"/>
      <c r="M87" s="463"/>
      <c r="N87" s="533"/>
      <c r="O87" s="534"/>
      <c r="P87" s="535"/>
    </row>
    <row r="88" spans="1:16" outlineLevel="3" x14ac:dyDescent="0.25">
      <c r="A88" s="680" t="e">
        <f>IF(#REF!="","",LEFT(B88,FIND(".",B88,3)))</f>
        <v>#REF!</v>
      </c>
      <c r="B88" s="248" t="s">
        <v>3905</v>
      </c>
      <c r="C88" s="269" t="s">
        <v>3223</v>
      </c>
      <c r="D88" s="329"/>
      <c r="E88" s="330"/>
      <c r="F88" s="330"/>
      <c r="G88" s="330"/>
      <c r="H88" s="330"/>
      <c r="I88" s="330"/>
      <c r="J88" s="330"/>
      <c r="K88" s="579"/>
      <c r="L88" s="491"/>
      <c r="M88" s="463"/>
      <c r="N88" s="533"/>
      <c r="O88" s="534"/>
      <c r="P88" s="535"/>
    </row>
    <row r="89" spans="1:16" outlineLevel="3" x14ac:dyDescent="0.25">
      <c r="A89" s="680" t="e">
        <f>IF(#REF!="","",LEFT(B89,FIND(".",B89,3)))</f>
        <v>#REF!</v>
      </c>
      <c r="B89" s="248" t="s">
        <v>3906</v>
      </c>
      <c r="C89" s="269" t="s">
        <v>3224</v>
      </c>
      <c r="D89" s="329"/>
      <c r="E89" s="330"/>
      <c r="F89" s="330"/>
      <c r="G89" s="330"/>
      <c r="H89" s="330"/>
      <c r="I89" s="330"/>
      <c r="J89" s="330"/>
      <c r="K89" s="579"/>
      <c r="L89" s="491"/>
      <c r="M89" s="463"/>
      <c r="N89" s="533"/>
      <c r="O89" s="534"/>
      <c r="P89" s="535"/>
    </row>
    <row r="90" spans="1:16" outlineLevel="3" x14ac:dyDescent="0.25">
      <c r="A90" s="680" t="e">
        <f>IF(#REF!="","",LEFT(B90,FIND(".",B90,3)))</f>
        <v>#REF!</v>
      </c>
      <c r="B90" s="248" t="s">
        <v>3907</v>
      </c>
      <c r="C90" s="269" t="s">
        <v>3225</v>
      </c>
      <c r="D90" s="329"/>
      <c r="E90" s="330"/>
      <c r="F90" s="330"/>
      <c r="G90" s="330"/>
      <c r="H90" s="330"/>
      <c r="I90" s="330"/>
      <c r="J90" s="330"/>
      <c r="K90" s="579"/>
      <c r="L90" s="491"/>
      <c r="M90" s="463"/>
      <c r="N90" s="533"/>
      <c r="O90" s="534"/>
      <c r="P90" s="535"/>
    </row>
    <row r="91" spans="1:16" outlineLevel="3" x14ac:dyDescent="0.25">
      <c r="A91" s="680" t="e">
        <f>IF(#REF!="","",LEFT(B91,FIND(".",B91,3)))</f>
        <v>#REF!</v>
      </c>
      <c r="B91" s="248" t="s">
        <v>3908</v>
      </c>
      <c r="C91" s="269" t="s">
        <v>3226</v>
      </c>
      <c r="D91" s="329"/>
      <c r="E91" s="330"/>
      <c r="F91" s="330"/>
      <c r="G91" s="330"/>
      <c r="H91" s="330"/>
      <c r="I91" s="330"/>
      <c r="J91" s="330"/>
      <c r="K91" s="579"/>
      <c r="L91" s="491"/>
      <c r="M91" s="463"/>
      <c r="N91" s="533"/>
      <c r="O91" s="534"/>
      <c r="P91" s="535"/>
    </row>
    <row r="92" spans="1:16" outlineLevel="3" x14ac:dyDescent="0.25">
      <c r="A92" s="680" t="e">
        <f>IF(#REF!="","",LEFT(B92,FIND(".",B92,3)))</f>
        <v>#REF!</v>
      </c>
      <c r="B92" s="248" t="s">
        <v>3909</v>
      </c>
      <c r="C92" s="269" t="s">
        <v>3227</v>
      </c>
      <c r="D92" s="329"/>
      <c r="E92" s="330"/>
      <c r="F92" s="330"/>
      <c r="G92" s="330"/>
      <c r="H92" s="330"/>
      <c r="I92" s="330"/>
      <c r="J92" s="330"/>
      <c r="K92" s="579"/>
      <c r="L92" s="491"/>
      <c r="M92" s="463"/>
      <c r="N92" s="533"/>
      <c r="O92" s="534"/>
      <c r="P92" s="535"/>
    </row>
    <row r="93" spans="1:16" outlineLevel="3" x14ac:dyDescent="0.25">
      <c r="A93" s="680" t="e">
        <f>IF(#REF!="","",LEFT(B93,FIND(".",B93,3)))</f>
        <v>#REF!</v>
      </c>
      <c r="B93" s="248" t="s">
        <v>3910</v>
      </c>
      <c r="C93" s="269" t="s">
        <v>3228</v>
      </c>
      <c r="D93" s="329"/>
      <c r="E93" s="330"/>
      <c r="F93" s="330"/>
      <c r="G93" s="330"/>
      <c r="H93" s="330"/>
      <c r="I93" s="330"/>
      <c r="J93" s="330"/>
      <c r="K93" s="579"/>
      <c r="L93" s="491"/>
      <c r="M93" s="463"/>
      <c r="N93" s="533"/>
      <c r="O93" s="534"/>
      <c r="P93" s="535"/>
    </row>
    <row r="94" spans="1:16" outlineLevel="3" x14ac:dyDescent="0.25">
      <c r="A94" s="680" t="e">
        <f>IF(#REF!="","",LEFT(B94,FIND(".",B94,3)))</f>
        <v>#REF!</v>
      </c>
      <c r="B94" s="248" t="s">
        <v>3911</v>
      </c>
      <c r="C94" s="269" t="s">
        <v>3229</v>
      </c>
      <c r="D94" s="329"/>
      <c r="E94" s="330"/>
      <c r="F94" s="330"/>
      <c r="G94" s="330"/>
      <c r="H94" s="330"/>
      <c r="I94" s="330"/>
      <c r="J94" s="330"/>
      <c r="K94" s="579"/>
      <c r="L94" s="491"/>
      <c r="M94" s="463"/>
      <c r="N94" s="533"/>
      <c r="O94" s="534"/>
      <c r="P94" s="535"/>
    </row>
    <row r="95" spans="1:16" outlineLevel="3" x14ac:dyDescent="0.25">
      <c r="A95" s="680" t="e">
        <f>IF(#REF!="","",LEFT(B95,FIND(".",B95,3)))</f>
        <v>#REF!</v>
      </c>
      <c r="B95" s="248" t="s">
        <v>3912</v>
      </c>
      <c r="C95" s="269" t="s">
        <v>3230</v>
      </c>
      <c r="D95" s="329"/>
      <c r="E95" s="330"/>
      <c r="F95" s="330"/>
      <c r="G95" s="330"/>
      <c r="H95" s="330"/>
      <c r="I95" s="330"/>
      <c r="J95" s="330"/>
      <c r="K95" s="579"/>
      <c r="L95" s="491"/>
      <c r="M95" s="463"/>
      <c r="N95" s="533"/>
      <c r="O95" s="534"/>
      <c r="P95" s="535"/>
    </row>
    <row r="96" spans="1:16" outlineLevel="3" x14ac:dyDescent="0.25">
      <c r="A96" s="680" t="e">
        <f>IF(#REF!="","",LEFT(B96,FIND(".",B96,3)))</f>
        <v>#REF!</v>
      </c>
      <c r="B96" s="248" t="s">
        <v>3913</v>
      </c>
      <c r="C96" s="269" t="s">
        <v>3231</v>
      </c>
      <c r="D96" s="329"/>
      <c r="E96" s="330"/>
      <c r="F96" s="330"/>
      <c r="G96" s="330"/>
      <c r="H96" s="330"/>
      <c r="I96" s="330"/>
      <c r="J96" s="330"/>
      <c r="K96" s="579"/>
      <c r="L96" s="491"/>
      <c r="M96" s="463"/>
      <c r="N96" s="533"/>
      <c r="O96" s="534"/>
      <c r="P96" s="535"/>
    </row>
    <row r="97" spans="1:16" ht="25.5" outlineLevel="3" x14ac:dyDescent="0.25">
      <c r="A97" s="680" t="e">
        <f>IF(#REF!="","",LEFT(B97,FIND(".",B97,3)))</f>
        <v>#REF!</v>
      </c>
      <c r="B97" s="248" t="s">
        <v>3914</v>
      </c>
      <c r="C97" s="269" t="s">
        <v>3232</v>
      </c>
      <c r="D97" s="329"/>
      <c r="E97" s="330"/>
      <c r="F97" s="330"/>
      <c r="G97" s="330"/>
      <c r="H97" s="330"/>
      <c r="I97" s="330"/>
      <c r="J97" s="330"/>
      <c r="K97" s="579"/>
      <c r="L97" s="491"/>
      <c r="M97" s="463"/>
      <c r="N97" s="533"/>
      <c r="O97" s="534"/>
      <c r="P97" s="535"/>
    </row>
    <row r="98" spans="1:16" outlineLevel="3" x14ac:dyDescent="0.25">
      <c r="A98" s="680" t="e">
        <f>IF(#REF!="","",LEFT(B98,FIND(".",B98,3)))</f>
        <v>#REF!</v>
      </c>
      <c r="B98" s="248" t="s">
        <v>3915</v>
      </c>
      <c r="C98" s="269" t="s">
        <v>3233</v>
      </c>
      <c r="D98" s="329"/>
      <c r="E98" s="330"/>
      <c r="F98" s="330"/>
      <c r="G98" s="330"/>
      <c r="H98" s="330"/>
      <c r="I98" s="330"/>
      <c r="J98" s="330"/>
      <c r="K98" s="579"/>
      <c r="L98" s="491"/>
      <c r="M98" s="463"/>
      <c r="N98" s="533"/>
      <c r="O98" s="534"/>
      <c r="P98" s="535"/>
    </row>
    <row r="99" spans="1:16" outlineLevel="3" x14ac:dyDescent="0.25">
      <c r="A99" s="680" t="e">
        <f>IF(#REF!="","",LEFT(B99,FIND(".",B99,3)))</f>
        <v>#REF!</v>
      </c>
      <c r="B99" s="285" t="s">
        <v>3916</v>
      </c>
      <c r="C99" s="286" t="s">
        <v>3214</v>
      </c>
      <c r="D99" s="331"/>
      <c r="E99" s="332"/>
      <c r="F99" s="332"/>
      <c r="G99" s="332"/>
      <c r="H99" s="332"/>
      <c r="I99" s="332"/>
      <c r="J99" s="332"/>
      <c r="K99" s="580"/>
      <c r="L99" s="493"/>
      <c r="M99" s="467"/>
      <c r="N99" s="540"/>
      <c r="O99" s="541"/>
      <c r="P99" s="542"/>
    </row>
    <row r="100" spans="1:16" outlineLevel="1" x14ac:dyDescent="0.25">
      <c r="A100" s="692"/>
      <c r="B100" s="243" t="s">
        <v>131</v>
      </c>
      <c r="C100" s="318" t="s">
        <v>3234</v>
      </c>
      <c r="D100" s="302"/>
      <c r="E100" s="302"/>
      <c r="F100" s="303"/>
      <c r="G100" s="303"/>
      <c r="H100" s="303"/>
      <c r="I100" s="303"/>
      <c r="J100" s="303"/>
      <c r="K100" s="551"/>
      <c r="L100" s="446"/>
      <c r="M100" s="458"/>
      <c r="N100" s="519"/>
      <c r="O100" s="519"/>
      <c r="P100" s="520"/>
    </row>
    <row r="101" spans="1:16" outlineLevel="3" x14ac:dyDescent="0.25">
      <c r="A101" s="680" t="e">
        <f>IF(#REF!="","",LEFT(B101,FIND(".",B101,3)))</f>
        <v>#REF!</v>
      </c>
      <c r="B101" s="259" t="s">
        <v>3235</v>
      </c>
      <c r="C101" s="260" t="s">
        <v>3236</v>
      </c>
      <c r="D101" s="327"/>
      <c r="E101" s="328"/>
      <c r="F101" s="328"/>
      <c r="G101" s="328"/>
      <c r="H101" s="328"/>
      <c r="I101" s="328"/>
      <c r="J101" s="328"/>
      <c r="K101" s="552"/>
      <c r="L101" s="490"/>
      <c r="M101" s="462"/>
      <c r="N101" s="530"/>
      <c r="O101" s="531"/>
      <c r="P101" s="532"/>
    </row>
    <row r="102" spans="1:16" outlineLevel="3" x14ac:dyDescent="0.25">
      <c r="A102" s="680" t="e">
        <f>IF(#REF!="","",LEFT(B102,FIND(".",B102,3)))</f>
        <v>#REF!</v>
      </c>
      <c r="B102" s="248" t="s">
        <v>3237</v>
      </c>
      <c r="C102" s="269" t="s">
        <v>3238</v>
      </c>
      <c r="D102" s="329"/>
      <c r="E102" s="330"/>
      <c r="F102" s="330"/>
      <c r="G102" s="330"/>
      <c r="H102" s="330"/>
      <c r="I102" s="330"/>
      <c r="J102" s="330"/>
      <c r="K102" s="579"/>
      <c r="L102" s="491"/>
      <c r="M102" s="463"/>
      <c r="N102" s="533"/>
      <c r="O102" s="534"/>
      <c r="P102" s="535"/>
    </row>
    <row r="103" spans="1:16" outlineLevel="3" x14ac:dyDescent="0.25">
      <c r="A103" s="680" t="e">
        <f>IF(#REF!="","",LEFT(B103,FIND(".",B103,3)))</f>
        <v>#REF!</v>
      </c>
      <c r="B103" s="248" t="s">
        <v>3239</v>
      </c>
      <c r="C103" s="269" t="s">
        <v>3240</v>
      </c>
      <c r="D103" s="329"/>
      <c r="E103" s="330"/>
      <c r="F103" s="330"/>
      <c r="G103" s="330"/>
      <c r="H103" s="330"/>
      <c r="I103" s="330"/>
      <c r="J103" s="330"/>
      <c r="K103" s="579"/>
      <c r="L103" s="491"/>
      <c r="M103" s="463"/>
      <c r="N103" s="533"/>
      <c r="O103" s="534"/>
      <c r="P103" s="535"/>
    </row>
    <row r="104" spans="1:16" outlineLevel="3" x14ac:dyDescent="0.25">
      <c r="A104" s="680" t="e">
        <f>IF(#REF!="","",LEFT(B104,FIND(".",B104,3)))</f>
        <v>#REF!</v>
      </c>
      <c r="B104" s="248" t="s">
        <v>3241</v>
      </c>
      <c r="C104" s="269" t="s">
        <v>3242</v>
      </c>
      <c r="D104" s="329"/>
      <c r="E104" s="330"/>
      <c r="F104" s="330"/>
      <c r="G104" s="330"/>
      <c r="H104" s="330"/>
      <c r="I104" s="330"/>
      <c r="J104" s="330"/>
      <c r="K104" s="579"/>
      <c r="L104" s="491"/>
      <c r="M104" s="463"/>
      <c r="N104" s="533"/>
      <c r="O104" s="534"/>
      <c r="P104" s="535"/>
    </row>
    <row r="105" spans="1:16" outlineLevel="3" x14ac:dyDescent="0.25">
      <c r="A105" s="680" t="e">
        <f>IF(#REF!="","",LEFT(B105,FIND(".",B105,3)))</f>
        <v>#REF!</v>
      </c>
      <c r="B105" s="248" t="s">
        <v>3243</v>
      </c>
      <c r="C105" s="269" t="s">
        <v>3244</v>
      </c>
      <c r="D105" s="329"/>
      <c r="E105" s="330"/>
      <c r="F105" s="330"/>
      <c r="G105" s="330"/>
      <c r="H105" s="330"/>
      <c r="I105" s="330"/>
      <c r="J105" s="330"/>
      <c r="K105" s="579"/>
      <c r="L105" s="491"/>
      <c r="M105" s="463"/>
      <c r="N105" s="533"/>
      <c r="O105" s="534"/>
      <c r="P105" s="535"/>
    </row>
    <row r="106" spans="1:16" outlineLevel="3" x14ac:dyDescent="0.25">
      <c r="A106" s="680" t="e">
        <f>IF(#REF!="","",LEFT(B106,FIND(".",B106,3)))</f>
        <v>#REF!</v>
      </c>
      <c r="B106" s="248" t="s">
        <v>3245</v>
      </c>
      <c r="C106" s="269" t="s">
        <v>3246</v>
      </c>
      <c r="D106" s="329"/>
      <c r="E106" s="330"/>
      <c r="F106" s="330"/>
      <c r="G106" s="330"/>
      <c r="H106" s="330"/>
      <c r="I106" s="330"/>
      <c r="J106" s="330"/>
      <c r="K106" s="579"/>
      <c r="L106" s="491"/>
      <c r="M106" s="463"/>
      <c r="N106" s="533"/>
      <c r="O106" s="534"/>
      <c r="P106" s="535"/>
    </row>
    <row r="107" spans="1:16" outlineLevel="1" x14ac:dyDescent="0.25">
      <c r="A107" s="692"/>
      <c r="B107" s="243" t="s">
        <v>133</v>
      </c>
      <c r="C107" s="318" t="s">
        <v>3247</v>
      </c>
      <c r="D107" s="302"/>
      <c r="E107" s="302"/>
      <c r="F107" s="303"/>
      <c r="G107" s="303"/>
      <c r="H107" s="303"/>
      <c r="I107" s="303"/>
      <c r="J107" s="303"/>
      <c r="K107" s="551"/>
      <c r="L107" s="446"/>
      <c r="M107" s="458"/>
      <c r="N107" s="519"/>
      <c r="O107" s="519"/>
      <c r="P107" s="520"/>
    </row>
    <row r="108" spans="1:16" outlineLevel="3" x14ac:dyDescent="0.25">
      <c r="A108" s="680" t="e">
        <f>IF(#REF!="","",LEFT(B108,FIND(".",B108,3)))</f>
        <v>#REF!</v>
      </c>
      <c r="B108" s="259" t="s">
        <v>3917</v>
      </c>
      <c r="C108" s="260" t="s">
        <v>3248</v>
      </c>
      <c r="D108" s="327"/>
      <c r="E108" s="328"/>
      <c r="F108" s="328"/>
      <c r="G108" s="328"/>
      <c r="H108" s="328"/>
      <c r="I108" s="328"/>
      <c r="J108" s="328"/>
      <c r="K108" s="552"/>
      <c r="L108" s="490"/>
      <c r="M108" s="462"/>
      <c r="N108" s="530"/>
      <c r="O108" s="531"/>
      <c r="P108" s="532"/>
    </row>
    <row r="109" spans="1:16" outlineLevel="3" x14ac:dyDescent="0.25">
      <c r="A109" s="680" t="e">
        <f>IF(#REF!="","",LEFT(B109,FIND(".",B109,3)))</f>
        <v>#REF!</v>
      </c>
      <c r="B109" s="248" t="s">
        <v>3918</v>
      </c>
      <c r="C109" s="269" t="s">
        <v>3249</v>
      </c>
      <c r="D109" s="329"/>
      <c r="E109" s="330"/>
      <c r="F109" s="330"/>
      <c r="G109" s="330"/>
      <c r="H109" s="330"/>
      <c r="I109" s="330"/>
      <c r="J109" s="330"/>
      <c r="K109" s="579"/>
      <c r="L109" s="491"/>
      <c r="M109" s="463"/>
      <c r="N109" s="533"/>
      <c r="O109" s="534"/>
      <c r="P109" s="535"/>
    </row>
    <row r="110" spans="1:16" outlineLevel="3" x14ac:dyDescent="0.25">
      <c r="A110" s="680" t="e">
        <f>IF(#REF!="","",LEFT(B110,FIND(".",B110,3)))</f>
        <v>#REF!</v>
      </c>
      <c r="B110" s="248" t="s">
        <v>3919</v>
      </c>
      <c r="C110" s="269" t="s">
        <v>3250</v>
      </c>
      <c r="D110" s="329"/>
      <c r="E110" s="330"/>
      <c r="F110" s="330"/>
      <c r="G110" s="330"/>
      <c r="H110" s="330"/>
      <c r="I110" s="330"/>
      <c r="J110" s="330"/>
      <c r="K110" s="579"/>
      <c r="L110" s="491"/>
      <c r="M110" s="463"/>
      <c r="N110" s="533"/>
      <c r="O110" s="534"/>
      <c r="P110" s="535"/>
    </row>
    <row r="111" spans="1:16" outlineLevel="3" x14ac:dyDescent="0.25">
      <c r="A111" s="680" t="e">
        <f>IF(#REF!="","",LEFT(B111,FIND(".",B111,3)))</f>
        <v>#REF!</v>
      </c>
      <c r="B111" s="248" t="s">
        <v>3920</v>
      </c>
      <c r="C111" s="269" t="s">
        <v>3251</v>
      </c>
      <c r="D111" s="329"/>
      <c r="E111" s="330"/>
      <c r="F111" s="330"/>
      <c r="G111" s="330"/>
      <c r="H111" s="330"/>
      <c r="I111" s="330"/>
      <c r="J111" s="330"/>
      <c r="K111" s="579"/>
      <c r="L111" s="491"/>
      <c r="M111" s="463"/>
      <c r="N111" s="533"/>
      <c r="O111" s="534"/>
      <c r="P111" s="535"/>
    </row>
    <row r="112" spans="1:16" outlineLevel="3" x14ac:dyDescent="0.25">
      <c r="A112" s="680" t="e">
        <f>IF(#REF!="","",LEFT(B112,FIND(".",B112,3)))</f>
        <v>#REF!</v>
      </c>
      <c r="B112" s="248" t="s">
        <v>3921</v>
      </c>
      <c r="C112" s="269" t="s">
        <v>3252</v>
      </c>
      <c r="D112" s="329"/>
      <c r="E112" s="330"/>
      <c r="F112" s="330"/>
      <c r="G112" s="330"/>
      <c r="H112" s="330"/>
      <c r="I112" s="330"/>
      <c r="J112" s="330"/>
      <c r="K112" s="579"/>
      <c r="L112" s="491"/>
      <c r="M112" s="463"/>
      <c r="N112" s="533"/>
      <c r="O112" s="534"/>
      <c r="P112" s="535"/>
    </row>
    <row r="113" spans="1:16" outlineLevel="3" x14ac:dyDescent="0.25">
      <c r="A113" s="680" t="e">
        <f>IF(#REF!="","",LEFT(B113,FIND(".",B113,3)))</f>
        <v>#REF!</v>
      </c>
      <c r="B113" s="248" t="s">
        <v>3922</v>
      </c>
      <c r="C113" s="269" t="s">
        <v>3253</v>
      </c>
      <c r="D113" s="329"/>
      <c r="E113" s="330"/>
      <c r="F113" s="330"/>
      <c r="G113" s="330"/>
      <c r="H113" s="330"/>
      <c r="I113" s="330"/>
      <c r="J113" s="330"/>
      <c r="K113" s="579"/>
      <c r="L113" s="491"/>
      <c r="M113" s="463"/>
      <c r="N113" s="533"/>
      <c r="O113" s="534"/>
      <c r="P113" s="535"/>
    </row>
    <row r="114" spans="1:16" outlineLevel="3" x14ac:dyDescent="0.25">
      <c r="A114" s="680" t="e">
        <f>IF(#REF!="","",LEFT(B114,FIND(".",B114,3)))</f>
        <v>#REF!</v>
      </c>
      <c r="B114" s="248" t="s">
        <v>3923</v>
      </c>
      <c r="C114" s="269" t="s">
        <v>3254</v>
      </c>
      <c r="D114" s="329"/>
      <c r="E114" s="330"/>
      <c r="F114" s="330"/>
      <c r="G114" s="330"/>
      <c r="H114" s="330"/>
      <c r="I114" s="330"/>
      <c r="J114" s="330"/>
      <c r="K114" s="579"/>
      <c r="L114" s="491"/>
      <c r="M114" s="463"/>
      <c r="N114" s="533"/>
      <c r="O114" s="534"/>
      <c r="P114" s="535"/>
    </row>
    <row r="115" spans="1:16" outlineLevel="3" x14ac:dyDescent="0.25">
      <c r="A115" s="680" t="e">
        <f>IF(#REF!="","",LEFT(B115,FIND(".",B115,3)))</f>
        <v>#REF!</v>
      </c>
      <c r="B115" s="248" t="s">
        <v>3924</v>
      </c>
      <c r="C115" s="269" t="s">
        <v>3255</v>
      </c>
      <c r="D115" s="329"/>
      <c r="E115" s="330"/>
      <c r="F115" s="330"/>
      <c r="G115" s="330"/>
      <c r="H115" s="330"/>
      <c r="I115" s="330"/>
      <c r="J115" s="330"/>
      <c r="K115" s="579"/>
      <c r="L115" s="491"/>
      <c r="M115" s="463"/>
      <c r="N115" s="533"/>
      <c r="O115" s="534"/>
      <c r="P115" s="535"/>
    </row>
    <row r="116" spans="1:16" outlineLevel="3" x14ac:dyDescent="0.25">
      <c r="A116" s="680" t="e">
        <f>IF(#REF!="","",LEFT(B116,FIND(".",B116,3)))</f>
        <v>#REF!</v>
      </c>
      <c r="B116" s="248" t="s">
        <v>3925</v>
      </c>
      <c r="C116" s="269" t="s">
        <v>3256</v>
      </c>
      <c r="D116" s="329"/>
      <c r="E116" s="330"/>
      <c r="F116" s="330"/>
      <c r="G116" s="330"/>
      <c r="H116" s="330"/>
      <c r="I116" s="330"/>
      <c r="J116" s="330"/>
      <c r="K116" s="579"/>
      <c r="L116" s="491"/>
      <c r="M116" s="463"/>
      <c r="N116" s="533"/>
      <c r="O116" s="534"/>
      <c r="P116" s="535"/>
    </row>
    <row r="117" spans="1:16" outlineLevel="3" x14ac:dyDescent="0.25">
      <c r="A117" s="680" t="e">
        <f>IF(#REF!="","",LEFT(B117,FIND(".",B117,3)))</f>
        <v>#REF!</v>
      </c>
      <c r="B117" s="248" t="s">
        <v>3926</v>
      </c>
      <c r="C117" s="269" t="s">
        <v>3257</v>
      </c>
      <c r="D117" s="329"/>
      <c r="E117" s="330"/>
      <c r="F117" s="330"/>
      <c r="G117" s="330"/>
      <c r="H117" s="330"/>
      <c r="I117" s="330"/>
      <c r="J117" s="330"/>
      <c r="K117" s="579"/>
      <c r="L117" s="491"/>
      <c r="M117" s="463"/>
      <c r="N117" s="533"/>
      <c r="O117" s="534"/>
      <c r="P117" s="535"/>
    </row>
    <row r="118" spans="1:16" ht="15.75" outlineLevel="3" thickBot="1" x14ac:dyDescent="0.3">
      <c r="A118" s="694" t="e">
        <f>IF(#REF!="","",LEFT(B118,FIND(".",B118,3)))</f>
        <v>#REF!</v>
      </c>
      <c r="B118" s="288" t="s">
        <v>3927</v>
      </c>
      <c r="C118" s="289" t="s">
        <v>3258</v>
      </c>
      <c r="D118" s="553"/>
      <c r="E118" s="554"/>
      <c r="F118" s="554"/>
      <c r="G118" s="554"/>
      <c r="H118" s="554"/>
      <c r="I118" s="554"/>
      <c r="J118" s="554"/>
      <c r="K118" s="581"/>
      <c r="L118" s="494"/>
      <c r="M118" s="468"/>
      <c r="N118" s="543"/>
      <c r="O118" s="544"/>
      <c r="P118" s="545"/>
    </row>
  </sheetData>
  <phoneticPr fontId="53" type="noConversion"/>
  <conditionalFormatting sqref="D4:K118">
    <cfRule type="cellIs" dxfId="19" priority="5" operator="equal">
      <formula>"X"</formula>
    </cfRule>
  </conditionalFormatting>
  <conditionalFormatting sqref="N4:N118">
    <cfRule type="expression" dxfId="18" priority="3">
      <formula>AND($L4="Valor",OR($M4="Maior que",$M4="Entre"))</formula>
    </cfRule>
  </conditionalFormatting>
  <conditionalFormatting sqref="O4:O118">
    <cfRule type="expression" dxfId="17" priority="2">
      <formula>AND($L4="Valor",$M4="Igual a")</formula>
    </cfRule>
  </conditionalFormatting>
  <conditionalFormatting sqref="P4:P118">
    <cfRule type="expression" dxfId="16" priority="1">
      <formula>AND($L4="Valor",OR($M4="Menor que",$M4="Entre"))</formula>
    </cfRule>
  </conditionalFormatting>
  <dataValidations count="2">
    <dataValidation type="list" allowBlank="1" showInputMessage="1" showErrorMessage="1" sqref="D101:K106 D108:K117 D6:K42 D45:K99" xr:uid="{00000000-0002-0000-0900-000000000000}">
      <formula1>"-,X"</formula1>
    </dataValidation>
    <dataValidation type="list" allowBlank="1" showInputMessage="1" showErrorMessage="1" sqref="L6:L42 L45:L80 L82:L99 L101:L106 L108:L118" xr:uid="{00000000-0002-0000-0900-000002000000}">
      <formula1>"Texto/Campo Aberto,Opção,Valor"</formula1>
    </dataValidation>
  </dataValidations>
  <pageMargins left="0.23622047244094491" right="0.23622047244094491" top="0.74803149606299213" bottom="0.74803149606299213" header="0.31496062992125984" footer="0.31496062992125984"/>
  <pageSetup paperSize="9" scale="37" fitToHeight="0" orientation="landscape" r:id="rId1"/>
  <headerFooter>
    <oddHeader>&amp;C&amp;G</oddHeader>
    <oddFooter>&amp;RPágina &amp;P de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9">
    <outlinePr summaryBelow="0"/>
    <pageSetUpPr fitToPage="1"/>
  </sheetPr>
  <dimension ref="A1:P58"/>
  <sheetViews>
    <sheetView showGridLines="0" topLeftCell="B1" zoomScale="85" zoomScaleNormal="85" workbookViewId="0">
      <pane xSplit="2" ySplit="3" topLeftCell="D4" activePane="bottomRight" state="frozen"/>
      <selection activeCell="B1" sqref="B1"/>
      <selection pane="topRight" activeCell="D1" sqref="D1"/>
      <selection pane="bottomLeft" activeCell="B4" sqref="B4"/>
      <selection pane="bottomRight" activeCell="I51" sqref="I51"/>
    </sheetView>
  </sheetViews>
  <sheetFormatPr defaultColWidth="14.42578125" defaultRowHeight="15" outlineLevelRow="3" outlineLevelCol="1" x14ac:dyDescent="0.25"/>
  <cols>
    <col min="1" max="1" width="16.7109375" style="283" hidden="1" customWidth="1"/>
    <col min="2" max="2" width="9.7109375" style="283" customWidth="1"/>
    <col min="3" max="3" width="120.7109375" style="283" customWidth="1"/>
    <col min="4" max="11" width="6.7109375" style="283" customWidth="1" outlineLevel="1"/>
    <col min="12" max="12" width="17.7109375" style="283" customWidth="1"/>
    <col min="13" max="16" width="15.7109375" style="283" customWidth="1"/>
    <col min="17" max="16384" width="14.42578125" style="283"/>
  </cols>
  <sheetData>
    <row r="1" spans="1:16" s="294" customFormat="1" ht="20.100000000000001" customHeight="1" thickBot="1" x14ac:dyDescent="0.35">
      <c r="B1" s="295" t="s">
        <v>174</v>
      </c>
      <c r="C1" s="296"/>
      <c r="D1" s="230" t="s">
        <v>175</v>
      </c>
      <c r="E1" s="297"/>
      <c r="F1" s="297"/>
      <c r="G1" s="297"/>
      <c r="H1" s="297"/>
      <c r="I1" s="297"/>
      <c r="J1" s="297"/>
      <c r="K1" s="297"/>
      <c r="L1" s="432"/>
      <c r="M1" s="433"/>
      <c r="N1" s="433"/>
      <c r="O1" s="433"/>
      <c r="P1" s="434"/>
    </row>
    <row r="2" spans="1:16" s="298" customFormat="1" ht="35.1" customHeight="1" x14ac:dyDescent="0.25">
      <c r="B2" s="233"/>
      <c r="C2" s="234"/>
      <c r="D2" s="299" t="s">
        <v>176</v>
      </c>
      <c r="E2" s="300"/>
      <c r="F2" s="300"/>
      <c r="G2" s="300"/>
      <c r="H2" s="300"/>
      <c r="I2" s="300"/>
      <c r="J2" s="300"/>
      <c r="K2" s="301"/>
      <c r="L2" s="435" t="s">
        <v>3601</v>
      </c>
      <c r="M2" s="436"/>
      <c r="N2" s="436"/>
      <c r="O2" s="436"/>
      <c r="P2" s="437"/>
    </row>
    <row r="3" spans="1:16" s="298" customFormat="1" ht="65.099999999999994" customHeight="1" x14ac:dyDescent="0.25">
      <c r="A3" s="674" t="s">
        <v>177</v>
      </c>
      <c r="B3" s="238" t="s">
        <v>22</v>
      </c>
      <c r="C3" s="333" t="s">
        <v>23</v>
      </c>
      <c r="D3" s="334" t="s">
        <v>178</v>
      </c>
      <c r="E3" s="241" t="s">
        <v>179</v>
      </c>
      <c r="F3" s="242" t="s">
        <v>180</v>
      </c>
      <c r="G3" s="242" t="s">
        <v>181</v>
      </c>
      <c r="H3" s="242" t="s">
        <v>182</v>
      </c>
      <c r="I3" s="242" t="s">
        <v>179</v>
      </c>
      <c r="J3" s="242" t="s">
        <v>183</v>
      </c>
      <c r="K3" s="527" t="s">
        <v>3636</v>
      </c>
      <c r="L3" s="438" t="s">
        <v>184</v>
      </c>
      <c r="M3" s="612" t="s">
        <v>185</v>
      </c>
      <c r="N3" s="613" t="s">
        <v>3611</v>
      </c>
      <c r="O3" s="599" t="s">
        <v>3610</v>
      </c>
      <c r="P3" s="600" t="s">
        <v>3612</v>
      </c>
    </row>
    <row r="4" spans="1:16" s="237" customFormat="1" ht="15.75" x14ac:dyDescent="0.2">
      <c r="A4" s="682"/>
      <c r="B4" s="313" t="s">
        <v>44</v>
      </c>
      <c r="C4" s="314" t="s">
        <v>45</v>
      </c>
      <c r="D4" s="315"/>
      <c r="E4" s="315"/>
      <c r="F4" s="316"/>
      <c r="G4" s="316"/>
      <c r="H4" s="316"/>
      <c r="I4" s="316"/>
      <c r="J4" s="316"/>
      <c r="K4" s="317"/>
      <c r="L4" s="451"/>
      <c r="M4" s="622"/>
      <c r="N4" s="555"/>
      <c r="O4" s="555"/>
      <c r="P4" s="556"/>
    </row>
    <row r="5" spans="1:16" outlineLevel="1" x14ac:dyDescent="0.25">
      <c r="A5" s="695"/>
      <c r="B5" s="243" t="s">
        <v>3259</v>
      </c>
      <c r="C5" s="318" t="s">
        <v>3260</v>
      </c>
      <c r="D5" s="302"/>
      <c r="E5" s="302"/>
      <c r="F5" s="303"/>
      <c r="G5" s="303"/>
      <c r="H5" s="303"/>
      <c r="I5" s="303"/>
      <c r="J5" s="303"/>
      <c r="K5" s="304"/>
      <c r="L5" s="452"/>
      <c r="M5" s="475"/>
      <c r="N5" s="557"/>
      <c r="O5" s="557"/>
      <c r="P5" s="558"/>
    </row>
    <row r="6" spans="1:16" outlineLevel="3" x14ac:dyDescent="0.25">
      <c r="A6" s="680" t="e">
        <f>IF(#REF!="","",LEFT(B6,FIND(".",B6,3)))</f>
        <v>#REF!</v>
      </c>
      <c r="B6" s="259" t="s">
        <v>3261</v>
      </c>
      <c r="C6" s="269" t="s">
        <v>3262</v>
      </c>
      <c r="D6" s="309"/>
      <c r="E6" s="310"/>
      <c r="F6" s="310"/>
      <c r="G6" s="310"/>
      <c r="H6" s="310"/>
      <c r="I6" s="310"/>
      <c r="J6" s="310"/>
      <c r="K6" s="528"/>
      <c r="L6" s="480"/>
      <c r="M6" s="456"/>
      <c r="N6" s="508"/>
      <c r="O6" s="509"/>
      <c r="P6" s="516"/>
    </row>
    <row r="7" spans="1:16" outlineLevel="3" x14ac:dyDescent="0.25">
      <c r="A7" s="680" t="e">
        <f>IF(#REF!="","",LEFT(B7,FIND(".",B7,3)))</f>
        <v>#REF!</v>
      </c>
      <c r="B7" s="248" t="s">
        <v>3263</v>
      </c>
      <c r="C7" s="269" t="s">
        <v>3264</v>
      </c>
      <c r="D7" s="305"/>
      <c r="E7" s="282"/>
      <c r="F7" s="282"/>
      <c r="G7" s="282"/>
      <c r="H7" s="282"/>
      <c r="I7" s="282"/>
      <c r="J7" s="282"/>
      <c r="K7" s="565"/>
      <c r="L7" s="480"/>
      <c r="M7" s="456"/>
      <c r="N7" s="508"/>
      <c r="O7" s="509"/>
      <c r="P7" s="516"/>
    </row>
    <row r="8" spans="1:16" ht="25.5" customHeight="1" outlineLevel="3" x14ac:dyDescent="0.25">
      <c r="A8" s="680" t="e">
        <f>IF(#REF!="","",LEFT(B8,FIND(".",B8,3)))</f>
        <v>#REF!</v>
      </c>
      <c r="B8" s="248" t="s">
        <v>3265</v>
      </c>
      <c r="C8" s="269" t="s">
        <v>3266</v>
      </c>
      <c r="D8" s="305"/>
      <c r="E8" s="282"/>
      <c r="F8" s="282"/>
      <c r="G8" s="282"/>
      <c r="H8" s="282"/>
      <c r="I8" s="282"/>
      <c r="J8" s="282"/>
      <c r="K8" s="565"/>
      <c r="L8" s="480"/>
      <c r="M8" s="456"/>
      <c r="N8" s="508"/>
      <c r="O8" s="509"/>
      <c r="P8" s="516"/>
    </row>
    <row r="9" spans="1:16" outlineLevel="3" x14ac:dyDescent="0.25">
      <c r="A9" s="680" t="e">
        <f>IF(#REF!="","",LEFT(B9,FIND(".",B9,3)))</f>
        <v>#REF!</v>
      </c>
      <c r="B9" s="248" t="s">
        <v>3267</v>
      </c>
      <c r="C9" s="269" t="s">
        <v>3268</v>
      </c>
      <c r="D9" s="305"/>
      <c r="E9" s="282"/>
      <c r="F9" s="282"/>
      <c r="G9" s="282"/>
      <c r="H9" s="282"/>
      <c r="I9" s="282"/>
      <c r="J9" s="282"/>
      <c r="K9" s="565"/>
      <c r="L9" s="480"/>
      <c r="M9" s="456"/>
      <c r="N9" s="508"/>
      <c r="O9" s="509"/>
      <c r="P9" s="516"/>
    </row>
    <row r="10" spans="1:16" outlineLevel="3" x14ac:dyDescent="0.25">
      <c r="A10" s="680" t="e">
        <f>IF(#REF!="","",LEFT(B10,FIND(".",B10,3)))</f>
        <v>#REF!</v>
      </c>
      <c r="B10" s="248" t="s">
        <v>3269</v>
      </c>
      <c r="C10" s="269" t="s">
        <v>3270</v>
      </c>
      <c r="D10" s="305"/>
      <c r="E10" s="282"/>
      <c r="F10" s="282"/>
      <c r="G10" s="282"/>
      <c r="H10" s="282"/>
      <c r="I10" s="282"/>
      <c r="J10" s="282"/>
      <c r="K10" s="565"/>
      <c r="L10" s="480"/>
      <c r="M10" s="456"/>
      <c r="N10" s="508"/>
      <c r="O10" s="509"/>
      <c r="P10" s="516"/>
    </row>
    <row r="11" spans="1:16" outlineLevel="3" x14ac:dyDescent="0.25">
      <c r="A11" s="680" t="e">
        <f>IF(#REF!="","",LEFT(B11,FIND(".",B11,3)))</f>
        <v>#REF!</v>
      </c>
      <c r="B11" s="248" t="s">
        <v>3271</v>
      </c>
      <c r="C11" s="269" t="s">
        <v>3272</v>
      </c>
      <c r="D11" s="305"/>
      <c r="E11" s="282"/>
      <c r="F11" s="282"/>
      <c r="G11" s="282"/>
      <c r="H11" s="282"/>
      <c r="I11" s="282"/>
      <c r="J11" s="282"/>
      <c r="K11" s="565"/>
      <c r="L11" s="480"/>
      <c r="M11" s="456"/>
      <c r="N11" s="508"/>
      <c r="O11" s="509"/>
      <c r="P11" s="516"/>
    </row>
    <row r="12" spans="1:16" ht="25.5" outlineLevel="3" x14ac:dyDescent="0.25">
      <c r="A12" s="680" t="e">
        <f>IF(#REF!="","",LEFT(B12,FIND(".",B12,3)))</f>
        <v>#REF!</v>
      </c>
      <c r="B12" s="248" t="s">
        <v>3928</v>
      </c>
      <c r="C12" s="269" t="s">
        <v>3274</v>
      </c>
      <c r="D12" s="305"/>
      <c r="E12" s="282"/>
      <c r="F12" s="282"/>
      <c r="G12" s="282"/>
      <c r="H12" s="282"/>
      <c r="I12" s="282"/>
      <c r="J12" s="282"/>
      <c r="K12" s="565"/>
      <c r="L12" s="480"/>
      <c r="M12" s="456"/>
      <c r="N12" s="508"/>
      <c r="O12" s="509"/>
      <c r="P12" s="516"/>
    </row>
    <row r="13" spans="1:16" outlineLevel="3" x14ac:dyDescent="0.25">
      <c r="A13" s="680" t="e">
        <f>IF(#REF!="","",LEFT(B13,FIND(".",B13,3)))</f>
        <v>#REF!</v>
      </c>
      <c r="B13" s="248" t="s">
        <v>3273</v>
      </c>
      <c r="C13" s="269" t="s">
        <v>3275</v>
      </c>
      <c r="D13" s="305"/>
      <c r="E13" s="282"/>
      <c r="F13" s="282"/>
      <c r="G13" s="282"/>
      <c r="H13" s="282"/>
      <c r="I13" s="282"/>
      <c r="J13" s="282"/>
      <c r="K13" s="565"/>
      <c r="L13" s="480"/>
      <c r="M13" s="456"/>
      <c r="N13" s="508"/>
      <c r="O13" s="509"/>
      <c r="P13" s="516"/>
    </row>
    <row r="14" spans="1:16" outlineLevel="1" x14ac:dyDescent="0.25">
      <c r="A14" s="700"/>
      <c r="B14" s="243" t="s">
        <v>3276</v>
      </c>
      <c r="C14" s="318" t="s">
        <v>3277</v>
      </c>
      <c r="D14" s="302"/>
      <c r="E14" s="302"/>
      <c r="F14" s="303"/>
      <c r="G14" s="303"/>
      <c r="H14" s="303"/>
      <c r="I14" s="303"/>
      <c r="J14" s="303"/>
      <c r="K14" s="304"/>
      <c r="L14" s="452"/>
      <c r="M14" s="475"/>
      <c r="N14" s="557"/>
      <c r="O14" s="557"/>
      <c r="P14" s="558"/>
    </row>
    <row r="15" spans="1:16" outlineLevel="2" x14ac:dyDescent="0.25">
      <c r="A15" s="687"/>
      <c r="B15" s="265" t="s">
        <v>3278</v>
      </c>
      <c r="C15" s="323" t="s">
        <v>130</v>
      </c>
      <c r="D15" s="324"/>
      <c r="E15" s="324"/>
      <c r="F15" s="325"/>
      <c r="G15" s="325"/>
      <c r="H15" s="325"/>
      <c r="I15" s="325"/>
      <c r="J15" s="325"/>
      <c r="K15" s="326"/>
      <c r="L15" s="453"/>
      <c r="M15" s="476"/>
      <c r="N15" s="559"/>
      <c r="O15" s="559"/>
      <c r="P15" s="560"/>
    </row>
    <row r="16" spans="1:16" outlineLevel="3" x14ac:dyDescent="0.25">
      <c r="A16" s="680" t="e">
        <f>IF(#REF!="","",LEFT(B16,FIND(".",B16,3)))</f>
        <v>#REF!</v>
      </c>
      <c r="B16" s="259" t="s">
        <v>3279</v>
      </c>
      <c r="C16" s="260" t="s">
        <v>3280</v>
      </c>
      <c r="D16" s="309"/>
      <c r="E16" s="310"/>
      <c r="F16" s="310"/>
      <c r="G16" s="310"/>
      <c r="H16" s="310"/>
      <c r="I16" s="310"/>
      <c r="J16" s="310"/>
      <c r="K16" s="528"/>
      <c r="L16" s="499"/>
      <c r="M16" s="455"/>
      <c r="N16" s="561"/>
      <c r="O16" s="562"/>
      <c r="P16" s="563"/>
    </row>
    <row r="17" spans="1:16" outlineLevel="3" x14ac:dyDescent="0.25">
      <c r="A17" s="680" t="e">
        <f>IF(#REF!="","",LEFT(B17,FIND(".",B17,3)))</f>
        <v>#REF!</v>
      </c>
      <c r="B17" s="248" t="s">
        <v>3281</v>
      </c>
      <c r="C17" s="269" t="s">
        <v>3282</v>
      </c>
      <c r="D17" s="305"/>
      <c r="E17" s="282"/>
      <c r="F17" s="282"/>
      <c r="G17" s="282"/>
      <c r="H17" s="282"/>
      <c r="I17" s="282"/>
      <c r="J17" s="282"/>
      <c r="K17" s="565"/>
      <c r="L17" s="480"/>
      <c r="M17" s="456"/>
      <c r="N17" s="508"/>
      <c r="O17" s="509"/>
      <c r="P17" s="516"/>
    </row>
    <row r="18" spans="1:16" outlineLevel="3" x14ac:dyDescent="0.25">
      <c r="A18" s="680" t="e">
        <f>IF(#REF!="","",LEFT(B18,FIND(".",B18,3)))</f>
        <v>#REF!</v>
      </c>
      <c r="B18" s="248" t="s">
        <v>3283</v>
      </c>
      <c r="C18" s="269" t="s">
        <v>3284</v>
      </c>
      <c r="D18" s="305"/>
      <c r="E18" s="282"/>
      <c r="F18" s="282"/>
      <c r="G18" s="282"/>
      <c r="H18" s="282"/>
      <c r="I18" s="282"/>
      <c r="J18" s="282"/>
      <c r="K18" s="565"/>
      <c r="L18" s="480"/>
      <c r="M18" s="456"/>
      <c r="N18" s="508"/>
      <c r="O18" s="509"/>
      <c r="P18" s="516"/>
    </row>
    <row r="19" spans="1:16" outlineLevel="3" x14ac:dyDescent="0.25">
      <c r="A19" s="680" t="e">
        <f>IF(#REF!="","",LEFT(B19,FIND(".",B19,3)))</f>
        <v>#REF!</v>
      </c>
      <c r="B19" s="248" t="s">
        <v>3285</v>
      </c>
      <c r="C19" s="269" t="s">
        <v>3286</v>
      </c>
      <c r="D19" s="305"/>
      <c r="E19" s="282"/>
      <c r="F19" s="282"/>
      <c r="G19" s="282"/>
      <c r="H19" s="282"/>
      <c r="I19" s="282"/>
      <c r="J19" s="282"/>
      <c r="K19" s="565"/>
      <c r="L19" s="480"/>
      <c r="M19" s="456"/>
      <c r="N19" s="508"/>
      <c r="O19" s="509"/>
      <c r="P19" s="516"/>
    </row>
    <row r="20" spans="1:16" outlineLevel="3" x14ac:dyDescent="0.25">
      <c r="A20" s="680" t="e">
        <f>IF(#REF!="","",LEFT(B20,FIND(".",B20,3)))</f>
        <v>#REF!</v>
      </c>
      <c r="B20" s="248" t="s">
        <v>3287</v>
      </c>
      <c r="C20" s="269" t="s">
        <v>3288</v>
      </c>
      <c r="D20" s="305"/>
      <c r="E20" s="282"/>
      <c r="F20" s="282"/>
      <c r="G20" s="282"/>
      <c r="H20" s="282"/>
      <c r="I20" s="282"/>
      <c r="J20" s="282"/>
      <c r="K20" s="565"/>
      <c r="L20" s="480"/>
      <c r="M20" s="456"/>
      <c r="N20" s="508"/>
      <c r="O20" s="509"/>
      <c r="P20" s="516"/>
    </row>
    <row r="21" spans="1:16" outlineLevel="3" x14ac:dyDescent="0.25">
      <c r="A21" s="680" t="e">
        <f>IF(#REF!="","",LEFT(B21,FIND(".",B21,3)))</f>
        <v>#REF!</v>
      </c>
      <c r="B21" s="248" t="s">
        <v>3289</v>
      </c>
      <c r="C21" s="269" t="s">
        <v>3290</v>
      </c>
      <c r="D21" s="305"/>
      <c r="E21" s="282"/>
      <c r="F21" s="282"/>
      <c r="G21" s="282"/>
      <c r="H21" s="282"/>
      <c r="I21" s="282"/>
      <c r="J21" s="282"/>
      <c r="K21" s="565"/>
      <c r="L21" s="480"/>
      <c r="M21" s="456"/>
      <c r="N21" s="508"/>
      <c r="O21" s="509"/>
      <c r="P21" s="516"/>
    </row>
    <row r="22" spans="1:16" outlineLevel="3" x14ac:dyDescent="0.25">
      <c r="A22" s="680" t="e">
        <f>IF(#REF!="","",LEFT(B22,FIND(".",B22,3)))</f>
        <v>#REF!</v>
      </c>
      <c r="B22" s="248" t="s">
        <v>3291</v>
      </c>
      <c r="C22" s="269" t="s">
        <v>3292</v>
      </c>
      <c r="D22" s="305"/>
      <c r="E22" s="282"/>
      <c r="F22" s="282"/>
      <c r="G22" s="282"/>
      <c r="H22" s="282"/>
      <c r="I22" s="282"/>
      <c r="J22" s="282"/>
      <c r="K22" s="565"/>
      <c r="L22" s="480"/>
      <c r="M22" s="456"/>
      <c r="N22" s="508"/>
      <c r="O22" s="509"/>
      <c r="P22" s="516"/>
    </row>
    <row r="23" spans="1:16" outlineLevel="2" x14ac:dyDescent="0.25">
      <c r="A23" s="688"/>
      <c r="B23" s="265" t="s">
        <v>3293</v>
      </c>
      <c r="C23" s="323" t="s">
        <v>132</v>
      </c>
      <c r="D23" s="324"/>
      <c r="E23" s="324"/>
      <c r="F23" s="325"/>
      <c r="G23" s="325"/>
      <c r="H23" s="325"/>
      <c r="I23" s="325"/>
      <c r="J23" s="325"/>
      <c r="K23" s="326"/>
      <c r="L23" s="453"/>
      <c r="M23" s="476"/>
      <c r="N23" s="559"/>
      <c r="O23" s="559"/>
      <c r="P23" s="560"/>
    </row>
    <row r="24" spans="1:16" outlineLevel="3" x14ac:dyDescent="0.25">
      <c r="A24" s="680" t="e">
        <f>IF(#REF!="","",LEFT(B24,FIND(".",B24,3)))</f>
        <v>#REF!</v>
      </c>
      <c r="B24" s="259" t="s">
        <v>3294</v>
      </c>
      <c r="C24" s="260" t="s">
        <v>3295</v>
      </c>
      <c r="D24" s="309"/>
      <c r="E24" s="310"/>
      <c r="F24" s="310"/>
      <c r="G24" s="310"/>
      <c r="H24" s="310"/>
      <c r="I24" s="310"/>
      <c r="J24" s="310"/>
      <c r="K24" s="528"/>
      <c r="L24" s="499"/>
      <c r="M24" s="455"/>
      <c r="N24" s="561"/>
      <c r="O24" s="562"/>
      <c r="P24" s="563"/>
    </row>
    <row r="25" spans="1:16" outlineLevel="1" x14ac:dyDescent="0.25">
      <c r="A25" s="688"/>
      <c r="B25" s="243" t="s">
        <v>3296</v>
      </c>
      <c r="C25" s="318" t="s">
        <v>3297</v>
      </c>
      <c r="D25" s="302"/>
      <c r="E25" s="302"/>
      <c r="F25" s="303"/>
      <c r="G25" s="303"/>
      <c r="H25" s="303"/>
      <c r="I25" s="303"/>
      <c r="J25" s="303"/>
      <c r="K25" s="304"/>
      <c r="L25" s="452"/>
      <c r="M25" s="475"/>
      <c r="N25" s="557"/>
      <c r="O25" s="557"/>
      <c r="P25" s="558"/>
    </row>
    <row r="26" spans="1:16" outlineLevel="3" x14ac:dyDescent="0.25">
      <c r="A26" s="680" t="e">
        <f>IF(#REF!="","",LEFT(B26,FIND(".",B26,3)))</f>
        <v>#REF!</v>
      </c>
      <c r="B26" s="259" t="s">
        <v>3298</v>
      </c>
      <c r="C26" s="260" t="s">
        <v>3299</v>
      </c>
      <c r="D26" s="309"/>
      <c r="E26" s="310"/>
      <c r="F26" s="310"/>
      <c r="G26" s="310"/>
      <c r="H26" s="310"/>
      <c r="I26" s="310"/>
      <c r="J26" s="310"/>
      <c r="K26" s="528"/>
      <c r="L26" s="499"/>
      <c r="M26" s="455"/>
      <c r="N26" s="561"/>
      <c r="O26" s="562"/>
      <c r="P26" s="563"/>
    </row>
    <row r="27" spans="1:16" outlineLevel="3" x14ac:dyDescent="0.25">
      <c r="A27" s="680" t="e">
        <f>IF(#REF!="","",LEFT(B27,FIND(".",B27,3)))</f>
        <v>#REF!</v>
      </c>
      <c r="B27" s="248" t="s">
        <v>3300</v>
      </c>
      <c r="C27" s="269" t="s">
        <v>3301</v>
      </c>
      <c r="D27" s="305"/>
      <c r="E27" s="282"/>
      <c r="F27" s="282"/>
      <c r="G27" s="282"/>
      <c r="H27" s="282"/>
      <c r="I27" s="282"/>
      <c r="J27" s="282"/>
      <c r="K27" s="565"/>
      <c r="L27" s="480"/>
      <c r="M27" s="456"/>
      <c r="N27" s="508"/>
      <c r="O27" s="509"/>
      <c r="P27" s="516"/>
    </row>
    <row r="28" spans="1:16" ht="25.5" outlineLevel="3" x14ac:dyDescent="0.25">
      <c r="A28" s="680" t="e">
        <f>IF(#REF!="","",LEFT(B28,FIND(".",B28,3)))</f>
        <v>#REF!</v>
      </c>
      <c r="B28" s="248" t="s">
        <v>3302</v>
      </c>
      <c r="C28" s="269" t="s">
        <v>3303</v>
      </c>
      <c r="D28" s="305"/>
      <c r="E28" s="282"/>
      <c r="F28" s="282"/>
      <c r="G28" s="282"/>
      <c r="H28" s="282"/>
      <c r="I28" s="282"/>
      <c r="J28" s="282"/>
      <c r="K28" s="565"/>
      <c r="L28" s="480"/>
      <c r="M28" s="456"/>
      <c r="N28" s="508"/>
      <c r="O28" s="509"/>
      <c r="P28" s="516"/>
    </row>
    <row r="29" spans="1:16" outlineLevel="3" x14ac:dyDescent="0.25">
      <c r="A29" s="680" t="e">
        <f>IF(#REF!="","",LEFT(B29,FIND(".",B29,3)))</f>
        <v>#REF!</v>
      </c>
      <c r="B29" s="248" t="s">
        <v>3304</v>
      </c>
      <c r="C29" s="269" t="s">
        <v>3305</v>
      </c>
      <c r="D29" s="305"/>
      <c r="E29" s="282"/>
      <c r="F29" s="282"/>
      <c r="G29" s="282"/>
      <c r="H29" s="282"/>
      <c r="I29" s="282"/>
      <c r="J29" s="282"/>
      <c r="K29" s="565"/>
      <c r="L29" s="480"/>
      <c r="M29" s="456"/>
      <c r="N29" s="508"/>
      <c r="O29" s="509"/>
      <c r="P29" s="516"/>
    </row>
    <row r="30" spans="1:16" outlineLevel="3" x14ac:dyDescent="0.25">
      <c r="A30" s="680" t="e">
        <f>IF(#REF!="","",LEFT(B30,FIND(".",B30,3)))</f>
        <v>#REF!</v>
      </c>
      <c r="B30" s="248" t="s">
        <v>3306</v>
      </c>
      <c r="C30" s="269" t="s">
        <v>3307</v>
      </c>
      <c r="D30" s="305"/>
      <c r="E30" s="282"/>
      <c r="F30" s="282"/>
      <c r="G30" s="282"/>
      <c r="H30" s="282"/>
      <c r="I30" s="282"/>
      <c r="J30" s="282"/>
      <c r="K30" s="565"/>
      <c r="L30" s="480"/>
      <c r="M30" s="456"/>
      <c r="N30" s="508"/>
      <c r="O30" s="509"/>
      <c r="P30" s="516"/>
    </row>
    <row r="31" spans="1:16" outlineLevel="3" x14ac:dyDescent="0.25">
      <c r="A31" s="680" t="e">
        <f>IF(#REF!="","",LEFT(B31,FIND(".",B31,3)))</f>
        <v>#REF!</v>
      </c>
      <c r="B31" s="248" t="s">
        <v>3308</v>
      </c>
      <c r="C31" s="269" t="s">
        <v>3309</v>
      </c>
      <c r="D31" s="305"/>
      <c r="E31" s="282"/>
      <c r="F31" s="282"/>
      <c r="G31" s="282"/>
      <c r="H31" s="282"/>
      <c r="I31" s="282"/>
      <c r="J31" s="282"/>
      <c r="K31" s="565"/>
      <c r="L31" s="480"/>
      <c r="M31" s="456"/>
      <c r="N31" s="508"/>
      <c r="O31" s="509"/>
      <c r="P31" s="516"/>
    </row>
    <row r="32" spans="1:16" outlineLevel="3" x14ac:dyDescent="0.25">
      <c r="A32" s="680" t="e">
        <f>IF(#REF!="","",LEFT(B32,FIND(".",B32,3)))</f>
        <v>#REF!</v>
      </c>
      <c r="B32" s="248" t="s">
        <v>3310</v>
      </c>
      <c r="C32" s="269" t="s">
        <v>3311</v>
      </c>
      <c r="D32" s="305"/>
      <c r="E32" s="282"/>
      <c r="F32" s="282"/>
      <c r="G32" s="282"/>
      <c r="H32" s="282"/>
      <c r="I32" s="282"/>
      <c r="J32" s="282"/>
      <c r="K32" s="565"/>
      <c r="L32" s="480"/>
      <c r="M32" s="456"/>
      <c r="N32" s="508"/>
      <c r="O32" s="509"/>
      <c r="P32" s="516"/>
    </row>
    <row r="33" spans="1:16" ht="25.5" outlineLevel="3" x14ac:dyDescent="0.25">
      <c r="A33" s="680" t="e">
        <f>IF(#REF!="","",LEFT(B33,FIND(".",B33,3)))</f>
        <v>#REF!</v>
      </c>
      <c r="B33" s="248" t="s">
        <v>3312</v>
      </c>
      <c r="C33" s="269" t="s">
        <v>3313</v>
      </c>
      <c r="D33" s="305"/>
      <c r="E33" s="282"/>
      <c r="F33" s="282"/>
      <c r="G33" s="282"/>
      <c r="H33" s="282"/>
      <c r="I33" s="282"/>
      <c r="J33" s="282"/>
      <c r="K33" s="565"/>
      <c r="L33" s="480"/>
      <c r="M33" s="456"/>
      <c r="N33" s="508"/>
      <c r="O33" s="509"/>
      <c r="P33" s="516"/>
    </row>
    <row r="34" spans="1:16" outlineLevel="3" x14ac:dyDescent="0.25">
      <c r="A34" s="680" t="e">
        <f>IF(#REF!="","",LEFT(B34,FIND(".",B34,3)))</f>
        <v>#REF!</v>
      </c>
      <c r="B34" s="248" t="s">
        <v>3314</v>
      </c>
      <c r="C34" s="269" t="s">
        <v>3315</v>
      </c>
      <c r="D34" s="305"/>
      <c r="E34" s="282"/>
      <c r="F34" s="282"/>
      <c r="G34" s="282"/>
      <c r="H34" s="282"/>
      <c r="I34" s="282"/>
      <c r="J34" s="282"/>
      <c r="K34" s="565"/>
      <c r="L34" s="480"/>
      <c r="M34" s="456"/>
      <c r="N34" s="508"/>
      <c r="O34" s="509"/>
      <c r="P34" s="516"/>
    </row>
    <row r="35" spans="1:16" ht="30" customHeight="1" outlineLevel="3" x14ac:dyDescent="0.25">
      <c r="A35" s="680" t="e">
        <f>IF(#REF!="","",LEFT(B35,FIND(".",B35,3)))</f>
        <v>#REF!</v>
      </c>
      <c r="B35" s="248" t="s">
        <v>3316</v>
      </c>
      <c r="C35" s="269" t="s">
        <v>3317</v>
      </c>
      <c r="D35" s="305"/>
      <c r="E35" s="282"/>
      <c r="F35" s="282"/>
      <c r="G35" s="282"/>
      <c r="H35" s="282"/>
      <c r="I35" s="282"/>
      <c r="J35" s="282"/>
      <c r="K35" s="565"/>
      <c r="L35" s="480"/>
      <c r="M35" s="456"/>
      <c r="N35" s="508"/>
      <c r="O35" s="509"/>
      <c r="P35" s="516"/>
    </row>
    <row r="36" spans="1:16" outlineLevel="3" x14ac:dyDescent="0.25">
      <c r="A36" s="680" t="e">
        <f>IF(#REF!="","",LEFT(B36,FIND(".",B36,3)))</f>
        <v>#REF!</v>
      </c>
      <c r="B36" s="248" t="s">
        <v>3318</v>
      </c>
      <c r="C36" s="269" t="s">
        <v>3319</v>
      </c>
      <c r="D36" s="305"/>
      <c r="E36" s="282"/>
      <c r="F36" s="282"/>
      <c r="G36" s="282"/>
      <c r="H36" s="282"/>
      <c r="I36" s="282"/>
      <c r="J36" s="282"/>
      <c r="K36" s="565"/>
      <c r="L36" s="480"/>
      <c r="M36" s="456"/>
      <c r="N36" s="508"/>
      <c r="O36" s="509"/>
      <c r="P36" s="516"/>
    </row>
    <row r="37" spans="1:16" outlineLevel="3" x14ac:dyDescent="0.25">
      <c r="A37" s="680" t="e">
        <f>IF(#REF!="","",LEFT(B37,FIND(".",B37,3)))</f>
        <v>#REF!</v>
      </c>
      <c r="B37" s="248" t="s">
        <v>3320</v>
      </c>
      <c r="C37" s="269" t="s">
        <v>3321</v>
      </c>
      <c r="D37" s="305"/>
      <c r="E37" s="282"/>
      <c r="F37" s="282"/>
      <c r="G37" s="282"/>
      <c r="H37" s="282"/>
      <c r="I37" s="282"/>
      <c r="J37" s="282"/>
      <c r="K37" s="565"/>
      <c r="L37" s="480"/>
      <c r="M37" s="456"/>
      <c r="N37" s="508"/>
      <c r="O37" s="509"/>
      <c r="P37" s="516"/>
    </row>
    <row r="38" spans="1:16" outlineLevel="1" x14ac:dyDescent="0.25">
      <c r="A38" s="688"/>
      <c r="B38" s="243" t="s">
        <v>3322</v>
      </c>
      <c r="C38" s="318" t="s">
        <v>3323</v>
      </c>
      <c r="D38" s="302"/>
      <c r="E38" s="302"/>
      <c r="F38" s="303"/>
      <c r="G38" s="303"/>
      <c r="H38" s="303"/>
      <c r="I38" s="303"/>
      <c r="J38" s="303"/>
      <c r="K38" s="304"/>
      <c r="L38" s="452"/>
      <c r="M38" s="475"/>
      <c r="N38" s="557"/>
      <c r="O38" s="557"/>
      <c r="P38" s="558"/>
    </row>
    <row r="39" spans="1:16" ht="25.5" outlineLevel="3" x14ac:dyDescent="0.25">
      <c r="A39" s="680" t="e">
        <f>IF(#REF!="","",LEFT(B39,FIND(".",B39,3)))</f>
        <v>#REF!</v>
      </c>
      <c r="B39" s="259" t="s">
        <v>3324</v>
      </c>
      <c r="C39" s="260" t="s">
        <v>3325</v>
      </c>
      <c r="D39" s="309"/>
      <c r="E39" s="310"/>
      <c r="F39" s="310"/>
      <c r="G39" s="310"/>
      <c r="H39" s="310"/>
      <c r="I39" s="310"/>
      <c r="J39" s="310"/>
      <c r="K39" s="528"/>
      <c r="L39" s="499"/>
      <c r="M39" s="455"/>
      <c r="N39" s="561"/>
      <c r="O39" s="562"/>
      <c r="P39" s="563"/>
    </row>
    <row r="40" spans="1:16" ht="24.75" customHeight="1" outlineLevel="3" x14ac:dyDescent="0.25">
      <c r="A40" s="680" t="e">
        <f>IF(#REF!="","",LEFT(B40,FIND(".",B40,3)))</f>
        <v>#REF!</v>
      </c>
      <c r="B40" s="248" t="s">
        <v>3326</v>
      </c>
      <c r="C40" s="269" t="s">
        <v>3327</v>
      </c>
      <c r="D40" s="305"/>
      <c r="E40" s="282"/>
      <c r="F40" s="282"/>
      <c r="G40" s="282"/>
      <c r="H40" s="282"/>
      <c r="I40" s="282"/>
      <c r="J40" s="282"/>
      <c r="K40" s="565"/>
      <c r="L40" s="480"/>
      <c r="M40" s="456"/>
      <c r="N40" s="508"/>
      <c r="O40" s="509"/>
      <c r="P40" s="516"/>
    </row>
    <row r="41" spans="1:16" outlineLevel="3" x14ac:dyDescent="0.25">
      <c r="A41" s="680" t="e">
        <f>IF(#REF!="","",LEFT(B41,FIND(".",B41,3)))</f>
        <v>#REF!</v>
      </c>
      <c r="B41" s="248" t="s">
        <v>3328</v>
      </c>
      <c r="C41" s="269" t="s">
        <v>3329</v>
      </c>
      <c r="D41" s="305"/>
      <c r="E41" s="282"/>
      <c r="F41" s="282"/>
      <c r="G41" s="282"/>
      <c r="H41" s="282"/>
      <c r="I41" s="282"/>
      <c r="J41" s="282"/>
      <c r="K41" s="565"/>
      <c r="L41" s="480"/>
      <c r="M41" s="456"/>
      <c r="N41" s="508"/>
      <c r="O41" s="509"/>
      <c r="P41" s="516"/>
    </row>
    <row r="42" spans="1:16" outlineLevel="3" x14ac:dyDescent="0.25">
      <c r="A42" s="680" t="e">
        <f>IF(#REF!="","",LEFT(B42,FIND(".",B42,3)))</f>
        <v>#REF!</v>
      </c>
      <c r="B42" s="248" t="s">
        <v>3330</v>
      </c>
      <c r="C42" s="269" t="s">
        <v>3331</v>
      </c>
      <c r="D42" s="305"/>
      <c r="E42" s="282"/>
      <c r="F42" s="282"/>
      <c r="G42" s="282"/>
      <c r="H42" s="282"/>
      <c r="I42" s="282"/>
      <c r="J42" s="282"/>
      <c r="K42" s="565"/>
      <c r="L42" s="480"/>
      <c r="M42" s="456"/>
      <c r="N42" s="508"/>
      <c r="O42" s="509"/>
      <c r="P42" s="516"/>
    </row>
    <row r="43" spans="1:16" outlineLevel="3" x14ac:dyDescent="0.25">
      <c r="A43" s="680" t="e">
        <f>IF(#REF!="","",LEFT(B43,FIND(".",B43,3)))</f>
        <v>#REF!</v>
      </c>
      <c r="B43" s="248" t="s">
        <v>3332</v>
      </c>
      <c r="C43" s="269" t="s">
        <v>3333</v>
      </c>
      <c r="D43" s="305"/>
      <c r="E43" s="282"/>
      <c r="F43" s="282"/>
      <c r="G43" s="282"/>
      <c r="H43" s="282"/>
      <c r="I43" s="282"/>
      <c r="J43" s="282"/>
      <c r="K43" s="565"/>
      <c r="L43" s="480"/>
      <c r="M43" s="456"/>
      <c r="N43" s="508"/>
      <c r="O43" s="509"/>
      <c r="P43" s="516"/>
    </row>
    <row r="44" spans="1:16" outlineLevel="3" x14ac:dyDescent="0.25">
      <c r="A44" s="680" t="e">
        <f>IF(#REF!="","",LEFT(B44,FIND(".",B44,3)))</f>
        <v>#REF!</v>
      </c>
      <c r="B44" s="248" t="s">
        <v>3334</v>
      </c>
      <c r="C44" s="269" t="s">
        <v>3335</v>
      </c>
      <c r="D44" s="305"/>
      <c r="E44" s="282"/>
      <c r="F44" s="282"/>
      <c r="G44" s="282"/>
      <c r="H44" s="282"/>
      <c r="I44" s="282"/>
      <c r="J44" s="282"/>
      <c r="K44" s="565"/>
      <c r="L44" s="480"/>
      <c r="M44" s="456"/>
      <c r="N44" s="508"/>
      <c r="O44" s="509"/>
      <c r="P44" s="516"/>
    </row>
    <row r="45" spans="1:16" ht="25.5" outlineLevel="3" x14ac:dyDescent="0.25">
      <c r="A45" s="680" t="e">
        <f>IF(#REF!="","",LEFT(B45,FIND(".",B45,3)))</f>
        <v>#REF!</v>
      </c>
      <c r="B45" s="248" t="s">
        <v>3336</v>
      </c>
      <c r="C45" s="269" t="s">
        <v>3337</v>
      </c>
      <c r="D45" s="305"/>
      <c r="E45" s="282"/>
      <c r="F45" s="282"/>
      <c r="G45" s="282"/>
      <c r="H45" s="282"/>
      <c r="I45" s="282"/>
      <c r="J45" s="282"/>
      <c r="K45" s="565"/>
      <c r="L45" s="480"/>
      <c r="M45" s="456"/>
      <c r="N45" s="508"/>
      <c r="O45" s="509"/>
      <c r="P45" s="516"/>
    </row>
    <row r="46" spans="1:16" outlineLevel="3" x14ac:dyDescent="0.25">
      <c r="A46" s="680" t="e">
        <f>IF(#REF!="","",LEFT(B46,FIND(".",B46,3)))</f>
        <v>#REF!</v>
      </c>
      <c r="B46" s="248" t="s">
        <v>3338</v>
      </c>
      <c r="C46" s="269" t="s">
        <v>3339</v>
      </c>
      <c r="D46" s="305"/>
      <c r="E46" s="282"/>
      <c r="F46" s="282"/>
      <c r="G46" s="282"/>
      <c r="H46" s="282"/>
      <c r="I46" s="282"/>
      <c r="J46" s="282"/>
      <c r="K46" s="565"/>
      <c r="L46" s="480"/>
      <c r="M46" s="456"/>
      <c r="N46" s="508"/>
      <c r="O46" s="509"/>
      <c r="P46" s="516"/>
    </row>
    <row r="47" spans="1:16" outlineLevel="3" x14ac:dyDescent="0.25">
      <c r="A47" s="680" t="e">
        <f>IF(#REF!="","",LEFT(B47,FIND(".",B47,3)))</f>
        <v>#REF!</v>
      </c>
      <c r="B47" s="248" t="s">
        <v>3340</v>
      </c>
      <c r="C47" s="269" t="s">
        <v>3341</v>
      </c>
      <c r="D47" s="305"/>
      <c r="E47" s="282"/>
      <c r="F47" s="282"/>
      <c r="G47" s="282"/>
      <c r="H47" s="282"/>
      <c r="I47" s="282"/>
      <c r="J47" s="282"/>
      <c r="K47" s="565"/>
      <c r="L47" s="480"/>
      <c r="M47" s="456"/>
      <c r="N47" s="508"/>
      <c r="O47" s="509"/>
      <c r="P47" s="516"/>
    </row>
    <row r="48" spans="1:16" outlineLevel="3" x14ac:dyDescent="0.25">
      <c r="A48" s="680" t="e">
        <f>IF(#REF!="","",LEFT(B48,FIND(".",B48,3)))</f>
        <v>#REF!</v>
      </c>
      <c r="B48" s="248" t="s">
        <v>3342</v>
      </c>
      <c r="C48" s="269" t="s">
        <v>3343</v>
      </c>
      <c r="D48" s="305"/>
      <c r="E48" s="282"/>
      <c r="F48" s="282"/>
      <c r="G48" s="282"/>
      <c r="H48" s="282"/>
      <c r="I48" s="282"/>
      <c r="J48" s="282"/>
      <c r="K48" s="565"/>
      <c r="L48" s="480"/>
      <c r="M48" s="456"/>
      <c r="N48" s="508"/>
      <c r="O48" s="509"/>
      <c r="P48" s="516"/>
    </row>
    <row r="49" spans="1:16" outlineLevel="3" x14ac:dyDescent="0.25">
      <c r="A49" s="680" t="e">
        <f>IF(#REF!="","",LEFT(B49,FIND(".",B49,3)))</f>
        <v>#REF!</v>
      </c>
      <c r="B49" s="248" t="s">
        <v>3344</v>
      </c>
      <c r="C49" s="269" t="s">
        <v>3345</v>
      </c>
      <c r="D49" s="305"/>
      <c r="E49" s="282"/>
      <c r="F49" s="282"/>
      <c r="G49" s="282"/>
      <c r="H49" s="282"/>
      <c r="I49" s="282"/>
      <c r="J49" s="282"/>
      <c r="K49" s="565"/>
      <c r="L49" s="480"/>
      <c r="M49" s="456"/>
      <c r="N49" s="508"/>
      <c r="O49" s="509"/>
      <c r="P49" s="516"/>
    </row>
    <row r="50" spans="1:16" ht="38.25" outlineLevel="3" x14ac:dyDescent="0.25">
      <c r="A50" s="680" t="e">
        <f>IF(#REF!="","",LEFT(B50,FIND(".",B50,3)))</f>
        <v>#REF!</v>
      </c>
      <c r="B50" s="248" t="s">
        <v>3346</v>
      </c>
      <c r="C50" s="269" t="s">
        <v>3347</v>
      </c>
      <c r="D50" s="305"/>
      <c r="E50" s="282"/>
      <c r="F50" s="282"/>
      <c r="G50" s="282"/>
      <c r="H50" s="282"/>
      <c r="I50" s="282"/>
      <c r="J50" s="282"/>
      <c r="K50" s="565"/>
      <c r="L50" s="480"/>
      <c r="M50" s="456"/>
      <c r="N50" s="508"/>
      <c r="O50" s="509"/>
      <c r="P50" s="516"/>
    </row>
    <row r="51" spans="1:16" outlineLevel="3" x14ac:dyDescent="0.25">
      <c r="A51" s="680" t="e">
        <f>IF(#REF!="","",LEFT(B51,FIND(".",B51,3)))</f>
        <v>#REF!</v>
      </c>
      <c r="B51" s="248" t="s">
        <v>3348</v>
      </c>
      <c r="C51" s="269" t="s">
        <v>3349</v>
      </c>
      <c r="D51" s="305"/>
      <c r="E51" s="282"/>
      <c r="F51" s="282"/>
      <c r="G51" s="282"/>
      <c r="H51" s="282"/>
      <c r="I51" s="282"/>
      <c r="J51" s="282"/>
      <c r="K51" s="565"/>
      <c r="L51" s="480"/>
      <c r="M51" s="456"/>
      <c r="N51" s="508"/>
      <c r="O51" s="509"/>
      <c r="P51" s="516"/>
    </row>
    <row r="52" spans="1:16" ht="25.5" outlineLevel="3" x14ac:dyDescent="0.25">
      <c r="A52" s="680" t="e">
        <f>IF(#REF!="","",LEFT(B52,FIND(".",B52,3)))</f>
        <v>#REF!</v>
      </c>
      <c r="B52" s="248" t="s">
        <v>3350</v>
      </c>
      <c r="C52" s="269" t="s">
        <v>3351</v>
      </c>
      <c r="D52" s="305"/>
      <c r="E52" s="282"/>
      <c r="F52" s="282"/>
      <c r="G52" s="282"/>
      <c r="H52" s="282"/>
      <c r="I52" s="282"/>
      <c r="J52" s="282"/>
      <c r="K52" s="565"/>
      <c r="L52" s="480"/>
      <c r="M52" s="456"/>
      <c r="N52" s="508"/>
      <c r="O52" s="509"/>
      <c r="P52" s="516"/>
    </row>
    <row r="53" spans="1:16" outlineLevel="3" x14ac:dyDescent="0.25">
      <c r="A53" s="680" t="e">
        <f>IF(#REF!="","",LEFT(B53,FIND(".",B53,3)))</f>
        <v>#REF!</v>
      </c>
      <c r="B53" s="248" t="s">
        <v>3352</v>
      </c>
      <c r="C53" s="269" t="s">
        <v>3353</v>
      </c>
      <c r="D53" s="305"/>
      <c r="E53" s="282"/>
      <c r="F53" s="282"/>
      <c r="G53" s="282"/>
      <c r="H53" s="282"/>
      <c r="I53" s="282"/>
      <c r="J53" s="282"/>
      <c r="K53" s="565"/>
      <c r="L53" s="480"/>
      <c r="M53" s="456"/>
      <c r="N53" s="508"/>
      <c r="O53" s="509"/>
      <c r="P53" s="516"/>
    </row>
    <row r="54" spans="1:16" outlineLevel="3" x14ac:dyDescent="0.25">
      <c r="A54" s="680" t="e">
        <f>IF(#REF!="","",LEFT(B54,FIND(".",B54,3)))</f>
        <v>#REF!</v>
      </c>
      <c r="B54" s="248" t="s">
        <v>3354</v>
      </c>
      <c r="C54" s="269" t="s">
        <v>3355</v>
      </c>
      <c r="D54" s="305"/>
      <c r="E54" s="282"/>
      <c r="F54" s="282"/>
      <c r="G54" s="282"/>
      <c r="H54" s="282"/>
      <c r="I54" s="282"/>
      <c r="J54" s="282"/>
      <c r="K54" s="565"/>
      <c r="L54" s="480"/>
      <c r="M54" s="456"/>
      <c r="N54" s="508"/>
      <c r="O54" s="509"/>
      <c r="P54" s="516"/>
    </row>
    <row r="55" spans="1:16" outlineLevel="3" x14ac:dyDescent="0.25">
      <c r="A55" s="680" t="e">
        <f>IF(#REF!="","",LEFT(B55,FIND(".",B55,3)))</f>
        <v>#REF!</v>
      </c>
      <c r="B55" s="248" t="s">
        <v>3356</v>
      </c>
      <c r="C55" s="269" t="s">
        <v>3357</v>
      </c>
      <c r="D55" s="305"/>
      <c r="E55" s="282"/>
      <c r="F55" s="282"/>
      <c r="G55" s="282"/>
      <c r="H55" s="282"/>
      <c r="I55" s="282"/>
      <c r="J55" s="282"/>
      <c r="K55" s="565"/>
      <c r="L55" s="480"/>
      <c r="M55" s="456"/>
      <c r="N55" s="508"/>
      <c r="O55" s="509"/>
      <c r="P55" s="516"/>
    </row>
    <row r="56" spans="1:16" outlineLevel="3" x14ac:dyDescent="0.25">
      <c r="A56" s="680" t="e">
        <f>IF(#REF!="","",LEFT(B56,FIND(".",B56,3)))</f>
        <v>#REF!</v>
      </c>
      <c r="B56" s="248" t="s">
        <v>3358</v>
      </c>
      <c r="C56" s="269" t="s">
        <v>3359</v>
      </c>
      <c r="D56" s="305"/>
      <c r="E56" s="282"/>
      <c r="F56" s="282"/>
      <c r="G56" s="282"/>
      <c r="H56" s="282"/>
      <c r="I56" s="282"/>
      <c r="J56" s="282"/>
      <c r="K56" s="565"/>
      <c r="L56" s="480"/>
      <c r="M56" s="456"/>
      <c r="N56" s="508"/>
      <c r="O56" s="509"/>
      <c r="P56" s="516"/>
    </row>
    <row r="57" spans="1:16" outlineLevel="3" x14ac:dyDescent="0.25">
      <c r="A57" s="680" t="e">
        <f>IF(#REF!="","",LEFT(B57,FIND(".",B57,3)))</f>
        <v>#REF!</v>
      </c>
      <c r="B57" s="248" t="s">
        <v>3360</v>
      </c>
      <c r="C57" s="269" t="s">
        <v>3361</v>
      </c>
      <c r="D57" s="305"/>
      <c r="E57" s="282"/>
      <c r="F57" s="282"/>
      <c r="G57" s="282"/>
      <c r="H57" s="282"/>
      <c r="I57" s="282"/>
      <c r="J57" s="282"/>
      <c r="K57" s="565"/>
      <c r="L57" s="480"/>
      <c r="M57" s="456"/>
      <c r="N57" s="508"/>
      <c r="O57" s="509"/>
      <c r="P57" s="516"/>
    </row>
    <row r="58" spans="1:16" ht="15.75" outlineLevel="3" thickBot="1" x14ac:dyDescent="0.3">
      <c r="A58" s="694" t="e">
        <f>IF(#REF!="","",LEFT(B58,FIND(".",B58,3)))</f>
        <v>#REF!</v>
      </c>
      <c r="B58" s="288" t="s">
        <v>3362</v>
      </c>
      <c r="C58" s="289" t="s">
        <v>3363</v>
      </c>
      <c r="D58" s="342"/>
      <c r="E58" s="343"/>
      <c r="F58" s="343"/>
      <c r="G58" s="343"/>
      <c r="H58" s="343"/>
      <c r="I58" s="343"/>
      <c r="J58" s="343"/>
      <c r="K58" s="529"/>
      <c r="L58" s="486"/>
      <c r="M58" s="564"/>
      <c r="N58" s="512"/>
      <c r="O58" s="513"/>
      <c r="P58" s="518"/>
    </row>
  </sheetData>
  <conditionalFormatting sqref="D4:K58">
    <cfRule type="cellIs" dxfId="15" priority="5" operator="equal">
      <formula>"X"</formula>
    </cfRule>
  </conditionalFormatting>
  <conditionalFormatting sqref="N4:N58">
    <cfRule type="expression" dxfId="14" priority="3">
      <formula>AND($L4="Valor",OR($M4="Maior que",$M4="Entre"))</formula>
    </cfRule>
  </conditionalFormatting>
  <conditionalFormatting sqref="O4:O58">
    <cfRule type="expression" dxfId="13" priority="2">
      <formula>AND($L4="Valor",$M4="Igual a")</formula>
    </cfRule>
  </conditionalFormatting>
  <conditionalFormatting sqref="P4:P58">
    <cfRule type="expression" dxfId="12" priority="1">
      <formula>AND($L4="Valor",OR($M4="Menor que",$M4="Entre"))</formula>
    </cfRule>
  </conditionalFormatting>
  <dataValidations count="2">
    <dataValidation type="list" allowBlank="1" showInputMessage="1" showErrorMessage="1" sqref="D16:K22 D24:K24 D26:K37 D39:K58 D6:K14" xr:uid="{00000000-0002-0000-0A00-000000000000}">
      <formula1>"-,X"</formula1>
    </dataValidation>
    <dataValidation type="list" allowBlank="1" showInputMessage="1" showErrorMessage="1" sqref="L6:L13 L16:L22 L24 L26:L37 L39:L58" xr:uid="{00000000-0002-0000-0A00-000002000000}">
      <formula1>"Texto/Campo Aberto,Opção,Valor"</formula1>
    </dataValidation>
  </dataValidations>
  <pageMargins left="0.23622047244094491" right="0.23622047244094491" top="0.74803149606299213" bottom="0.74803149606299213" header="0.31496062992125984" footer="0.31496062992125984"/>
  <pageSetup paperSize="9" scale="41" fitToHeight="0" orientation="landscape" r:id="rId1"/>
  <headerFooter>
    <oddHeader>&amp;C&amp;G</oddHeader>
    <oddFooter>&amp;RPágina &amp;P de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0">
    <outlinePr summaryBelow="0"/>
    <pageSetUpPr fitToPage="1"/>
  </sheetPr>
  <dimension ref="A1:P82"/>
  <sheetViews>
    <sheetView showGridLines="0" topLeftCell="B1" zoomScale="85" zoomScaleNormal="85" workbookViewId="0">
      <pane xSplit="2" ySplit="3" topLeftCell="D4" activePane="bottomRight" state="frozen"/>
      <selection activeCell="B1" sqref="B1"/>
      <selection pane="topRight" activeCell="D1" sqref="D1"/>
      <selection pane="bottomLeft" activeCell="B4" sqref="B4"/>
      <selection pane="bottomRight" activeCell="I75" sqref="I75"/>
    </sheetView>
  </sheetViews>
  <sheetFormatPr defaultColWidth="14.42578125" defaultRowHeight="15" outlineLevelRow="3" outlineLevelCol="1" x14ac:dyDescent="0.25"/>
  <cols>
    <col min="1" max="1" width="16.7109375" style="283" hidden="1" customWidth="1"/>
    <col min="2" max="2" width="9.7109375" style="283" customWidth="1"/>
    <col min="3" max="3" width="120.7109375" style="283" customWidth="1"/>
    <col min="4" max="11" width="6.7109375" style="283" customWidth="1" outlineLevel="1"/>
    <col min="12" max="12" width="17.7109375" style="283" customWidth="1"/>
    <col min="13" max="16" width="15.7109375" style="283" customWidth="1"/>
    <col min="17" max="16384" width="14.42578125" style="283"/>
  </cols>
  <sheetData>
    <row r="1" spans="1:16" s="294" customFormat="1" ht="20.100000000000001" customHeight="1" thickBot="1" x14ac:dyDescent="0.35">
      <c r="B1" s="295" t="s">
        <v>174</v>
      </c>
      <c r="C1" s="296"/>
      <c r="D1" s="230" t="s">
        <v>175</v>
      </c>
      <c r="E1" s="297"/>
      <c r="F1" s="297"/>
      <c r="G1" s="297"/>
      <c r="H1" s="297"/>
      <c r="I1" s="297"/>
      <c r="J1" s="297"/>
      <c r="K1" s="297"/>
      <c r="L1" s="432"/>
      <c r="M1" s="433"/>
      <c r="N1" s="433"/>
      <c r="O1" s="433"/>
      <c r="P1" s="434"/>
    </row>
    <row r="2" spans="1:16" s="298" customFormat="1" ht="35.1" customHeight="1" x14ac:dyDescent="0.25">
      <c r="B2" s="233"/>
      <c r="C2" s="234"/>
      <c r="D2" s="299" t="s">
        <v>176</v>
      </c>
      <c r="E2" s="300"/>
      <c r="F2" s="300"/>
      <c r="G2" s="300"/>
      <c r="H2" s="300"/>
      <c r="I2" s="300"/>
      <c r="J2" s="300"/>
      <c r="K2" s="300"/>
      <c r="L2" s="435" t="s">
        <v>3601</v>
      </c>
      <c r="M2" s="436"/>
      <c r="N2" s="436"/>
      <c r="O2" s="436"/>
      <c r="P2" s="437"/>
    </row>
    <row r="3" spans="1:16" s="298" customFormat="1" ht="65.099999999999994" customHeight="1" x14ac:dyDescent="0.25">
      <c r="A3" s="674" t="s">
        <v>177</v>
      </c>
      <c r="B3" s="238" t="s">
        <v>22</v>
      </c>
      <c r="C3" s="333" t="s">
        <v>23</v>
      </c>
      <c r="D3" s="334" t="s">
        <v>178</v>
      </c>
      <c r="E3" s="241" t="s">
        <v>179</v>
      </c>
      <c r="F3" s="242" t="s">
        <v>180</v>
      </c>
      <c r="G3" s="242" t="s">
        <v>181</v>
      </c>
      <c r="H3" s="242" t="s">
        <v>182</v>
      </c>
      <c r="I3" s="242" t="s">
        <v>179</v>
      </c>
      <c r="J3" s="242" t="s">
        <v>183</v>
      </c>
      <c r="K3" s="501" t="s">
        <v>3636</v>
      </c>
      <c r="L3" s="438" t="s">
        <v>184</v>
      </c>
      <c r="M3" s="612" t="s">
        <v>185</v>
      </c>
      <c r="N3" s="613" t="s">
        <v>3611</v>
      </c>
      <c r="O3" s="599" t="s">
        <v>3610</v>
      </c>
      <c r="P3" s="600" t="s">
        <v>3612</v>
      </c>
    </row>
    <row r="4" spans="1:16" s="237" customFormat="1" ht="15.75" x14ac:dyDescent="0.2">
      <c r="A4" s="682"/>
      <c r="B4" s="313" t="s">
        <v>46</v>
      </c>
      <c r="C4" s="314" t="s">
        <v>47</v>
      </c>
      <c r="D4" s="315"/>
      <c r="E4" s="315"/>
      <c r="F4" s="316"/>
      <c r="G4" s="316"/>
      <c r="H4" s="316"/>
      <c r="I4" s="316"/>
      <c r="J4" s="316"/>
      <c r="K4" s="316"/>
      <c r="L4" s="601"/>
      <c r="M4" s="602"/>
      <c r="N4" s="603"/>
      <c r="O4" s="603"/>
      <c r="P4" s="604"/>
    </row>
    <row r="5" spans="1:16" outlineLevel="1" x14ac:dyDescent="0.25">
      <c r="A5" s="695"/>
      <c r="B5" s="243" t="s">
        <v>134</v>
      </c>
      <c r="C5" s="318" t="s">
        <v>135</v>
      </c>
      <c r="D5" s="302"/>
      <c r="E5" s="302"/>
      <c r="F5" s="303"/>
      <c r="G5" s="303"/>
      <c r="H5" s="303"/>
      <c r="I5" s="303"/>
      <c r="J5" s="303"/>
      <c r="K5" s="303"/>
      <c r="L5" s="446"/>
      <c r="M5" s="458"/>
      <c r="N5" s="519"/>
      <c r="O5" s="519"/>
      <c r="P5" s="520"/>
    </row>
    <row r="6" spans="1:16" outlineLevel="3" x14ac:dyDescent="0.25">
      <c r="A6" s="680" t="e">
        <f>IF(#REF!="","",LEFT(B6,FIND(".",B6,3)))</f>
        <v>#REF!</v>
      </c>
      <c r="B6" s="306" t="s">
        <v>3929</v>
      </c>
      <c r="C6" s="345" t="s">
        <v>3364</v>
      </c>
      <c r="D6" s="307"/>
      <c r="E6" s="308"/>
      <c r="F6" s="308"/>
      <c r="G6" s="308"/>
      <c r="H6" s="308"/>
      <c r="I6" s="308"/>
      <c r="J6" s="308"/>
      <c r="K6" s="572"/>
      <c r="L6" s="478"/>
      <c r="M6" s="459"/>
      <c r="N6" s="506"/>
      <c r="O6" s="507"/>
      <c r="P6" s="515"/>
    </row>
    <row r="7" spans="1:16" outlineLevel="3" x14ac:dyDescent="0.25">
      <c r="A7" s="680" t="e">
        <f>IF(#REF!="","",LEFT(B7,FIND(".",B7,3)))</f>
        <v>#REF!</v>
      </c>
      <c r="B7" s="248" t="s">
        <v>3930</v>
      </c>
      <c r="C7" s="269" t="s">
        <v>3365</v>
      </c>
      <c r="D7" s="305"/>
      <c r="E7" s="282"/>
      <c r="F7" s="282"/>
      <c r="G7" s="282"/>
      <c r="H7" s="282"/>
      <c r="I7" s="282"/>
      <c r="J7" s="282"/>
      <c r="K7" s="443"/>
      <c r="L7" s="480"/>
      <c r="M7" s="456"/>
      <c r="N7" s="508"/>
      <c r="O7" s="509"/>
      <c r="P7" s="516"/>
    </row>
    <row r="8" spans="1:16" outlineLevel="3" x14ac:dyDescent="0.25">
      <c r="A8" s="680" t="e">
        <f>IF(#REF!="","",LEFT(B8,FIND(".",B8,3)))</f>
        <v>#REF!</v>
      </c>
      <c r="B8" s="248" t="s">
        <v>3931</v>
      </c>
      <c r="C8" s="269" t="s">
        <v>3366</v>
      </c>
      <c r="D8" s="305"/>
      <c r="E8" s="282"/>
      <c r="F8" s="282"/>
      <c r="G8" s="282"/>
      <c r="H8" s="282"/>
      <c r="I8" s="282"/>
      <c r="J8" s="282"/>
      <c r="K8" s="443"/>
      <c r="L8" s="480"/>
      <c r="M8" s="456"/>
      <c r="N8" s="508"/>
      <c r="O8" s="509"/>
      <c r="P8" s="516"/>
    </row>
    <row r="9" spans="1:16" outlineLevel="3" x14ac:dyDescent="0.25">
      <c r="A9" s="680" t="e">
        <f>IF(#REF!="","",LEFT(B9,FIND(".",B9,3)))</f>
        <v>#REF!</v>
      </c>
      <c r="B9" s="248" t="s">
        <v>3932</v>
      </c>
      <c r="C9" s="269" t="s">
        <v>3367</v>
      </c>
      <c r="D9" s="305"/>
      <c r="E9" s="282"/>
      <c r="F9" s="282"/>
      <c r="G9" s="282"/>
      <c r="H9" s="282"/>
      <c r="I9" s="282"/>
      <c r="J9" s="282"/>
      <c r="K9" s="443"/>
      <c r="L9" s="480"/>
      <c r="M9" s="456"/>
      <c r="N9" s="508"/>
      <c r="O9" s="509"/>
      <c r="P9" s="516"/>
    </row>
    <row r="10" spans="1:16" outlineLevel="3" x14ac:dyDescent="0.25">
      <c r="A10" s="680" t="e">
        <f>IF(#REF!="","",LEFT(B10,FIND(".",B10,3)))</f>
        <v>#REF!</v>
      </c>
      <c r="B10" s="248" t="s">
        <v>3933</v>
      </c>
      <c r="C10" s="269" t="s">
        <v>3368</v>
      </c>
      <c r="D10" s="305"/>
      <c r="E10" s="282"/>
      <c r="F10" s="282"/>
      <c r="G10" s="282"/>
      <c r="H10" s="282"/>
      <c r="I10" s="282"/>
      <c r="J10" s="282"/>
      <c r="K10" s="443"/>
      <c r="L10" s="480"/>
      <c r="M10" s="456"/>
      <c r="N10" s="508"/>
      <c r="O10" s="509"/>
      <c r="P10" s="516"/>
    </row>
    <row r="11" spans="1:16" outlineLevel="3" x14ac:dyDescent="0.25">
      <c r="A11" s="680" t="e">
        <f>IF(#REF!="","",LEFT(B11,FIND(".",B11,3)))</f>
        <v>#REF!</v>
      </c>
      <c r="B11" s="248" t="s">
        <v>3934</v>
      </c>
      <c r="C11" s="269" t="s">
        <v>3369</v>
      </c>
      <c r="D11" s="305"/>
      <c r="E11" s="282"/>
      <c r="F11" s="282"/>
      <c r="G11" s="282"/>
      <c r="H11" s="282"/>
      <c r="I11" s="282"/>
      <c r="J11" s="282"/>
      <c r="K11" s="443"/>
      <c r="L11" s="480"/>
      <c r="M11" s="456"/>
      <c r="N11" s="508"/>
      <c r="O11" s="509"/>
      <c r="P11" s="516"/>
    </row>
    <row r="12" spans="1:16" outlineLevel="3" x14ac:dyDescent="0.25">
      <c r="A12" s="680" t="e">
        <f>IF(#REF!="","",LEFT(B12,FIND(".",B12,3)))</f>
        <v>#REF!</v>
      </c>
      <c r="B12" s="248" t="s">
        <v>3935</v>
      </c>
      <c r="C12" s="269" t="s">
        <v>3370</v>
      </c>
      <c r="D12" s="305"/>
      <c r="E12" s="282"/>
      <c r="F12" s="282"/>
      <c r="G12" s="282"/>
      <c r="H12" s="282"/>
      <c r="I12" s="282"/>
      <c r="J12" s="282"/>
      <c r="K12" s="443"/>
      <c r="L12" s="480"/>
      <c r="M12" s="456"/>
      <c r="N12" s="508"/>
      <c r="O12" s="509"/>
      <c r="P12" s="516"/>
    </row>
    <row r="13" spans="1:16" outlineLevel="3" x14ac:dyDescent="0.25">
      <c r="A13" s="680" t="e">
        <f>IF(#REF!="","",LEFT(B13,FIND(".",B13,3)))</f>
        <v>#REF!</v>
      </c>
      <c r="B13" s="248" t="s">
        <v>3936</v>
      </c>
      <c r="C13" s="269" t="s">
        <v>3371</v>
      </c>
      <c r="D13" s="305"/>
      <c r="E13" s="282"/>
      <c r="F13" s="282"/>
      <c r="G13" s="282"/>
      <c r="H13" s="282"/>
      <c r="I13" s="282"/>
      <c r="J13" s="282"/>
      <c r="K13" s="443"/>
      <c r="L13" s="480"/>
      <c r="M13" s="456"/>
      <c r="N13" s="508"/>
      <c r="O13" s="509"/>
      <c r="P13" s="516"/>
    </row>
    <row r="14" spans="1:16" outlineLevel="3" x14ac:dyDescent="0.25">
      <c r="A14" s="680" t="e">
        <f>IF(#REF!="","",LEFT(B14,FIND(".",B14,3)))</f>
        <v>#REF!</v>
      </c>
      <c r="B14" s="248" t="s">
        <v>3937</v>
      </c>
      <c r="C14" s="269" t="s">
        <v>3372</v>
      </c>
      <c r="D14" s="305"/>
      <c r="E14" s="282"/>
      <c r="F14" s="282"/>
      <c r="G14" s="282"/>
      <c r="H14" s="282"/>
      <c r="I14" s="282"/>
      <c r="J14" s="282"/>
      <c r="K14" s="443"/>
      <c r="L14" s="480"/>
      <c r="M14" s="456"/>
      <c r="N14" s="508"/>
      <c r="O14" s="509"/>
      <c r="P14" s="516"/>
    </row>
    <row r="15" spans="1:16" outlineLevel="3" x14ac:dyDescent="0.25">
      <c r="A15" s="680" t="e">
        <f>IF(#REF!="","",LEFT(B15,FIND(".",B15,3)))</f>
        <v>#REF!</v>
      </c>
      <c r="B15" s="248" t="s">
        <v>3938</v>
      </c>
      <c r="C15" s="269" t="s">
        <v>1873</v>
      </c>
      <c r="D15" s="305"/>
      <c r="E15" s="282"/>
      <c r="F15" s="282"/>
      <c r="G15" s="282"/>
      <c r="H15" s="282"/>
      <c r="I15" s="282"/>
      <c r="J15" s="282"/>
      <c r="K15" s="443"/>
      <c r="L15" s="480"/>
      <c r="M15" s="456"/>
      <c r="N15" s="508"/>
      <c r="O15" s="509"/>
      <c r="P15" s="516"/>
    </row>
    <row r="16" spans="1:16" outlineLevel="3" x14ac:dyDescent="0.25">
      <c r="A16" s="680" t="e">
        <f>IF(#REF!="","",LEFT(B16,FIND(".",B16,3)))</f>
        <v>#REF!</v>
      </c>
      <c r="B16" s="248" t="s">
        <v>3939</v>
      </c>
      <c r="C16" s="269" t="s">
        <v>839</v>
      </c>
      <c r="D16" s="305"/>
      <c r="E16" s="282"/>
      <c r="F16" s="282"/>
      <c r="G16" s="282"/>
      <c r="H16" s="282"/>
      <c r="I16" s="282"/>
      <c r="J16" s="282"/>
      <c r="K16" s="443"/>
      <c r="L16" s="480"/>
      <c r="M16" s="456"/>
      <c r="N16" s="508"/>
      <c r="O16" s="509"/>
      <c r="P16" s="516"/>
    </row>
    <row r="17" spans="1:16" outlineLevel="3" x14ac:dyDescent="0.25">
      <c r="A17" s="680" t="e">
        <f>IF(#REF!="","",LEFT(B17,FIND(".",B17,3)))</f>
        <v>#REF!</v>
      </c>
      <c r="B17" s="248" t="s">
        <v>3940</v>
      </c>
      <c r="C17" s="269" t="s">
        <v>841</v>
      </c>
      <c r="D17" s="305"/>
      <c r="E17" s="282"/>
      <c r="F17" s="282"/>
      <c r="G17" s="282"/>
      <c r="H17" s="282"/>
      <c r="I17" s="282"/>
      <c r="J17" s="282"/>
      <c r="K17" s="443"/>
      <c r="L17" s="480"/>
      <c r="M17" s="456"/>
      <c r="N17" s="508"/>
      <c r="O17" s="509"/>
      <c r="P17" s="516"/>
    </row>
    <row r="18" spans="1:16" outlineLevel="3" x14ac:dyDescent="0.25">
      <c r="A18" s="680" t="e">
        <f>IF(#REF!="","",LEFT(B18,FIND(".",B18,3)))</f>
        <v>#REF!</v>
      </c>
      <c r="B18" s="248" t="s">
        <v>3941</v>
      </c>
      <c r="C18" s="269" t="s">
        <v>1960</v>
      </c>
      <c r="D18" s="305"/>
      <c r="E18" s="282"/>
      <c r="F18" s="282"/>
      <c r="G18" s="282"/>
      <c r="H18" s="282"/>
      <c r="I18" s="282"/>
      <c r="J18" s="282"/>
      <c r="K18" s="443"/>
      <c r="L18" s="480"/>
      <c r="M18" s="456"/>
      <c r="N18" s="508"/>
      <c r="O18" s="509"/>
      <c r="P18" s="516"/>
    </row>
    <row r="19" spans="1:16" outlineLevel="3" x14ac:dyDescent="0.25">
      <c r="A19" s="680" t="e">
        <f>IF(#REF!="","",LEFT(B19,FIND(".",B19,3)))</f>
        <v>#REF!</v>
      </c>
      <c r="B19" s="248" t="s">
        <v>3942</v>
      </c>
      <c r="C19" s="269" t="s">
        <v>847</v>
      </c>
      <c r="D19" s="305"/>
      <c r="E19" s="282"/>
      <c r="F19" s="282"/>
      <c r="G19" s="282"/>
      <c r="H19" s="282"/>
      <c r="I19" s="282"/>
      <c r="J19" s="282"/>
      <c r="K19" s="443"/>
      <c r="L19" s="480"/>
      <c r="M19" s="456"/>
      <c r="N19" s="508"/>
      <c r="O19" s="509"/>
      <c r="P19" s="516"/>
    </row>
    <row r="20" spans="1:16" ht="25.5" outlineLevel="3" x14ac:dyDescent="0.25">
      <c r="A20" s="680" t="e">
        <f>IF(#REF!="","",LEFT(B20,FIND(".",B20,3)))</f>
        <v>#REF!</v>
      </c>
      <c r="B20" s="248" t="s">
        <v>3943</v>
      </c>
      <c r="C20" s="269" t="s">
        <v>849</v>
      </c>
      <c r="D20" s="305"/>
      <c r="E20" s="282"/>
      <c r="F20" s="282"/>
      <c r="G20" s="282"/>
      <c r="H20" s="282"/>
      <c r="I20" s="282"/>
      <c r="J20" s="282"/>
      <c r="K20" s="443"/>
      <c r="L20" s="480"/>
      <c r="M20" s="456"/>
      <c r="N20" s="508"/>
      <c r="O20" s="509"/>
      <c r="P20" s="516"/>
    </row>
    <row r="21" spans="1:16" outlineLevel="3" x14ac:dyDescent="0.25">
      <c r="A21" s="680" t="e">
        <f>IF(#REF!="","",LEFT(B21,FIND(".",B21,3)))</f>
        <v>#REF!</v>
      </c>
      <c r="B21" s="248" t="s">
        <v>3944</v>
      </c>
      <c r="C21" s="269" t="s">
        <v>851</v>
      </c>
      <c r="D21" s="305"/>
      <c r="E21" s="282"/>
      <c r="F21" s="282"/>
      <c r="G21" s="282"/>
      <c r="H21" s="282"/>
      <c r="I21" s="282"/>
      <c r="J21" s="282"/>
      <c r="K21" s="443"/>
      <c r="L21" s="480"/>
      <c r="M21" s="456"/>
      <c r="N21" s="508"/>
      <c r="O21" s="509"/>
      <c r="P21" s="516"/>
    </row>
    <row r="22" spans="1:16" outlineLevel="3" x14ac:dyDescent="0.25">
      <c r="A22" s="680" t="e">
        <f>IF(#REF!="","",LEFT(B22,FIND(".",B22,3)))</f>
        <v>#REF!</v>
      </c>
      <c r="B22" s="248" t="s">
        <v>3945</v>
      </c>
      <c r="C22" s="269" t="s">
        <v>853</v>
      </c>
      <c r="D22" s="305"/>
      <c r="E22" s="282"/>
      <c r="F22" s="282"/>
      <c r="G22" s="282"/>
      <c r="H22" s="282"/>
      <c r="I22" s="282"/>
      <c r="J22" s="282"/>
      <c r="K22" s="443"/>
      <c r="L22" s="480"/>
      <c r="M22" s="456"/>
      <c r="N22" s="508"/>
      <c r="O22" s="509"/>
      <c r="P22" s="516"/>
    </row>
    <row r="23" spans="1:16" outlineLevel="3" x14ac:dyDescent="0.25">
      <c r="A23" s="680" t="e">
        <f>IF(#REF!="","",LEFT(B23,FIND(".",B23,3)))</f>
        <v>#REF!</v>
      </c>
      <c r="B23" s="248" t="s">
        <v>3946</v>
      </c>
      <c r="C23" s="269" t="s">
        <v>857</v>
      </c>
      <c r="D23" s="305"/>
      <c r="E23" s="282"/>
      <c r="F23" s="282"/>
      <c r="G23" s="282"/>
      <c r="H23" s="282"/>
      <c r="I23" s="282"/>
      <c r="J23" s="282"/>
      <c r="K23" s="443"/>
      <c r="L23" s="480"/>
      <c r="M23" s="456"/>
      <c r="N23" s="508"/>
      <c r="O23" s="509"/>
      <c r="P23" s="516"/>
    </row>
    <row r="24" spans="1:16" outlineLevel="3" x14ac:dyDescent="0.25">
      <c r="A24" s="680" t="e">
        <f>IF(#REF!="","",LEFT(B24,FIND(".",B24,3)))</f>
        <v>#REF!</v>
      </c>
      <c r="B24" s="248" t="s">
        <v>3947</v>
      </c>
      <c r="C24" s="269" t="s">
        <v>1141</v>
      </c>
      <c r="D24" s="305"/>
      <c r="E24" s="282"/>
      <c r="F24" s="282"/>
      <c r="G24" s="282"/>
      <c r="H24" s="282"/>
      <c r="I24" s="282"/>
      <c r="J24" s="282"/>
      <c r="K24" s="443"/>
      <c r="L24" s="480"/>
      <c r="M24" s="456"/>
      <c r="N24" s="508"/>
      <c r="O24" s="509"/>
      <c r="P24" s="516"/>
    </row>
    <row r="25" spans="1:16" outlineLevel="3" x14ac:dyDescent="0.25">
      <c r="A25" s="680" t="e">
        <f>IF(#REF!="","",LEFT(B25,FIND(".",B25,3)))</f>
        <v>#REF!</v>
      </c>
      <c r="B25" s="248" t="s">
        <v>3948</v>
      </c>
      <c r="C25" s="269" t="s">
        <v>1139</v>
      </c>
      <c r="D25" s="305"/>
      <c r="E25" s="282"/>
      <c r="F25" s="282"/>
      <c r="G25" s="282"/>
      <c r="H25" s="282"/>
      <c r="I25" s="282"/>
      <c r="J25" s="282"/>
      <c r="K25" s="443"/>
      <c r="L25" s="480"/>
      <c r="M25" s="456"/>
      <c r="N25" s="508"/>
      <c r="O25" s="509"/>
      <c r="P25" s="516"/>
    </row>
    <row r="26" spans="1:16" outlineLevel="3" x14ac:dyDescent="0.25">
      <c r="A26" s="680" t="e">
        <f>IF(#REF!="","",LEFT(B26,FIND(".",B26,3)))</f>
        <v>#REF!</v>
      </c>
      <c r="B26" s="248" t="s">
        <v>3949</v>
      </c>
      <c r="C26" s="269" t="s">
        <v>3373</v>
      </c>
      <c r="D26" s="305"/>
      <c r="E26" s="282"/>
      <c r="F26" s="282"/>
      <c r="G26" s="282"/>
      <c r="H26" s="282"/>
      <c r="I26" s="282"/>
      <c r="J26" s="282"/>
      <c r="K26" s="443"/>
      <c r="L26" s="480"/>
      <c r="M26" s="456"/>
      <c r="N26" s="508"/>
      <c r="O26" s="509"/>
      <c r="P26" s="516"/>
    </row>
    <row r="27" spans="1:16" outlineLevel="1" x14ac:dyDescent="0.25">
      <c r="A27" s="688"/>
      <c r="B27" s="243" t="s">
        <v>136</v>
      </c>
      <c r="C27" s="318" t="s">
        <v>139</v>
      </c>
      <c r="D27" s="302"/>
      <c r="E27" s="302"/>
      <c r="F27" s="303"/>
      <c r="G27" s="303"/>
      <c r="H27" s="303"/>
      <c r="I27" s="303"/>
      <c r="J27" s="303"/>
      <c r="K27" s="303"/>
      <c r="L27" s="446"/>
      <c r="M27" s="458"/>
      <c r="N27" s="519"/>
      <c r="O27" s="519"/>
      <c r="P27" s="520"/>
    </row>
    <row r="28" spans="1:16" outlineLevel="3" x14ac:dyDescent="0.25">
      <c r="A28" s="680" t="e">
        <f>IF(#REF!="","",LEFT(B28,FIND(".",B28,3)))</f>
        <v>#REF!</v>
      </c>
      <c r="B28" s="306" t="s">
        <v>3374</v>
      </c>
      <c r="C28" s="345" t="s">
        <v>3375</v>
      </c>
      <c r="D28" s="307"/>
      <c r="E28" s="308"/>
      <c r="F28" s="308"/>
      <c r="G28" s="308"/>
      <c r="H28" s="308"/>
      <c r="I28" s="308"/>
      <c r="J28" s="308"/>
      <c r="K28" s="572"/>
      <c r="L28" s="478"/>
      <c r="M28" s="459"/>
      <c r="N28" s="506"/>
      <c r="O28" s="507"/>
      <c r="P28" s="515"/>
    </row>
    <row r="29" spans="1:16" outlineLevel="3" x14ac:dyDescent="0.25">
      <c r="A29" s="680" t="e">
        <f>IF(#REF!="","",LEFT(B29,FIND(".",B29,3)))</f>
        <v>#REF!</v>
      </c>
      <c r="B29" s="248" t="s">
        <v>3376</v>
      </c>
      <c r="C29" s="269" t="s">
        <v>3377</v>
      </c>
      <c r="D29" s="305"/>
      <c r="E29" s="282"/>
      <c r="F29" s="282"/>
      <c r="G29" s="282"/>
      <c r="H29" s="282"/>
      <c r="I29" s="282"/>
      <c r="J29" s="282"/>
      <c r="K29" s="443"/>
      <c r="L29" s="480"/>
      <c r="M29" s="456"/>
      <c r="N29" s="508"/>
      <c r="O29" s="509"/>
      <c r="P29" s="516"/>
    </row>
    <row r="30" spans="1:16" outlineLevel="3" x14ac:dyDescent="0.25">
      <c r="A30" s="680" t="e">
        <f>IF(#REF!="","",LEFT(B30,FIND(".",B30,3)))</f>
        <v>#REF!</v>
      </c>
      <c r="B30" s="248" t="s">
        <v>3378</v>
      </c>
      <c r="C30" s="269" t="s">
        <v>3379</v>
      </c>
      <c r="D30" s="305"/>
      <c r="E30" s="282"/>
      <c r="F30" s="282"/>
      <c r="G30" s="282"/>
      <c r="H30" s="282"/>
      <c r="I30" s="282"/>
      <c r="J30" s="282"/>
      <c r="K30" s="443"/>
      <c r="L30" s="480"/>
      <c r="M30" s="456"/>
      <c r="N30" s="508"/>
      <c r="O30" s="509"/>
      <c r="P30" s="516"/>
    </row>
    <row r="31" spans="1:16" outlineLevel="3" x14ac:dyDescent="0.25">
      <c r="A31" s="680" t="e">
        <f>IF(#REF!="","",LEFT(B31,FIND(".",B31,3)))</f>
        <v>#REF!</v>
      </c>
      <c r="B31" s="248" t="s">
        <v>3380</v>
      </c>
      <c r="C31" s="269" t="s">
        <v>3381</v>
      </c>
      <c r="D31" s="305"/>
      <c r="E31" s="282"/>
      <c r="F31" s="282"/>
      <c r="G31" s="282"/>
      <c r="H31" s="282"/>
      <c r="I31" s="282"/>
      <c r="J31" s="282"/>
      <c r="K31" s="443"/>
      <c r="L31" s="480"/>
      <c r="M31" s="456"/>
      <c r="N31" s="508"/>
      <c r="O31" s="509"/>
      <c r="P31" s="516"/>
    </row>
    <row r="32" spans="1:16" outlineLevel="3" x14ac:dyDescent="0.25">
      <c r="A32" s="680" t="e">
        <f>IF(#REF!="","",LEFT(B32,FIND(".",B32,3)))</f>
        <v>#REF!</v>
      </c>
      <c r="B32" s="248" t="s">
        <v>3382</v>
      </c>
      <c r="C32" s="269" t="s">
        <v>3383</v>
      </c>
      <c r="D32" s="305"/>
      <c r="E32" s="282"/>
      <c r="F32" s="282"/>
      <c r="G32" s="282"/>
      <c r="H32" s="282"/>
      <c r="I32" s="282"/>
      <c r="J32" s="282"/>
      <c r="K32" s="443"/>
      <c r="L32" s="480"/>
      <c r="M32" s="456"/>
      <c r="N32" s="508"/>
      <c r="O32" s="509"/>
      <c r="P32" s="516"/>
    </row>
    <row r="33" spans="1:16" outlineLevel="3" x14ac:dyDescent="0.25">
      <c r="A33" s="680" t="e">
        <f>IF(#REF!="","",LEFT(B33,FIND(".",B33,3)))</f>
        <v>#REF!</v>
      </c>
      <c r="B33" s="248" t="s">
        <v>3384</v>
      </c>
      <c r="C33" s="269" t="s">
        <v>3385</v>
      </c>
      <c r="D33" s="305"/>
      <c r="E33" s="282"/>
      <c r="F33" s="282"/>
      <c r="G33" s="282"/>
      <c r="H33" s="282"/>
      <c r="I33" s="282"/>
      <c r="J33" s="282"/>
      <c r="K33" s="443"/>
      <c r="L33" s="480"/>
      <c r="M33" s="456"/>
      <c r="N33" s="508"/>
      <c r="O33" s="509"/>
      <c r="P33" s="516"/>
    </row>
    <row r="34" spans="1:16" outlineLevel="3" x14ac:dyDescent="0.25">
      <c r="A34" s="680" t="e">
        <f>IF(#REF!="","",LEFT(B34,FIND(".",B34,3)))</f>
        <v>#REF!</v>
      </c>
      <c r="B34" s="248" t="s">
        <v>3386</v>
      </c>
      <c r="C34" s="269" t="s">
        <v>3387</v>
      </c>
      <c r="D34" s="305"/>
      <c r="E34" s="282"/>
      <c r="F34" s="282"/>
      <c r="G34" s="282"/>
      <c r="H34" s="282"/>
      <c r="I34" s="282"/>
      <c r="J34" s="282"/>
      <c r="K34" s="443"/>
      <c r="L34" s="480"/>
      <c r="M34" s="456"/>
      <c r="N34" s="508"/>
      <c r="O34" s="509"/>
      <c r="P34" s="516"/>
    </row>
    <row r="35" spans="1:16" outlineLevel="3" x14ac:dyDescent="0.25">
      <c r="A35" s="680" t="e">
        <f>IF(#REF!="","",LEFT(B35,FIND(".",B35,3)))</f>
        <v>#REF!</v>
      </c>
      <c r="B35" s="248" t="s">
        <v>3388</v>
      </c>
      <c r="C35" s="269" t="s">
        <v>3389</v>
      </c>
      <c r="D35" s="305"/>
      <c r="E35" s="282"/>
      <c r="F35" s="282"/>
      <c r="G35" s="282"/>
      <c r="H35" s="282"/>
      <c r="I35" s="282"/>
      <c r="J35" s="282"/>
      <c r="K35" s="443"/>
      <c r="L35" s="480"/>
      <c r="M35" s="456"/>
      <c r="N35" s="508"/>
      <c r="O35" s="509"/>
      <c r="P35" s="516"/>
    </row>
    <row r="36" spans="1:16" outlineLevel="3" x14ac:dyDescent="0.25">
      <c r="A36" s="680" t="e">
        <f>IF(#REF!="","",LEFT(B36,FIND(".",B36,3)))</f>
        <v>#REF!</v>
      </c>
      <c r="B36" s="248" t="s">
        <v>3390</v>
      </c>
      <c r="C36" s="269" t="s">
        <v>3391</v>
      </c>
      <c r="D36" s="305"/>
      <c r="E36" s="282"/>
      <c r="F36" s="282"/>
      <c r="G36" s="282"/>
      <c r="H36" s="282"/>
      <c r="I36" s="282"/>
      <c r="J36" s="282"/>
      <c r="K36" s="443"/>
      <c r="L36" s="480"/>
      <c r="M36" s="456"/>
      <c r="N36" s="508"/>
      <c r="O36" s="509"/>
      <c r="P36" s="516"/>
    </row>
    <row r="37" spans="1:16" outlineLevel="3" x14ac:dyDescent="0.25">
      <c r="A37" s="680" t="e">
        <f>IF(#REF!="","",LEFT(B37,FIND(".",B37,3)))</f>
        <v>#REF!</v>
      </c>
      <c r="B37" s="248" t="s">
        <v>3392</v>
      </c>
      <c r="C37" s="269" t="s">
        <v>3393</v>
      </c>
      <c r="D37" s="305"/>
      <c r="E37" s="282"/>
      <c r="F37" s="282"/>
      <c r="G37" s="282"/>
      <c r="H37" s="282"/>
      <c r="I37" s="282"/>
      <c r="J37" s="282"/>
      <c r="K37" s="443"/>
      <c r="L37" s="480"/>
      <c r="M37" s="456"/>
      <c r="N37" s="508"/>
      <c r="O37" s="509"/>
      <c r="P37" s="516"/>
    </row>
    <row r="38" spans="1:16" outlineLevel="3" x14ac:dyDescent="0.25">
      <c r="A38" s="680" t="e">
        <f>IF(#REF!="","",LEFT(B38,FIND(".",B38,3)))</f>
        <v>#REF!</v>
      </c>
      <c r="B38" s="248" t="s">
        <v>3950</v>
      </c>
      <c r="C38" s="269" t="s">
        <v>3395</v>
      </c>
      <c r="D38" s="305"/>
      <c r="E38" s="282"/>
      <c r="F38" s="282"/>
      <c r="G38" s="282"/>
      <c r="H38" s="282"/>
      <c r="I38" s="282"/>
      <c r="J38" s="282"/>
      <c r="K38" s="443"/>
      <c r="L38" s="480"/>
      <c r="M38" s="456"/>
      <c r="N38" s="508"/>
      <c r="O38" s="509"/>
      <c r="P38" s="516"/>
    </row>
    <row r="39" spans="1:16" outlineLevel="3" x14ac:dyDescent="0.25">
      <c r="A39" s="680" t="e">
        <f>IF(#REF!="","",LEFT(B39,FIND(".",B39,3)))</f>
        <v>#REF!</v>
      </c>
      <c r="B39" s="248" t="s">
        <v>3394</v>
      </c>
      <c r="C39" s="269" t="s">
        <v>3397</v>
      </c>
      <c r="D39" s="305"/>
      <c r="E39" s="282"/>
      <c r="F39" s="282"/>
      <c r="G39" s="282"/>
      <c r="H39" s="282"/>
      <c r="I39" s="282"/>
      <c r="J39" s="282"/>
      <c r="K39" s="443"/>
      <c r="L39" s="480"/>
      <c r="M39" s="456"/>
      <c r="N39" s="508"/>
      <c r="O39" s="509"/>
      <c r="P39" s="516"/>
    </row>
    <row r="40" spans="1:16" outlineLevel="3" x14ac:dyDescent="0.25">
      <c r="A40" s="680" t="e">
        <f>IF(#REF!="","",LEFT(B40,FIND(".",B40,3)))</f>
        <v>#REF!</v>
      </c>
      <c r="B40" s="248" t="s">
        <v>3396</v>
      </c>
      <c r="C40" s="269" t="s">
        <v>3399</v>
      </c>
      <c r="D40" s="305"/>
      <c r="E40" s="282"/>
      <c r="F40" s="282"/>
      <c r="G40" s="282"/>
      <c r="H40" s="282"/>
      <c r="I40" s="282"/>
      <c r="J40" s="282"/>
      <c r="K40" s="443"/>
      <c r="L40" s="480"/>
      <c r="M40" s="456"/>
      <c r="N40" s="508"/>
      <c r="O40" s="509"/>
      <c r="P40" s="516"/>
    </row>
    <row r="41" spans="1:16" outlineLevel="3" x14ac:dyDescent="0.25">
      <c r="A41" s="680" t="e">
        <f>IF(#REF!="","",LEFT(B41,FIND(".",B41,3)))</f>
        <v>#REF!</v>
      </c>
      <c r="B41" s="248" t="s">
        <v>3398</v>
      </c>
      <c r="C41" s="269" t="s">
        <v>3400</v>
      </c>
      <c r="D41" s="305"/>
      <c r="E41" s="282"/>
      <c r="F41" s="282"/>
      <c r="G41" s="282"/>
      <c r="H41" s="282"/>
      <c r="I41" s="282"/>
      <c r="J41" s="282"/>
      <c r="K41" s="443"/>
      <c r="L41" s="480"/>
      <c r="M41" s="456"/>
      <c r="N41" s="508"/>
      <c r="O41" s="509"/>
      <c r="P41" s="516"/>
    </row>
    <row r="42" spans="1:16" outlineLevel="1" x14ac:dyDescent="0.25">
      <c r="A42" s="688"/>
      <c r="B42" s="243" t="s">
        <v>137</v>
      </c>
      <c r="C42" s="318" t="s">
        <v>3401</v>
      </c>
      <c r="D42" s="302"/>
      <c r="E42" s="302"/>
      <c r="F42" s="303"/>
      <c r="G42" s="303"/>
      <c r="H42" s="303"/>
      <c r="I42" s="303"/>
      <c r="J42" s="303"/>
      <c r="K42" s="303"/>
      <c r="L42" s="446"/>
      <c r="M42" s="458"/>
      <c r="N42" s="519"/>
      <c r="O42" s="519"/>
      <c r="P42" s="520"/>
    </row>
    <row r="43" spans="1:16" outlineLevel="3" x14ac:dyDescent="0.25">
      <c r="A43" s="680" t="e">
        <f>IF(#REF!="","",LEFT(B43,FIND(".",B43,3)))</f>
        <v>#REF!</v>
      </c>
      <c r="B43" s="306" t="s">
        <v>3402</v>
      </c>
      <c r="C43" s="345" t="s">
        <v>3403</v>
      </c>
      <c r="D43" s="307"/>
      <c r="E43" s="308"/>
      <c r="F43" s="308"/>
      <c r="G43" s="308"/>
      <c r="H43" s="308"/>
      <c r="I43" s="308"/>
      <c r="J43" s="308"/>
      <c r="K43" s="572"/>
      <c r="L43" s="478"/>
      <c r="M43" s="459"/>
      <c r="N43" s="506"/>
      <c r="O43" s="507"/>
      <c r="P43" s="515"/>
    </row>
    <row r="44" spans="1:16" outlineLevel="3" x14ac:dyDescent="0.25">
      <c r="A44" s="680" t="e">
        <f>IF(#REF!="","",LEFT(B44,FIND(".",B44,3)))</f>
        <v>#REF!</v>
      </c>
      <c r="B44" s="248" t="s">
        <v>3404</v>
      </c>
      <c r="C44" s="269" t="s">
        <v>3405</v>
      </c>
      <c r="D44" s="305"/>
      <c r="E44" s="282"/>
      <c r="F44" s="282"/>
      <c r="G44" s="282"/>
      <c r="H44" s="282"/>
      <c r="I44" s="282"/>
      <c r="J44" s="282"/>
      <c r="K44" s="443"/>
      <c r="L44" s="480"/>
      <c r="M44" s="456"/>
      <c r="N44" s="508"/>
      <c r="O44" s="509"/>
      <c r="P44" s="516"/>
    </row>
    <row r="45" spans="1:16" outlineLevel="3" x14ac:dyDescent="0.25">
      <c r="A45" s="680" t="e">
        <f>IF(#REF!="","",LEFT(B45,FIND(".",B45,3)))</f>
        <v>#REF!</v>
      </c>
      <c r="B45" s="248" t="s">
        <v>3406</v>
      </c>
      <c r="C45" s="269" t="s">
        <v>2982</v>
      </c>
      <c r="D45" s="305"/>
      <c r="E45" s="282"/>
      <c r="F45" s="282"/>
      <c r="G45" s="282"/>
      <c r="H45" s="282"/>
      <c r="I45" s="282"/>
      <c r="J45" s="282"/>
      <c r="K45" s="443"/>
      <c r="L45" s="480"/>
      <c r="M45" s="456"/>
      <c r="N45" s="508"/>
      <c r="O45" s="509"/>
      <c r="P45" s="516"/>
    </row>
    <row r="46" spans="1:16" outlineLevel="3" x14ac:dyDescent="0.25">
      <c r="A46" s="680" t="e">
        <f>IF(#REF!="","",LEFT(B46,FIND(".",B46,3)))</f>
        <v>#REF!</v>
      </c>
      <c r="B46" s="248" t="s">
        <v>3407</v>
      </c>
      <c r="C46" s="269" t="s">
        <v>3408</v>
      </c>
      <c r="D46" s="305"/>
      <c r="E46" s="282"/>
      <c r="F46" s="282"/>
      <c r="G46" s="282"/>
      <c r="H46" s="282"/>
      <c r="I46" s="282"/>
      <c r="J46" s="282"/>
      <c r="K46" s="443"/>
      <c r="L46" s="480"/>
      <c r="M46" s="456"/>
      <c r="N46" s="508"/>
      <c r="O46" s="509"/>
      <c r="P46" s="516"/>
    </row>
    <row r="47" spans="1:16" outlineLevel="3" x14ac:dyDescent="0.25">
      <c r="A47" s="680" t="e">
        <f>IF(#REF!="","",LEFT(B47,FIND(".",B47,3)))</f>
        <v>#REF!</v>
      </c>
      <c r="B47" s="248" t="s">
        <v>3409</v>
      </c>
      <c r="C47" s="269" t="s">
        <v>2983</v>
      </c>
      <c r="D47" s="305"/>
      <c r="E47" s="282"/>
      <c r="F47" s="282"/>
      <c r="G47" s="282"/>
      <c r="H47" s="282"/>
      <c r="I47" s="282"/>
      <c r="J47" s="282"/>
      <c r="K47" s="443"/>
      <c r="L47" s="480"/>
      <c r="M47" s="456"/>
      <c r="N47" s="508"/>
      <c r="O47" s="509"/>
      <c r="P47" s="516"/>
    </row>
    <row r="48" spans="1:16" outlineLevel="3" x14ac:dyDescent="0.25">
      <c r="A48" s="680" t="e">
        <f>IF(#REF!="","",LEFT(B48,FIND(".",B48,3)))</f>
        <v>#REF!</v>
      </c>
      <c r="B48" s="248" t="s">
        <v>3410</v>
      </c>
      <c r="C48" s="269" t="s">
        <v>2999</v>
      </c>
      <c r="D48" s="305"/>
      <c r="E48" s="282"/>
      <c r="F48" s="282"/>
      <c r="G48" s="282"/>
      <c r="H48" s="282"/>
      <c r="I48" s="282"/>
      <c r="J48" s="282"/>
      <c r="K48" s="443"/>
      <c r="L48" s="480"/>
      <c r="M48" s="456"/>
      <c r="N48" s="508"/>
      <c r="O48" s="509"/>
      <c r="P48" s="516"/>
    </row>
    <row r="49" spans="1:16" outlineLevel="3" x14ac:dyDescent="0.25">
      <c r="A49" s="680" t="e">
        <f>IF(#REF!="","",LEFT(B49,FIND(".",B49,3)))</f>
        <v>#REF!</v>
      </c>
      <c r="B49" s="248" t="s">
        <v>3411</v>
      </c>
      <c r="C49" s="269" t="s">
        <v>3412</v>
      </c>
      <c r="D49" s="305"/>
      <c r="E49" s="282"/>
      <c r="F49" s="282"/>
      <c r="G49" s="282"/>
      <c r="H49" s="282"/>
      <c r="I49" s="282"/>
      <c r="J49" s="282"/>
      <c r="K49" s="443"/>
      <c r="L49" s="480"/>
      <c r="M49" s="456"/>
      <c r="N49" s="508"/>
      <c r="O49" s="509"/>
      <c r="P49" s="516"/>
    </row>
    <row r="50" spans="1:16" outlineLevel="3" x14ac:dyDescent="0.25">
      <c r="A50" s="680" t="e">
        <f>IF(#REF!="","",LEFT(B50,FIND(".",B50,3)))</f>
        <v>#REF!</v>
      </c>
      <c r="B50" s="248" t="s">
        <v>3413</v>
      </c>
      <c r="C50" s="269" t="s">
        <v>3020</v>
      </c>
      <c r="D50" s="305"/>
      <c r="E50" s="282"/>
      <c r="F50" s="282"/>
      <c r="G50" s="282"/>
      <c r="H50" s="282"/>
      <c r="I50" s="282"/>
      <c r="J50" s="282"/>
      <c r="K50" s="443"/>
      <c r="L50" s="480"/>
      <c r="M50" s="456"/>
      <c r="N50" s="508"/>
      <c r="O50" s="509"/>
      <c r="P50" s="516"/>
    </row>
    <row r="51" spans="1:16" outlineLevel="3" x14ac:dyDescent="0.25">
      <c r="A51" s="680" t="e">
        <f>IF(#REF!="","",LEFT(B51,FIND(".",B51,3)))</f>
        <v>#REF!</v>
      </c>
      <c r="B51" s="248" t="s">
        <v>3414</v>
      </c>
      <c r="C51" s="269" t="s">
        <v>3415</v>
      </c>
      <c r="D51" s="305"/>
      <c r="E51" s="282"/>
      <c r="F51" s="282"/>
      <c r="G51" s="282"/>
      <c r="H51" s="282"/>
      <c r="I51" s="282"/>
      <c r="J51" s="282"/>
      <c r="K51" s="443"/>
      <c r="L51" s="480"/>
      <c r="M51" s="456"/>
      <c r="N51" s="508"/>
      <c r="O51" s="509"/>
      <c r="P51" s="516"/>
    </row>
    <row r="52" spans="1:16" outlineLevel="3" x14ac:dyDescent="0.25">
      <c r="A52" s="680" t="e">
        <f>IF(#REF!="","",LEFT(B52,FIND(".",B52,3)))</f>
        <v>#REF!</v>
      </c>
      <c r="B52" s="248" t="s">
        <v>3416</v>
      </c>
      <c r="C52" s="269" t="s">
        <v>3417</v>
      </c>
      <c r="D52" s="305"/>
      <c r="E52" s="282"/>
      <c r="F52" s="282"/>
      <c r="G52" s="282"/>
      <c r="H52" s="282"/>
      <c r="I52" s="282"/>
      <c r="J52" s="282"/>
      <c r="K52" s="443"/>
      <c r="L52" s="480"/>
      <c r="M52" s="456"/>
      <c r="N52" s="508"/>
      <c r="O52" s="509"/>
      <c r="P52" s="516"/>
    </row>
    <row r="53" spans="1:16" outlineLevel="3" x14ac:dyDescent="0.25">
      <c r="A53" s="680" t="e">
        <f>IF(#REF!="","",LEFT(B53,FIND(".",B53,3)))</f>
        <v>#REF!</v>
      </c>
      <c r="B53" s="248" t="s">
        <v>3418</v>
      </c>
      <c r="C53" s="269" t="s">
        <v>3419</v>
      </c>
      <c r="D53" s="305"/>
      <c r="E53" s="282"/>
      <c r="F53" s="282"/>
      <c r="G53" s="282"/>
      <c r="H53" s="282"/>
      <c r="I53" s="282"/>
      <c r="J53" s="282"/>
      <c r="K53" s="443"/>
      <c r="L53" s="480"/>
      <c r="M53" s="456"/>
      <c r="N53" s="508"/>
      <c r="O53" s="509"/>
      <c r="P53" s="516"/>
    </row>
    <row r="54" spans="1:16" outlineLevel="3" x14ac:dyDescent="0.25">
      <c r="A54" s="680" t="e">
        <f>IF(#REF!="","",LEFT(B54,FIND(".",B54,3)))</f>
        <v>#REF!</v>
      </c>
      <c r="B54" s="248" t="s">
        <v>3420</v>
      </c>
      <c r="C54" s="269" t="s">
        <v>3421</v>
      </c>
      <c r="D54" s="305"/>
      <c r="E54" s="282"/>
      <c r="F54" s="282"/>
      <c r="G54" s="282"/>
      <c r="H54" s="282"/>
      <c r="I54" s="282"/>
      <c r="J54" s="282"/>
      <c r="K54" s="443"/>
      <c r="L54" s="480"/>
      <c r="M54" s="456"/>
      <c r="N54" s="508"/>
      <c r="O54" s="509"/>
      <c r="P54" s="516"/>
    </row>
    <row r="55" spans="1:16" outlineLevel="3" x14ac:dyDescent="0.25">
      <c r="A55" s="680" t="e">
        <f>IF(#REF!="","",LEFT(B55,FIND(".",B55,3)))</f>
        <v>#REF!</v>
      </c>
      <c r="B55" s="248" t="s">
        <v>3422</v>
      </c>
      <c r="C55" s="269" t="s">
        <v>3423</v>
      </c>
      <c r="D55" s="305"/>
      <c r="E55" s="282"/>
      <c r="F55" s="282"/>
      <c r="G55" s="282"/>
      <c r="H55" s="282"/>
      <c r="I55" s="282"/>
      <c r="J55" s="282"/>
      <c r="K55" s="443"/>
      <c r="L55" s="480"/>
      <c r="M55" s="456"/>
      <c r="N55" s="508"/>
      <c r="O55" s="509"/>
      <c r="P55" s="516"/>
    </row>
    <row r="56" spans="1:16" outlineLevel="3" x14ac:dyDescent="0.25">
      <c r="A56" s="680" t="e">
        <f>IF(#REF!="","",LEFT(B56,FIND(".",B56,3)))</f>
        <v>#REF!</v>
      </c>
      <c r="B56" s="248" t="s">
        <v>3424</v>
      </c>
      <c r="C56" s="269" t="s">
        <v>3425</v>
      </c>
      <c r="D56" s="305"/>
      <c r="E56" s="282"/>
      <c r="F56" s="282"/>
      <c r="G56" s="282"/>
      <c r="H56" s="282"/>
      <c r="I56" s="282"/>
      <c r="J56" s="282"/>
      <c r="K56" s="443"/>
      <c r="L56" s="480"/>
      <c r="M56" s="456"/>
      <c r="N56" s="508"/>
      <c r="O56" s="509"/>
      <c r="P56" s="516"/>
    </row>
    <row r="57" spans="1:16" ht="25.5" outlineLevel="3" x14ac:dyDescent="0.25">
      <c r="A57" s="680" t="e">
        <f>IF(#REF!="","",LEFT(B57,FIND(".",B57,3)))</f>
        <v>#REF!</v>
      </c>
      <c r="B57" s="248" t="s">
        <v>3426</v>
      </c>
      <c r="C57" s="269" t="s">
        <v>3427</v>
      </c>
      <c r="D57" s="305"/>
      <c r="E57" s="282"/>
      <c r="F57" s="282"/>
      <c r="G57" s="282"/>
      <c r="H57" s="282"/>
      <c r="I57" s="282"/>
      <c r="J57" s="282"/>
      <c r="K57" s="443"/>
      <c r="L57" s="480"/>
      <c r="M57" s="456"/>
      <c r="N57" s="508"/>
      <c r="O57" s="509"/>
      <c r="P57" s="516"/>
    </row>
    <row r="58" spans="1:16" outlineLevel="3" x14ac:dyDescent="0.25">
      <c r="A58" s="680" t="e">
        <f>IF(#REF!="","",LEFT(B58,FIND(".",B58,3)))</f>
        <v>#REF!</v>
      </c>
      <c r="B58" s="248" t="s">
        <v>3428</v>
      </c>
      <c r="C58" s="269" t="s">
        <v>3429</v>
      </c>
      <c r="D58" s="305"/>
      <c r="E58" s="282"/>
      <c r="F58" s="282"/>
      <c r="G58" s="282"/>
      <c r="H58" s="282"/>
      <c r="I58" s="282"/>
      <c r="J58" s="282"/>
      <c r="K58" s="443"/>
      <c r="L58" s="480"/>
      <c r="M58" s="456"/>
      <c r="N58" s="508"/>
      <c r="O58" s="509"/>
      <c r="P58" s="516"/>
    </row>
    <row r="59" spans="1:16" outlineLevel="3" x14ac:dyDescent="0.25">
      <c r="A59" s="680" t="e">
        <f>IF(#REF!="","",LEFT(B59,FIND(".",B59,3)))</f>
        <v>#REF!</v>
      </c>
      <c r="B59" s="248" t="s">
        <v>3430</v>
      </c>
      <c r="C59" s="269" t="s">
        <v>3431</v>
      </c>
      <c r="D59" s="305"/>
      <c r="E59" s="282"/>
      <c r="F59" s="282"/>
      <c r="G59" s="282"/>
      <c r="H59" s="282"/>
      <c r="I59" s="282"/>
      <c r="J59" s="282"/>
      <c r="K59" s="443"/>
      <c r="L59" s="480"/>
      <c r="M59" s="456"/>
      <c r="N59" s="508"/>
      <c r="O59" s="509"/>
      <c r="P59" s="516"/>
    </row>
    <row r="60" spans="1:16" outlineLevel="3" x14ac:dyDescent="0.25">
      <c r="A60" s="680" t="e">
        <f>IF(#REF!="","",LEFT(B60,FIND(".",B60,3)))</f>
        <v>#REF!</v>
      </c>
      <c r="B60" s="248" t="s">
        <v>3432</v>
      </c>
      <c r="C60" s="269" t="s">
        <v>3433</v>
      </c>
      <c r="D60" s="305"/>
      <c r="E60" s="282"/>
      <c r="F60" s="282"/>
      <c r="G60" s="282"/>
      <c r="H60" s="282"/>
      <c r="I60" s="282"/>
      <c r="J60" s="282"/>
      <c r="K60" s="443"/>
      <c r="L60" s="480"/>
      <c r="M60" s="456"/>
      <c r="N60" s="508"/>
      <c r="O60" s="509"/>
      <c r="P60" s="516"/>
    </row>
    <row r="61" spans="1:16" outlineLevel="3" x14ac:dyDescent="0.25">
      <c r="A61" s="680" t="e">
        <f>IF(#REF!="","",LEFT(B61,FIND(".",B61,3)))</f>
        <v>#REF!</v>
      </c>
      <c r="B61" s="248" t="s">
        <v>3434</v>
      </c>
      <c r="C61" s="269" t="s">
        <v>3435</v>
      </c>
      <c r="D61" s="305"/>
      <c r="E61" s="282"/>
      <c r="F61" s="282"/>
      <c r="G61" s="282"/>
      <c r="H61" s="282"/>
      <c r="I61" s="282"/>
      <c r="J61" s="282"/>
      <c r="K61" s="443"/>
      <c r="L61" s="480"/>
      <c r="M61" s="456"/>
      <c r="N61" s="508"/>
      <c r="O61" s="509"/>
      <c r="P61" s="516"/>
    </row>
    <row r="62" spans="1:16" ht="25.5" outlineLevel="3" x14ac:dyDescent="0.25">
      <c r="A62" s="680" t="e">
        <f>IF(#REF!="","",LEFT(B62,FIND(".",B62,3)))</f>
        <v>#REF!</v>
      </c>
      <c r="B62" s="248" t="s">
        <v>3436</v>
      </c>
      <c r="C62" s="269" t="s">
        <v>3437</v>
      </c>
      <c r="D62" s="305"/>
      <c r="E62" s="282"/>
      <c r="F62" s="282"/>
      <c r="G62" s="282"/>
      <c r="H62" s="282"/>
      <c r="I62" s="282"/>
      <c r="J62" s="282"/>
      <c r="K62" s="443"/>
      <c r="L62" s="480"/>
      <c r="M62" s="456"/>
      <c r="N62" s="508"/>
      <c r="O62" s="509"/>
      <c r="P62" s="516"/>
    </row>
    <row r="63" spans="1:16" outlineLevel="3" x14ac:dyDescent="0.25">
      <c r="A63" s="680" t="e">
        <f>IF(#REF!="","",LEFT(B63,FIND(".",B63,3)))</f>
        <v>#REF!</v>
      </c>
      <c r="B63" s="248" t="s">
        <v>3438</v>
      </c>
      <c r="C63" s="269" t="s">
        <v>3439</v>
      </c>
      <c r="D63" s="305"/>
      <c r="E63" s="282"/>
      <c r="F63" s="282"/>
      <c r="G63" s="282"/>
      <c r="H63" s="282"/>
      <c r="I63" s="282"/>
      <c r="J63" s="282"/>
      <c r="K63" s="443"/>
      <c r="L63" s="480"/>
      <c r="M63" s="456"/>
      <c r="N63" s="508"/>
      <c r="O63" s="509"/>
      <c r="P63" s="516"/>
    </row>
    <row r="64" spans="1:16" outlineLevel="1" x14ac:dyDescent="0.25">
      <c r="A64" s="688"/>
      <c r="B64" s="243" t="s">
        <v>138</v>
      </c>
      <c r="C64" s="318" t="s">
        <v>3440</v>
      </c>
      <c r="D64" s="302"/>
      <c r="E64" s="302"/>
      <c r="F64" s="303"/>
      <c r="G64" s="303"/>
      <c r="H64" s="303"/>
      <c r="I64" s="303"/>
      <c r="J64" s="303"/>
      <c r="K64" s="303"/>
      <c r="L64" s="446"/>
      <c r="M64" s="458"/>
      <c r="N64" s="519"/>
      <c r="O64" s="519"/>
      <c r="P64" s="520"/>
    </row>
    <row r="65" spans="1:16" outlineLevel="3" x14ac:dyDescent="0.25">
      <c r="A65" s="680" t="e">
        <f>IF(#REF!="","",LEFT(B65,FIND(".",B65,3)))</f>
        <v>#REF!</v>
      </c>
      <c r="B65" s="306" t="s">
        <v>3441</v>
      </c>
      <c r="C65" s="345" t="s">
        <v>3400</v>
      </c>
      <c r="D65" s="307"/>
      <c r="E65" s="308"/>
      <c r="F65" s="308"/>
      <c r="G65" s="308"/>
      <c r="H65" s="308"/>
      <c r="I65" s="308"/>
      <c r="J65" s="308"/>
      <c r="K65" s="572"/>
      <c r="L65" s="478"/>
      <c r="M65" s="459"/>
      <c r="N65" s="506"/>
      <c r="O65" s="507"/>
      <c r="P65" s="515"/>
    </row>
    <row r="66" spans="1:16" outlineLevel="3" x14ac:dyDescent="0.25">
      <c r="A66" s="680" t="e">
        <f>IF(#REF!="","",LEFT(B66,FIND(".",B66,3)))</f>
        <v>#REF!</v>
      </c>
      <c r="B66" s="248" t="s">
        <v>3442</v>
      </c>
      <c r="C66" s="269" t="s">
        <v>3443</v>
      </c>
      <c r="D66" s="305"/>
      <c r="E66" s="282"/>
      <c r="F66" s="282"/>
      <c r="G66" s="282"/>
      <c r="H66" s="282"/>
      <c r="I66" s="282"/>
      <c r="J66" s="282"/>
      <c r="K66" s="443"/>
      <c r="L66" s="480"/>
      <c r="M66" s="456"/>
      <c r="N66" s="508"/>
      <c r="O66" s="509"/>
      <c r="P66" s="516"/>
    </row>
    <row r="67" spans="1:16" outlineLevel="3" x14ac:dyDescent="0.25">
      <c r="A67" s="680" t="e">
        <f>IF(#REF!="","",LEFT(B67,FIND(".",B67,3)))</f>
        <v>#REF!</v>
      </c>
      <c r="B67" s="248" t="s">
        <v>3444</v>
      </c>
      <c r="C67" s="269" t="s">
        <v>3445</v>
      </c>
      <c r="D67" s="305"/>
      <c r="E67" s="282"/>
      <c r="F67" s="282"/>
      <c r="G67" s="282"/>
      <c r="H67" s="282"/>
      <c r="I67" s="282"/>
      <c r="J67" s="282"/>
      <c r="K67" s="443"/>
      <c r="L67" s="480"/>
      <c r="M67" s="456"/>
      <c r="N67" s="508"/>
      <c r="O67" s="509"/>
      <c r="P67" s="516"/>
    </row>
    <row r="68" spans="1:16" outlineLevel="3" x14ac:dyDescent="0.25">
      <c r="A68" s="680" t="e">
        <f>IF(#REF!="","",LEFT(B68,FIND(".",B68,3)))</f>
        <v>#REF!</v>
      </c>
      <c r="B68" s="248" t="s">
        <v>3446</v>
      </c>
      <c r="C68" s="269" t="s">
        <v>3447</v>
      </c>
      <c r="D68" s="305"/>
      <c r="E68" s="282"/>
      <c r="F68" s="282"/>
      <c r="G68" s="282"/>
      <c r="H68" s="282"/>
      <c r="I68" s="282"/>
      <c r="J68" s="282"/>
      <c r="K68" s="443"/>
      <c r="L68" s="480"/>
      <c r="M68" s="456"/>
      <c r="N68" s="508"/>
      <c r="O68" s="509"/>
      <c r="P68" s="516"/>
    </row>
    <row r="69" spans="1:16" outlineLevel="3" x14ac:dyDescent="0.25">
      <c r="A69" s="680" t="e">
        <f>IF(#REF!="","",LEFT(B69,FIND(".",B69,3)))</f>
        <v>#REF!</v>
      </c>
      <c r="B69" s="248" t="s">
        <v>3448</v>
      </c>
      <c r="C69" s="269" t="s">
        <v>3449</v>
      </c>
      <c r="D69" s="305"/>
      <c r="E69" s="282"/>
      <c r="F69" s="282"/>
      <c r="G69" s="282"/>
      <c r="H69" s="282"/>
      <c r="I69" s="282"/>
      <c r="J69" s="282"/>
      <c r="K69" s="443"/>
      <c r="L69" s="480"/>
      <c r="M69" s="456"/>
      <c r="N69" s="508"/>
      <c r="O69" s="509"/>
      <c r="P69" s="516"/>
    </row>
    <row r="70" spans="1:16" outlineLevel="3" x14ac:dyDescent="0.25">
      <c r="A70" s="680" t="e">
        <f>IF(#REF!="","",LEFT(B70,FIND(".",B70,3)))</f>
        <v>#REF!</v>
      </c>
      <c r="B70" s="248" t="s">
        <v>3450</v>
      </c>
      <c r="C70" s="269" t="s">
        <v>3451</v>
      </c>
      <c r="D70" s="305"/>
      <c r="E70" s="282"/>
      <c r="F70" s="282"/>
      <c r="G70" s="282"/>
      <c r="H70" s="282"/>
      <c r="I70" s="282"/>
      <c r="J70" s="282"/>
      <c r="K70" s="443"/>
      <c r="L70" s="480"/>
      <c r="M70" s="456"/>
      <c r="N70" s="508"/>
      <c r="O70" s="509"/>
      <c r="P70" s="516"/>
    </row>
    <row r="71" spans="1:16" outlineLevel="3" x14ac:dyDescent="0.25">
      <c r="A71" s="680" t="e">
        <f>IF(#REF!="","",LEFT(B71,FIND(".",B71,3)))</f>
        <v>#REF!</v>
      </c>
      <c r="B71" s="248" t="s">
        <v>3452</v>
      </c>
      <c r="C71" s="269" t="s">
        <v>3453</v>
      </c>
      <c r="D71" s="305"/>
      <c r="E71" s="282"/>
      <c r="F71" s="282"/>
      <c r="G71" s="282"/>
      <c r="H71" s="282"/>
      <c r="I71" s="282"/>
      <c r="J71" s="282"/>
      <c r="K71" s="443"/>
      <c r="L71" s="480"/>
      <c r="M71" s="456"/>
      <c r="N71" s="508"/>
      <c r="O71" s="509"/>
      <c r="P71" s="516"/>
    </row>
    <row r="72" spans="1:16" outlineLevel="3" x14ac:dyDescent="0.25">
      <c r="A72" s="680" t="e">
        <f>IF(#REF!="","",LEFT(B72,FIND(".",B72,3)))</f>
        <v>#REF!</v>
      </c>
      <c r="B72" s="248" t="s">
        <v>3454</v>
      </c>
      <c r="C72" s="269" t="s">
        <v>3455</v>
      </c>
      <c r="D72" s="305"/>
      <c r="E72" s="282"/>
      <c r="F72" s="282"/>
      <c r="G72" s="282"/>
      <c r="H72" s="282"/>
      <c r="I72" s="282"/>
      <c r="J72" s="282"/>
      <c r="K72" s="443"/>
      <c r="L72" s="480"/>
      <c r="M72" s="456"/>
      <c r="N72" s="508"/>
      <c r="O72" s="509"/>
      <c r="P72" s="516"/>
    </row>
    <row r="73" spans="1:16" outlineLevel="3" x14ac:dyDescent="0.25">
      <c r="A73" s="680" t="e">
        <f>IF(#REF!="","",LEFT(B73,FIND(".",B73,3)))</f>
        <v>#REF!</v>
      </c>
      <c r="B73" s="248" t="s">
        <v>3456</v>
      </c>
      <c r="C73" s="269" t="s">
        <v>3457</v>
      </c>
      <c r="D73" s="305"/>
      <c r="E73" s="282"/>
      <c r="F73" s="282"/>
      <c r="G73" s="282"/>
      <c r="H73" s="282"/>
      <c r="I73" s="282"/>
      <c r="J73" s="282"/>
      <c r="K73" s="443"/>
      <c r="L73" s="480"/>
      <c r="M73" s="456"/>
      <c r="N73" s="508"/>
      <c r="O73" s="509"/>
      <c r="P73" s="516"/>
    </row>
    <row r="74" spans="1:16" outlineLevel="3" x14ac:dyDescent="0.25">
      <c r="A74" s="680" t="e">
        <f>IF(#REF!="","",LEFT(B74,FIND(".",B74,3)))</f>
        <v>#REF!</v>
      </c>
      <c r="B74" s="248" t="s">
        <v>3458</v>
      </c>
      <c r="C74" s="269" t="s">
        <v>3459</v>
      </c>
      <c r="D74" s="305"/>
      <c r="E74" s="282"/>
      <c r="F74" s="282"/>
      <c r="G74" s="282"/>
      <c r="H74" s="282"/>
      <c r="I74" s="282"/>
      <c r="J74" s="282"/>
      <c r="K74" s="443"/>
      <c r="L74" s="480"/>
      <c r="M74" s="456"/>
      <c r="N74" s="508"/>
      <c r="O74" s="509"/>
      <c r="P74" s="516"/>
    </row>
    <row r="75" spans="1:16" outlineLevel="3" x14ac:dyDescent="0.25">
      <c r="A75" s="680" t="e">
        <f>IF(#REF!="","",LEFT(B75,FIND(".",B75,3)))</f>
        <v>#REF!</v>
      </c>
      <c r="B75" s="248" t="s">
        <v>3460</v>
      </c>
      <c r="C75" s="269" t="s">
        <v>3461</v>
      </c>
      <c r="D75" s="305"/>
      <c r="E75" s="282"/>
      <c r="F75" s="282"/>
      <c r="G75" s="282"/>
      <c r="H75" s="282"/>
      <c r="I75" s="282"/>
      <c r="J75" s="282"/>
      <c r="K75" s="443"/>
      <c r="L75" s="480"/>
      <c r="M75" s="456"/>
      <c r="N75" s="508"/>
      <c r="O75" s="509"/>
      <c r="P75" s="516"/>
    </row>
    <row r="76" spans="1:16" outlineLevel="3" x14ac:dyDescent="0.25">
      <c r="A76" s="680" t="e">
        <f>IF(#REF!="","",LEFT(B76,FIND(".",B76,3)))</f>
        <v>#REF!</v>
      </c>
      <c r="B76" s="248" t="s">
        <v>3462</v>
      </c>
      <c r="C76" s="269" t="s">
        <v>3395</v>
      </c>
      <c r="D76" s="305"/>
      <c r="E76" s="282"/>
      <c r="F76" s="282"/>
      <c r="G76" s="282"/>
      <c r="H76" s="282"/>
      <c r="I76" s="282"/>
      <c r="J76" s="282"/>
      <c r="K76" s="443"/>
      <c r="L76" s="480"/>
      <c r="M76" s="456"/>
      <c r="N76" s="508"/>
      <c r="O76" s="509"/>
      <c r="P76" s="516"/>
    </row>
    <row r="77" spans="1:16" outlineLevel="3" x14ac:dyDescent="0.25">
      <c r="A77" s="680" t="e">
        <f>IF(#REF!="","",LEFT(B77,FIND(".",B77,3)))</f>
        <v>#REF!</v>
      </c>
      <c r="B77" s="248" t="s">
        <v>3463</v>
      </c>
      <c r="C77" s="269" t="s">
        <v>3464</v>
      </c>
      <c r="D77" s="305"/>
      <c r="E77" s="282"/>
      <c r="F77" s="282"/>
      <c r="G77" s="282"/>
      <c r="H77" s="282"/>
      <c r="I77" s="282"/>
      <c r="J77" s="282"/>
      <c r="K77" s="443"/>
      <c r="L77" s="480"/>
      <c r="M77" s="456"/>
      <c r="N77" s="508"/>
      <c r="O77" s="509"/>
      <c r="P77" s="516"/>
    </row>
    <row r="78" spans="1:16" outlineLevel="3" x14ac:dyDescent="0.25">
      <c r="A78" s="680" t="e">
        <f>IF(#REF!="","",LEFT(B78,FIND(".",B78,3)))</f>
        <v>#REF!</v>
      </c>
      <c r="B78" s="248" t="s">
        <v>3465</v>
      </c>
      <c r="C78" s="269" t="s">
        <v>3466</v>
      </c>
      <c r="D78" s="305"/>
      <c r="E78" s="282"/>
      <c r="F78" s="282"/>
      <c r="G78" s="282"/>
      <c r="H78" s="282"/>
      <c r="I78" s="282"/>
      <c r="J78" s="282"/>
      <c r="K78" s="443"/>
      <c r="L78" s="480"/>
      <c r="M78" s="456"/>
      <c r="N78" s="508"/>
      <c r="O78" s="509"/>
      <c r="P78" s="516"/>
    </row>
    <row r="79" spans="1:16" outlineLevel="3" x14ac:dyDescent="0.25">
      <c r="A79" s="680" t="e">
        <f>IF(#REF!="","",LEFT(B79,FIND(".",B79,3)))</f>
        <v>#REF!</v>
      </c>
      <c r="B79" s="248" t="s">
        <v>3467</v>
      </c>
      <c r="C79" s="269" t="s">
        <v>3468</v>
      </c>
      <c r="D79" s="305"/>
      <c r="E79" s="282"/>
      <c r="F79" s="282"/>
      <c r="G79" s="282"/>
      <c r="H79" s="282"/>
      <c r="I79" s="282"/>
      <c r="J79" s="282"/>
      <c r="K79" s="443"/>
      <c r="L79" s="480"/>
      <c r="M79" s="456"/>
      <c r="N79" s="508"/>
      <c r="O79" s="509"/>
      <c r="P79" s="516"/>
    </row>
    <row r="80" spans="1:16" outlineLevel="3" x14ac:dyDescent="0.25">
      <c r="A80" s="680" t="e">
        <f>IF(#REF!="","",LEFT(B80,FIND(".",B80,3)))</f>
        <v>#REF!</v>
      </c>
      <c r="B80" s="248" t="s">
        <v>3469</v>
      </c>
      <c r="C80" s="269" t="s">
        <v>3470</v>
      </c>
      <c r="D80" s="305"/>
      <c r="E80" s="282"/>
      <c r="F80" s="282"/>
      <c r="G80" s="282"/>
      <c r="H80" s="282"/>
      <c r="I80" s="282"/>
      <c r="J80" s="282"/>
      <c r="K80" s="443"/>
      <c r="L80" s="480"/>
      <c r="M80" s="456"/>
      <c r="N80" s="508"/>
      <c r="O80" s="509"/>
      <c r="P80" s="516"/>
    </row>
    <row r="81" spans="1:16" outlineLevel="3" x14ac:dyDescent="0.25">
      <c r="A81" s="680" t="e">
        <f>IF(#REF!="","",LEFT(B81,FIND(".",B81,3)))</f>
        <v>#REF!</v>
      </c>
      <c r="B81" s="248" t="s">
        <v>3471</v>
      </c>
      <c r="C81" s="269" t="s">
        <v>3472</v>
      </c>
      <c r="D81" s="305"/>
      <c r="E81" s="282"/>
      <c r="F81" s="282"/>
      <c r="G81" s="282"/>
      <c r="H81" s="282"/>
      <c r="I81" s="282"/>
      <c r="J81" s="282"/>
      <c r="K81" s="443"/>
      <c r="L81" s="480"/>
      <c r="M81" s="456"/>
      <c r="N81" s="508"/>
      <c r="O81" s="509"/>
      <c r="P81" s="516"/>
    </row>
    <row r="82" spans="1:16" ht="15.75" outlineLevel="3" thickBot="1" x14ac:dyDescent="0.3">
      <c r="A82" s="694" t="e">
        <f>IF(#REF!="","",LEFT(B82,FIND(".",B82,3)))</f>
        <v>#REF!</v>
      </c>
      <c r="B82" s="288" t="s">
        <v>3473</v>
      </c>
      <c r="C82" s="289" t="s">
        <v>3474</v>
      </c>
      <c r="D82" s="342"/>
      <c r="E82" s="343"/>
      <c r="F82" s="343"/>
      <c r="G82" s="343"/>
      <c r="H82" s="343"/>
      <c r="I82" s="343"/>
      <c r="J82" s="343"/>
      <c r="K82" s="504"/>
      <c r="L82" s="486"/>
      <c r="M82" s="564"/>
      <c r="N82" s="512"/>
      <c r="O82" s="513"/>
      <c r="P82" s="518"/>
    </row>
  </sheetData>
  <phoneticPr fontId="53" type="noConversion"/>
  <conditionalFormatting sqref="D4:K82">
    <cfRule type="cellIs" dxfId="11" priority="5" operator="equal">
      <formula>"X"</formula>
    </cfRule>
  </conditionalFormatting>
  <conditionalFormatting sqref="N4:N82">
    <cfRule type="expression" dxfId="10" priority="3">
      <formula>AND($L4="Valor",OR($M4="Maior que",$M4="Entre"))</formula>
    </cfRule>
  </conditionalFormatting>
  <conditionalFormatting sqref="O4:O82">
    <cfRule type="expression" dxfId="9" priority="2">
      <formula>AND($L4="Valor",$M4="Igual a")</formula>
    </cfRule>
  </conditionalFormatting>
  <conditionalFormatting sqref="P4:P82">
    <cfRule type="expression" dxfId="8" priority="1">
      <formula>AND($L4="Valor",OR($M4="Menor que",$M4="Entre"))</formula>
    </cfRule>
  </conditionalFormatting>
  <dataValidations count="2">
    <dataValidation type="list" allowBlank="1" showInputMessage="1" showErrorMessage="1" sqref="D6:K26 D28:K41 D43:K82" xr:uid="{00000000-0002-0000-0B00-000000000000}">
      <formula1>"-,X"</formula1>
    </dataValidation>
    <dataValidation type="list" allowBlank="1" showInputMessage="1" showErrorMessage="1" sqref="L6:L26 L28:L41 L43:L63 L65:L82" xr:uid="{00000000-0002-0000-0B00-000002000000}">
      <formula1>"Texto/Campo Aberto,Opção,Valor"</formula1>
    </dataValidation>
  </dataValidations>
  <pageMargins left="0.23622047244094491" right="0.23622047244094491" top="0.74803149606299213" bottom="0.74803149606299213" header="0.31496062992125984" footer="0.31496062992125984"/>
  <pageSetup paperSize="9" scale="37" fitToHeight="0" orientation="landscape" r:id="rId1"/>
  <headerFooter>
    <oddHeader>&amp;C&amp;G</oddHeader>
    <oddFooter>&amp;RPágina &amp;P de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P21"/>
  <sheetViews>
    <sheetView showGridLines="0" topLeftCell="B1" zoomScale="85" zoomScaleNormal="85" workbookViewId="0">
      <pane xSplit="2" ySplit="3" topLeftCell="D4" activePane="bottomRight" state="frozen"/>
      <selection activeCell="B1" sqref="B1"/>
      <selection pane="topRight" activeCell="D1" sqref="D1"/>
      <selection pane="bottomLeft" activeCell="B4" sqref="B4"/>
      <selection pane="bottomRight" activeCell="I11" sqref="I11"/>
    </sheetView>
  </sheetViews>
  <sheetFormatPr defaultRowHeight="12.75" outlineLevelRow="3" outlineLevelCol="1" x14ac:dyDescent="0.2"/>
  <cols>
    <col min="1" max="1" width="16.7109375" hidden="1" customWidth="1"/>
    <col min="2" max="2" width="9.7109375" customWidth="1"/>
    <col min="3" max="3" width="120.7109375" customWidth="1"/>
    <col min="4" max="11" width="6.7109375" customWidth="1" outlineLevel="1"/>
    <col min="12" max="12" width="17.7109375" customWidth="1"/>
    <col min="13" max="16" width="15.7109375" customWidth="1"/>
  </cols>
  <sheetData>
    <row r="1" spans="1:16" ht="20.100000000000001" customHeight="1" thickBot="1" x14ac:dyDescent="0.25">
      <c r="B1" s="295" t="s">
        <v>174</v>
      </c>
      <c r="C1" s="296"/>
      <c r="D1" s="230" t="s">
        <v>175</v>
      </c>
      <c r="E1" s="297"/>
      <c r="F1" s="297"/>
      <c r="G1" s="297"/>
      <c r="H1" s="297"/>
      <c r="I1" s="297"/>
      <c r="J1" s="297"/>
      <c r="K1" s="297"/>
      <c r="L1" s="432"/>
      <c r="M1" s="433"/>
      <c r="N1" s="433"/>
      <c r="O1" s="433"/>
      <c r="P1" s="434"/>
    </row>
    <row r="2" spans="1:16" ht="35.1" customHeight="1" x14ac:dyDescent="0.2">
      <c r="B2" s="233"/>
      <c r="C2" s="234"/>
      <c r="D2" s="299" t="s">
        <v>176</v>
      </c>
      <c r="E2" s="300"/>
      <c r="F2" s="300"/>
      <c r="G2" s="300"/>
      <c r="H2" s="300"/>
      <c r="I2" s="300"/>
      <c r="J2" s="300"/>
      <c r="K2" s="300"/>
      <c r="L2" s="435" t="s">
        <v>3601</v>
      </c>
      <c r="M2" s="436"/>
      <c r="N2" s="436"/>
      <c r="O2" s="436"/>
      <c r="P2" s="437"/>
    </row>
    <row r="3" spans="1:16" ht="65.099999999999994" customHeight="1" x14ac:dyDescent="0.2">
      <c r="A3" s="674" t="s">
        <v>177</v>
      </c>
      <c r="B3" s="238" t="s">
        <v>22</v>
      </c>
      <c r="C3" s="333" t="s">
        <v>23</v>
      </c>
      <c r="D3" s="334" t="s">
        <v>178</v>
      </c>
      <c r="E3" s="241" t="s">
        <v>179</v>
      </c>
      <c r="F3" s="242" t="s">
        <v>180</v>
      </c>
      <c r="G3" s="242" t="s">
        <v>181</v>
      </c>
      <c r="H3" s="242" t="s">
        <v>182</v>
      </c>
      <c r="I3" s="242" t="s">
        <v>179</v>
      </c>
      <c r="J3" s="242" t="s">
        <v>183</v>
      </c>
      <c r="K3" s="501" t="s">
        <v>3636</v>
      </c>
      <c r="L3" s="438" t="s">
        <v>184</v>
      </c>
      <c r="M3" s="612" t="s">
        <v>185</v>
      </c>
      <c r="N3" s="613" t="s">
        <v>3611</v>
      </c>
      <c r="O3" s="599" t="s">
        <v>3610</v>
      </c>
      <c r="P3" s="600" t="s">
        <v>3612</v>
      </c>
    </row>
    <row r="4" spans="1:16" ht="15.75" x14ac:dyDescent="0.2">
      <c r="A4" s="682"/>
      <c r="B4" s="313" t="s">
        <v>48</v>
      </c>
      <c r="C4" s="314" t="s">
        <v>49</v>
      </c>
      <c r="D4" s="315"/>
      <c r="E4" s="315"/>
      <c r="F4" s="316"/>
      <c r="G4" s="316"/>
      <c r="H4" s="316"/>
      <c r="I4" s="316"/>
      <c r="J4" s="316"/>
      <c r="K4" s="316"/>
      <c r="L4" s="601"/>
      <c r="M4" s="602"/>
      <c r="N4" s="603"/>
      <c r="O4" s="603"/>
      <c r="P4" s="604"/>
    </row>
    <row r="5" spans="1:16" ht="15" outlineLevel="1" x14ac:dyDescent="0.2">
      <c r="A5" s="695"/>
      <c r="B5" s="243" t="s">
        <v>3475</v>
      </c>
      <c r="C5" s="318" t="s">
        <v>140</v>
      </c>
      <c r="D5" s="302"/>
      <c r="E5" s="302"/>
      <c r="F5" s="303"/>
      <c r="G5" s="303"/>
      <c r="H5" s="303"/>
      <c r="I5" s="303"/>
      <c r="J5" s="303"/>
      <c r="K5" s="303"/>
      <c r="L5" s="446"/>
      <c r="M5" s="458"/>
      <c r="N5" s="519"/>
      <c r="O5" s="519"/>
      <c r="P5" s="520"/>
    </row>
    <row r="6" spans="1:16" ht="15" customHeight="1" outlineLevel="3" x14ac:dyDescent="0.2">
      <c r="A6" s="680" t="e">
        <f>IF(#REF!="","",LEFT(B6,FIND(".",B6,4)))</f>
        <v>#REF!</v>
      </c>
      <c r="B6" s="306" t="s">
        <v>3476</v>
      </c>
      <c r="C6" s="345" t="s">
        <v>3477</v>
      </c>
      <c r="D6" s="307"/>
      <c r="E6" s="308"/>
      <c r="F6" s="308"/>
      <c r="G6" s="308"/>
      <c r="H6" s="308"/>
      <c r="I6" s="308"/>
      <c r="J6" s="308"/>
      <c r="K6" s="572"/>
      <c r="L6" s="478"/>
      <c r="M6" s="459"/>
      <c r="N6" s="506"/>
      <c r="O6" s="507"/>
      <c r="P6" s="515"/>
    </row>
    <row r="7" spans="1:16" ht="15" outlineLevel="1" x14ac:dyDescent="0.2">
      <c r="A7" s="686"/>
      <c r="B7" s="243" t="s">
        <v>3478</v>
      </c>
      <c r="C7" s="318" t="s">
        <v>141</v>
      </c>
      <c r="D7" s="302"/>
      <c r="E7" s="302"/>
      <c r="F7" s="303"/>
      <c r="G7" s="303"/>
      <c r="H7" s="303"/>
      <c r="I7" s="303"/>
      <c r="J7" s="303"/>
      <c r="K7" s="303"/>
      <c r="L7" s="446"/>
      <c r="M7" s="458"/>
      <c r="N7" s="519"/>
      <c r="O7" s="519"/>
      <c r="P7" s="520"/>
    </row>
    <row r="8" spans="1:16" ht="15" customHeight="1" outlineLevel="3" x14ac:dyDescent="0.2">
      <c r="A8" s="680" t="e">
        <f>IF(#REF!="","",LEFT(B8,FIND(".",B8,4)))</f>
        <v>#REF!</v>
      </c>
      <c r="B8" s="306" t="s">
        <v>3479</v>
      </c>
      <c r="C8" s="345" t="s">
        <v>3480</v>
      </c>
      <c r="D8" s="307"/>
      <c r="E8" s="308"/>
      <c r="F8" s="308"/>
      <c r="G8" s="308"/>
      <c r="H8" s="308"/>
      <c r="I8" s="308"/>
      <c r="J8" s="308"/>
      <c r="K8" s="572"/>
      <c r="L8" s="478"/>
      <c r="M8" s="459"/>
      <c r="N8" s="506"/>
      <c r="O8" s="507"/>
      <c r="P8" s="515"/>
    </row>
    <row r="9" spans="1:16" outlineLevel="3" x14ac:dyDescent="0.2">
      <c r="A9" s="680" t="e">
        <f>IF(#REF!="","",LEFT(B9,FIND(".",B9,4)))</f>
        <v>#REF!</v>
      </c>
      <c r="B9" s="248" t="s">
        <v>3481</v>
      </c>
      <c r="C9" s="269" t="s">
        <v>3482</v>
      </c>
      <c r="D9" s="305"/>
      <c r="E9" s="282"/>
      <c r="F9" s="282"/>
      <c r="G9" s="282"/>
      <c r="H9" s="282"/>
      <c r="I9" s="282"/>
      <c r="J9" s="282"/>
      <c r="K9" s="443"/>
      <c r="L9" s="480"/>
      <c r="M9" s="456"/>
      <c r="N9" s="508"/>
      <c r="O9" s="509"/>
      <c r="P9" s="516"/>
    </row>
    <row r="10" spans="1:16" ht="25.5" outlineLevel="3" x14ac:dyDescent="0.2">
      <c r="A10" s="680" t="e">
        <f>IF(#REF!="","",LEFT(B10,FIND(".",B10,4)))</f>
        <v>#REF!</v>
      </c>
      <c r="B10" s="248" t="s">
        <v>3483</v>
      </c>
      <c r="C10" s="269" t="s">
        <v>3484</v>
      </c>
      <c r="D10" s="305"/>
      <c r="E10" s="282"/>
      <c r="F10" s="282"/>
      <c r="G10" s="282"/>
      <c r="H10" s="282"/>
      <c r="I10" s="282"/>
      <c r="J10" s="282"/>
      <c r="K10" s="443"/>
      <c r="L10" s="480"/>
      <c r="M10" s="456"/>
      <c r="N10" s="508"/>
      <c r="O10" s="509"/>
      <c r="P10" s="516"/>
    </row>
    <row r="11" spans="1:16" ht="15" customHeight="1" outlineLevel="3" x14ac:dyDescent="0.2">
      <c r="A11" s="680" t="e">
        <f>IF(#REF!="","",LEFT(B11,FIND(".",B11,4)))</f>
        <v>#REF!</v>
      </c>
      <c r="B11" s="248" t="s">
        <v>3485</v>
      </c>
      <c r="C11" s="269" t="s">
        <v>3486</v>
      </c>
      <c r="D11" s="305"/>
      <c r="E11" s="282"/>
      <c r="F11" s="282"/>
      <c r="G11" s="282"/>
      <c r="H11" s="282"/>
      <c r="I11" s="282"/>
      <c r="J11" s="282"/>
      <c r="K11" s="443"/>
      <c r="L11" s="480"/>
      <c r="M11" s="456"/>
      <c r="N11" s="508"/>
      <c r="O11" s="509"/>
      <c r="P11" s="516"/>
    </row>
    <row r="12" spans="1:16" ht="15" customHeight="1" outlineLevel="3" x14ac:dyDescent="0.2">
      <c r="A12" s="680" t="e">
        <f>IF(#REF!="","",LEFT(B12,FIND(".",B12,4)))</f>
        <v>#REF!</v>
      </c>
      <c r="B12" s="248" t="s">
        <v>3487</v>
      </c>
      <c r="C12" s="269" t="s">
        <v>3488</v>
      </c>
      <c r="D12" s="305"/>
      <c r="E12" s="282"/>
      <c r="F12" s="282"/>
      <c r="G12" s="282"/>
      <c r="H12" s="282"/>
      <c r="I12" s="282"/>
      <c r="J12" s="282"/>
      <c r="K12" s="443"/>
      <c r="L12" s="480"/>
      <c r="M12" s="456"/>
      <c r="N12" s="508"/>
      <c r="O12" s="509"/>
      <c r="P12" s="516"/>
    </row>
    <row r="13" spans="1:16" ht="15" customHeight="1" outlineLevel="3" x14ac:dyDescent="0.2">
      <c r="A13" s="680" t="e">
        <f>IF(#REF!="","",LEFT(B13,FIND(".",B13,4)))</f>
        <v>#REF!</v>
      </c>
      <c r="B13" s="248" t="s">
        <v>3489</v>
      </c>
      <c r="C13" s="269" t="s">
        <v>3490</v>
      </c>
      <c r="D13" s="305"/>
      <c r="E13" s="282"/>
      <c r="F13" s="282"/>
      <c r="G13" s="282"/>
      <c r="H13" s="282"/>
      <c r="I13" s="282"/>
      <c r="J13" s="282"/>
      <c r="K13" s="443"/>
      <c r="L13" s="480"/>
      <c r="M13" s="456"/>
      <c r="N13" s="508"/>
      <c r="O13" s="509"/>
      <c r="P13" s="516"/>
    </row>
    <row r="14" spans="1:16" ht="15" customHeight="1" outlineLevel="3" x14ac:dyDescent="0.2">
      <c r="A14" s="680" t="e">
        <f>IF(#REF!="","",LEFT(B14,FIND(".",B14,4)))</f>
        <v>#REF!</v>
      </c>
      <c r="B14" s="248" t="s">
        <v>3491</v>
      </c>
      <c r="C14" s="269" t="s">
        <v>3492</v>
      </c>
      <c r="D14" s="305"/>
      <c r="E14" s="282"/>
      <c r="F14" s="282"/>
      <c r="G14" s="282"/>
      <c r="H14" s="282"/>
      <c r="I14" s="282"/>
      <c r="J14" s="282"/>
      <c r="K14" s="443"/>
      <c r="L14" s="480"/>
      <c r="M14" s="456"/>
      <c r="N14" s="508"/>
      <c r="O14" s="509"/>
      <c r="P14" s="516"/>
    </row>
    <row r="15" spans="1:16" ht="15" customHeight="1" outlineLevel="3" x14ac:dyDescent="0.2">
      <c r="A15" s="680" t="e">
        <f>IF(#REF!="","",LEFT(B15,FIND(".",B15,4)))</f>
        <v>#REF!</v>
      </c>
      <c r="B15" s="248" t="s">
        <v>3493</v>
      </c>
      <c r="C15" s="269" t="s">
        <v>3494</v>
      </c>
      <c r="D15" s="305"/>
      <c r="E15" s="282"/>
      <c r="F15" s="282"/>
      <c r="G15" s="282"/>
      <c r="H15" s="282"/>
      <c r="I15" s="282"/>
      <c r="J15" s="282"/>
      <c r="K15" s="443"/>
      <c r="L15" s="480"/>
      <c r="M15" s="456"/>
      <c r="N15" s="508"/>
      <c r="O15" s="509"/>
      <c r="P15" s="516"/>
    </row>
    <row r="16" spans="1:16" ht="15" customHeight="1" outlineLevel="3" x14ac:dyDescent="0.2">
      <c r="A16" s="680" t="e">
        <f>IF(#REF!="","",LEFT(B16,FIND(".",B16,4)))</f>
        <v>#REF!</v>
      </c>
      <c r="B16" s="248" t="s">
        <v>3495</v>
      </c>
      <c r="C16" s="269" t="s">
        <v>3496</v>
      </c>
      <c r="D16" s="305"/>
      <c r="E16" s="282"/>
      <c r="F16" s="282"/>
      <c r="G16" s="282"/>
      <c r="H16" s="282"/>
      <c r="I16" s="282"/>
      <c r="J16" s="282"/>
      <c r="K16" s="443"/>
      <c r="L16" s="480"/>
      <c r="M16" s="456"/>
      <c r="N16" s="508"/>
      <c r="O16" s="509"/>
      <c r="P16" s="516"/>
    </row>
    <row r="17" spans="1:16" ht="15" customHeight="1" outlineLevel="3" x14ac:dyDescent="0.2">
      <c r="A17" s="680" t="e">
        <f>IF(#REF!="","",LEFT(B17,FIND(".",B17,4)))</f>
        <v>#REF!</v>
      </c>
      <c r="B17" s="248" t="s">
        <v>3497</v>
      </c>
      <c r="C17" s="269" t="s">
        <v>3498</v>
      </c>
      <c r="D17" s="305"/>
      <c r="E17" s="282"/>
      <c r="F17" s="282"/>
      <c r="G17" s="282"/>
      <c r="H17" s="282"/>
      <c r="I17" s="282"/>
      <c r="J17" s="282"/>
      <c r="K17" s="443"/>
      <c r="L17" s="480"/>
      <c r="M17" s="456"/>
      <c r="N17" s="508"/>
      <c r="O17" s="509"/>
      <c r="P17" s="516"/>
    </row>
    <row r="18" spans="1:16" ht="15" customHeight="1" outlineLevel="3" x14ac:dyDescent="0.2">
      <c r="A18" s="680" t="e">
        <f>IF(#REF!="","",LEFT(B18,FIND(".",B18,4)))</f>
        <v>#REF!</v>
      </c>
      <c r="B18" s="248" t="s">
        <v>3499</v>
      </c>
      <c r="C18" s="269" t="s">
        <v>3500</v>
      </c>
      <c r="D18" s="305"/>
      <c r="E18" s="282"/>
      <c r="F18" s="282"/>
      <c r="G18" s="282"/>
      <c r="H18" s="282"/>
      <c r="I18" s="282"/>
      <c r="J18" s="282"/>
      <c r="K18" s="443"/>
      <c r="L18" s="480"/>
      <c r="M18" s="456"/>
      <c r="N18" s="508"/>
      <c r="O18" s="509"/>
      <c r="P18" s="516"/>
    </row>
    <row r="19" spans="1:16" ht="15" customHeight="1" outlineLevel="3" x14ac:dyDescent="0.2">
      <c r="A19" s="680" t="e">
        <f>IF(#REF!="","",LEFT(B19,FIND(".",B19,4)))</f>
        <v>#REF!</v>
      </c>
      <c r="B19" s="248" t="s">
        <v>3501</v>
      </c>
      <c r="C19" s="269" t="s">
        <v>3502</v>
      </c>
      <c r="D19" s="305"/>
      <c r="E19" s="282"/>
      <c r="F19" s="282"/>
      <c r="G19" s="282"/>
      <c r="H19" s="282"/>
      <c r="I19" s="282"/>
      <c r="J19" s="282"/>
      <c r="K19" s="443"/>
      <c r="L19" s="480"/>
      <c r="M19" s="456"/>
      <c r="N19" s="508"/>
      <c r="O19" s="509"/>
      <c r="P19" s="516"/>
    </row>
    <row r="20" spans="1:16" ht="15" customHeight="1" outlineLevel="3" x14ac:dyDescent="0.2">
      <c r="A20" s="680" t="e">
        <f>IF(#REF!="","",LEFT(B20,FIND(".",B20,4)))</f>
        <v>#REF!</v>
      </c>
      <c r="B20" s="248" t="s">
        <v>3503</v>
      </c>
      <c r="C20" s="269" t="s">
        <v>3504</v>
      </c>
      <c r="D20" s="305"/>
      <c r="E20" s="282"/>
      <c r="F20" s="282"/>
      <c r="G20" s="282"/>
      <c r="H20" s="282"/>
      <c r="I20" s="282"/>
      <c r="J20" s="282"/>
      <c r="K20" s="443"/>
      <c r="L20" s="480"/>
      <c r="M20" s="456"/>
      <c r="N20" s="508"/>
      <c r="O20" s="509"/>
      <c r="P20" s="516"/>
    </row>
    <row r="21" spans="1:16" ht="15" customHeight="1" outlineLevel="3" thickBot="1" x14ac:dyDescent="0.25">
      <c r="A21" s="694" t="e">
        <f>IF(#REF!="","",LEFT(B21,FIND(".",B21,4)))</f>
        <v>#REF!</v>
      </c>
      <c r="B21" s="288" t="s">
        <v>3505</v>
      </c>
      <c r="C21" s="289" t="s">
        <v>3506</v>
      </c>
      <c r="D21" s="342"/>
      <c r="E21" s="343"/>
      <c r="F21" s="343"/>
      <c r="G21" s="343"/>
      <c r="H21" s="343"/>
      <c r="I21" s="343"/>
      <c r="J21" s="343"/>
      <c r="K21" s="504"/>
      <c r="L21" s="486"/>
      <c r="M21" s="564"/>
      <c r="N21" s="512"/>
      <c r="O21" s="513"/>
      <c r="P21" s="518"/>
    </row>
  </sheetData>
  <conditionalFormatting sqref="D4:K21">
    <cfRule type="cellIs" dxfId="7" priority="5" operator="equal">
      <formula>"X"</formula>
    </cfRule>
  </conditionalFormatting>
  <conditionalFormatting sqref="N4:N21">
    <cfRule type="expression" dxfId="6" priority="3">
      <formula>AND($L4="Valor",OR($M4="Maior que",$M4="Entre"))</formula>
    </cfRule>
  </conditionalFormatting>
  <conditionalFormatting sqref="O4:O21">
    <cfRule type="expression" dxfId="5" priority="2">
      <formula>AND($L4="Valor",$M4="Igual a")</formula>
    </cfRule>
  </conditionalFormatting>
  <conditionalFormatting sqref="P4:P21">
    <cfRule type="expression" dxfId="4" priority="1">
      <formula>AND($L4="Valor",OR($M4="Menor que",$M4="Entre"))</formula>
    </cfRule>
  </conditionalFormatting>
  <dataValidations count="2">
    <dataValidation type="list" allowBlank="1" showInputMessage="1" showErrorMessage="1" sqref="D6:K6 D8:K21" xr:uid="{00000000-0002-0000-0C00-000000000000}">
      <formula1>"-,X"</formula1>
    </dataValidation>
    <dataValidation type="list" allowBlank="1" showInputMessage="1" showErrorMessage="1" sqref="L6 L8:L21" xr:uid="{00000000-0002-0000-0C00-000002000000}">
      <formula1>"Texto/Campo Aberto,Opção,Valor"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1">
    <outlinePr summaryBelow="0"/>
    <pageSetUpPr fitToPage="1"/>
  </sheetPr>
  <dimension ref="A1:P56"/>
  <sheetViews>
    <sheetView showGridLines="0" tabSelected="1" topLeftCell="B1" zoomScale="85" zoomScaleNormal="85" workbookViewId="0">
      <pane xSplit="2" ySplit="3" topLeftCell="D4" activePane="bottomRight" state="frozen"/>
      <selection activeCell="B1" sqref="B1"/>
      <selection pane="topRight" activeCell="D1" sqref="D1"/>
      <selection pane="bottomLeft" activeCell="B4" sqref="B4"/>
      <selection pane="bottomRight" activeCell="J10" sqref="J10"/>
    </sheetView>
  </sheetViews>
  <sheetFormatPr defaultColWidth="14.42578125" defaultRowHeight="15" outlineLevelRow="3" outlineLevelCol="1" x14ac:dyDescent="0.25"/>
  <cols>
    <col min="1" max="1" width="16.7109375" style="283" hidden="1" customWidth="1"/>
    <col min="2" max="2" width="9.7109375" style="283" customWidth="1"/>
    <col min="3" max="3" width="120.7109375" style="283" customWidth="1"/>
    <col min="4" max="11" width="6.7109375" style="283" customWidth="1" outlineLevel="1"/>
    <col min="12" max="12" width="17.7109375" style="283" customWidth="1"/>
    <col min="13" max="16" width="15.7109375" style="283" customWidth="1"/>
    <col min="17" max="16384" width="14.42578125" style="283"/>
  </cols>
  <sheetData>
    <row r="1" spans="1:16" s="294" customFormat="1" ht="20.100000000000001" customHeight="1" thickBot="1" x14ac:dyDescent="0.35">
      <c r="B1" s="295" t="s">
        <v>174</v>
      </c>
      <c r="C1" s="296"/>
      <c r="D1" s="230" t="s">
        <v>175</v>
      </c>
      <c r="E1" s="297"/>
      <c r="F1" s="297"/>
      <c r="G1" s="297"/>
      <c r="H1" s="297"/>
      <c r="I1" s="297"/>
      <c r="J1" s="297"/>
      <c r="K1" s="297"/>
      <c r="L1" s="432"/>
      <c r="M1" s="433"/>
      <c r="N1" s="433"/>
      <c r="O1" s="433"/>
      <c r="P1" s="434"/>
    </row>
    <row r="2" spans="1:16" s="298" customFormat="1" ht="35.1" customHeight="1" x14ac:dyDescent="0.25">
      <c r="B2" s="233"/>
      <c r="C2" s="234"/>
      <c r="D2" s="299" t="s">
        <v>176</v>
      </c>
      <c r="E2" s="300"/>
      <c r="F2" s="300"/>
      <c r="G2" s="300"/>
      <c r="H2" s="300"/>
      <c r="I2" s="300"/>
      <c r="J2" s="300"/>
      <c r="K2" s="301"/>
      <c r="L2" s="435" t="s">
        <v>3601</v>
      </c>
      <c r="M2" s="436"/>
      <c r="N2" s="436"/>
      <c r="O2" s="436"/>
      <c r="P2" s="437"/>
    </row>
    <row r="3" spans="1:16" s="298" customFormat="1" ht="65.099999999999994" customHeight="1" x14ac:dyDescent="0.25">
      <c r="A3" s="696" t="s">
        <v>177</v>
      </c>
      <c r="B3" s="238" t="s">
        <v>22</v>
      </c>
      <c r="C3" s="333" t="s">
        <v>23</v>
      </c>
      <c r="D3" s="334" t="s">
        <v>178</v>
      </c>
      <c r="E3" s="241" t="s">
        <v>179</v>
      </c>
      <c r="F3" s="242" t="s">
        <v>180</v>
      </c>
      <c r="G3" s="242" t="s">
        <v>181</v>
      </c>
      <c r="H3" s="242" t="s">
        <v>182</v>
      </c>
      <c r="I3" s="242" t="s">
        <v>179</v>
      </c>
      <c r="J3" s="242" t="s">
        <v>183</v>
      </c>
      <c r="K3" s="527" t="s">
        <v>3636</v>
      </c>
      <c r="L3" s="438" t="s">
        <v>184</v>
      </c>
      <c r="M3" s="597" t="s">
        <v>185</v>
      </c>
      <c r="N3" s="598" t="s">
        <v>3611</v>
      </c>
      <c r="O3" s="599" t="s">
        <v>3610</v>
      </c>
      <c r="P3" s="600" t="s">
        <v>3612</v>
      </c>
    </row>
    <row r="4" spans="1:16" s="237" customFormat="1" ht="15.75" x14ac:dyDescent="0.2">
      <c r="A4" s="701"/>
      <c r="B4" s="313" t="s">
        <v>50</v>
      </c>
      <c r="C4" s="314" t="s">
        <v>51</v>
      </c>
      <c r="D4" s="315"/>
      <c r="E4" s="315"/>
      <c r="F4" s="316"/>
      <c r="G4" s="316"/>
      <c r="H4" s="316"/>
      <c r="I4" s="316"/>
      <c r="J4" s="316"/>
      <c r="K4" s="317"/>
      <c r="L4" s="601"/>
      <c r="M4" s="602"/>
      <c r="N4" s="603"/>
      <c r="O4" s="603"/>
      <c r="P4" s="604"/>
    </row>
    <row r="5" spans="1:16" outlineLevel="1" x14ac:dyDescent="0.25">
      <c r="A5" s="695"/>
      <c r="B5" s="243" t="s">
        <v>142</v>
      </c>
      <c r="C5" s="318" t="s">
        <v>3507</v>
      </c>
      <c r="D5" s="302"/>
      <c r="E5" s="302"/>
      <c r="F5" s="303"/>
      <c r="G5" s="303"/>
      <c r="H5" s="303"/>
      <c r="I5" s="303"/>
      <c r="J5" s="303"/>
      <c r="K5" s="304"/>
      <c r="L5" s="446"/>
      <c r="M5" s="458"/>
      <c r="N5" s="519"/>
      <c r="O5" s="519"/>
      <c r="P5" s="520"/>
    </row>
    <row r="6" spans="1:16" outlineLevel="3" x14ac:dyDescent="0.25">
      <c r="A6" s="680" t="e">
        <f>IF(#REF!="","",LEFT(B6,FIND(".",B6,4)))</f>
        <v>#REF!</v>
      </c>
      <c r="B6" s="306" t="s">
        <v>3508</v>
      </c>
      <c r="C6" s="345" t="s">
        <v>3509</v>
      </c>
      <c r="D6" s="307"/>
      <c r="E6" s="308"/>
      <c r="F6" s="308"/>
      <c r="G6" s="308"/>
      <c r="H6" s="308"/>
      <c r="I6" s="308"/>
      <c r="J6" s="308"/>
      <c r="K6" s="582"/>
      <c r="L6" s="500"/>
      <c r="M6" s="477"/>
      <c r="N6" s="566"/>
      <c r="O6" s="567"/>
      <c r="P6" s="568"/>
    </row>
    <row r="7" spans="1:16" outlineLevel="3" x14ac:dyDescent="0.25">
      <c r="A7" s="680" t="e">
        <f>IF(#REF!="","",LEFT(B7,FIND(".",B7,4)))</f>
        <v>#REF!</v>
      </c>
      <c r="B7" s="248" t="s">
        <v>3510</v>
      </c>
      <c r="C7" s="269" t="s">
        <v>3511</v>
      </c>
      <c r="D7" s="305"/>
      <c r="E7" s="282"/>
      <c r="F7" s="282"/>
      <c r="G7" s="282"/>
      <c r="H7" s="282"/>
      <c r="I7" s="282"/>
      <c r="J7" s="282"/>
      <c r="K7" s="565"/>
      <c r="L7" s="491"/>
      <c r="M7" s="463"/>
      <c r="N7" s="533"/>
      <c r="O7" s="534"/>
      <c r="P7" s="535"/>
    </row>
    <row r="8" spans="1:16" outlineLevel="3" x14ac:dyDescent="0.25">
      <c r="A8" s="680" t="e">
        <f>IF(#REF!="","",LEFT(B8,FIND(".",B8,4)))</f>
        <v>#REF!</v>
      </c>
      <c r="B8" s="248" t="s">
        <v>3512</v>
      </c>
      <c r="C8" s="269" t="s">
        <v>3513</v>
      </c>
      <c r="D8" s="305"/>
      <c r="E8" s="282"/>
      <c r="F8" s="282"/>
      <c r="G8" s="282"/>
      <c r="H8" s="282"/>
      <c r="I8" s="282"/>
      <c r="J8" s="282"/>
      <c r="K8" s="565"/>
      <c r="L8" s="491"/>
      <c r="M8" s="463"/>
      <c r="N8" s="533"/>
      <c r="O8" s="534"/>
      <c r="P8" s="535"/>
    </row>
    <row r="9" spans="1:16" outlineLevel="3" x14ac:dyDescent="0.25">
      <c r="A9" s="680" t="e">
        <f>IF(#REF!="","",LEFT(B9,FIND(".",B9,4)))</f>
        <v>#REF!</v>
      </c>
      <c r="B9" s="248" t="s">
        <v>3514</v>
      </c>
      <c r="C9" s="269" t="s">
        <v>3515</v>
      </c>
      <c r="D9" s="305"/>
      <c r="E9" s="282"/>
      <c r="F9" s="282"/>
      <c r="G9" s="282"/>
      <c r="H9" s="282"/>
      <c r="I9" s="282"/>
      <c r="J9" s="282"/>
      <c r="K9" s="565"/>
      <c r="L9" s="491"/>
      <c r="M9" s="463"/>
      <c r="N9" s="533"/>
      <c r="O9" s="534"/>
      <c r="P9" s="535"/>
    </row>
    <row r="10" spans="1:16" ht="25.5" outlineLevel="3" x14ac:dyDescent="0.25">
      <c r="A10" s="680" t="e">
        <f>IF(#REF!="","",LEFT(B10,FIND(".",B10,4)))</f>
        <v>#REF!</v>
      </c>
      <c r="B10" s="248" t="s">
        <v>3516</v>
      </c>
      <c r="C10" s="269" t="s">
        <v>3517</v>
      </c>
      <c r="D10" s="305"/>
      <c r="E10" s="282"/>
      <c r="F10" s="282"/>
      <c r="G10" s="282"/>
      <c r="H10" s="282"/>
      <c r="I10" s="282"/>
      <c r="J10" s="282"/>
      <c r="K10" s="565"/>
      <c r="L10" s="491"/>
      <c r="M10" s="463"/>
      <c r="N10" s="533"/>
      <c r="O10" s="534"/>
      <c r="P10" s="535"/>
    </row>
    <row r="11" spans="1:16" outlineLevel="3" x14ac:dyDescent="0.25">
      <c r="A11" s="680" t="e">
        <f>IF(#REF!="","",LEFT(B11,FIND(".",B11,4)))</f>
        <v>#REF!</v>
      </c>
      <c r="B11" s="248" t="s">
        <v>3518</v>
      </c>
      <c r="C11" s="269" t="s">
        <v>3519</v>
      </c>
      <c r="D11" s="305"/>
      <c r="E11" s="282"/>
      <c r="F11" s="282"/>
      <c r="G11" s="282"/>
      <c r="H11" s="282"/>
      <c r="I11" s="282"/>
      <c r="J11" s="282"/>
      <c r="K11" s="565"/>
      <c r="L11" s="491"/>
      <c r="M11" s="463"/>
      <c r="N11" s="533"/>
      <c r="O11" s="534"/>
      <c r="P11" s="535"/>
    </row>
    <row r="12" spans="1:16" outlineLevel="3" x14ac:dyDescent="0.25">
      <c r="A12" s="680" t="e">
        <f>IF(#REF!="","",LEFT(B12,FIND(".",B12,4)))</f>
        <v>#REF!</v>
      </c>
      <c r="B12" s="248" t="s">
        <v>3520</v>
      </c>
      <c r="C12" s="270" t="s">
        <v>3521</v>
      </c>
      <c r="D12" s="305"/>
      <c r="E12" s="282"/>
      <c r="F12" s="282"/>
      <c r="G12" s="282"/>
      <c r="H12" s="282"/>
      <c r="I12" s="282"/>
      <c r="J12" s="282"/>
      <c r="K12" s="565"/>
      <c r="L12" s="491"/>
      <c r="M12" s="463"/>
      <c r="N12" s="533"/>
      <c r="O12" s="534"/>
      <c r="P12" s="535"/>
    </row>
    <row r="13" spans="1:16" outlineLevel="3" x14ac:dyDescent="0.25">
      <c r="A13" s="680" t="e">
        <f>IF(#REF!="","",LEFT(B13,FIND(".",B13,4)))</f>
        <v>#REF!</v>
      </c>
      <c r="B13" s="248" t="s">
        <v>3522</v>
      </c>
      <c r="C13" s="269" t="s">
        <v>3523</v>
      </c>
      <c r="D13" s="305"/>
      <c r="E13" s="282"/>
      <c r="F13" s="282"/>
      <c r="G13" s="282"/>
      <c r="H13" s="282"/>
      <c r="I13" s="282"/>
      <c r="J13" s="282"/>
      <c r="K13" s="565"/>
      <c r="L13" s="491"/>
      <c r="M13" s="463"/>
      <c r="N13" s="533"/>
      <c r="O13" s="534"/>
      <c r="P13" s="535"/>
    </row>
    <row r="14" spans="1:16" outlineLevel="3" x14ac:dyDescent="0.25">
      <c r="A14" s="680" t="e">
        <f>IF(#REF!="","",LEFT(B14,FIND(".",B14,4)))</f>
        <v>#REF!</v>
      </c>
      <c r="B14" s="248" t="s">
        <v>3524</v>
      </c>
      <c r="C14" s="269" t="s">
        <v>3525</v>
      </c>
      <c r="D14" s="305"/>
      <c r="E14" s="282"/>
      <c r="F14" s="282"/>
      <c r="G14" s="282"/>
      <c r="H14" s="282"/>
      <c r="I14" s="282"/>
      <c r="J14" s="282"/>
      <c r="K14" s="565"/>
      <c r="L14" s="491"/>
      <c r="M14" s="463"/>
      <c r="N14" s="533"/>
      <c r="O14" s="534"/>
      <c r="P14" s="535"/>
    </row>
    <row r="15" spans="1:16" outlineLevel="3" x14ac:dyDescent="0.25">
      <c r="A15" s="680" t="e">
        <f>IF(#REF!="","",LEFT(B15,FIND(".",B15,4)))</f>
        <v>#REF!</v>
      </c>
      <c r="B15" s="248" t="s">
        <v>3526</v>
      </c>
      <c r="C15" s="269" t="s">
        <v>3527</v>
      </c>
      <c r="D15" s="305"/>
      <c r="E15" s="282"/>
      <c r="F15" s="282"/>
      <c r="G15" s="282"/>
      <c r="H15" s="282"/>
      <c r="I15" s="282"/>
      <c r="J15" s="282"/>
      <c r="K15" s="565"/>
      <c r="L15" s="491"/>
      <c r="M15" s="463"/>
      <c r="N15" s="533"/>
      <c r="O15" s="534"/>
      <c r="P15" s="535"/>
    </row>
    <row r="16" spans="1:16" outlineLevel="3" x14ac:dyDescent="0.25">
      <c r="A16" s="680" t="e">
        <f>IF(#REF!="","",LEFT(B16,FIND(".",B16,4)))</f>
        <v>#REF!</v>
      </c>
      <c r="B16" s="248" t="s">
        <v>3951</v>
      </c>
      <c r="C16" s="269" t="s">
        <v>3528</v>
      </c>
      <c r="D16" s="305"/>
      <c r="E16" s="282"/>
      <c r="F16" s="282"/>
      <c r="G16" s="282"/>
      <c r="H16" s="282"/>
      <c r="I16" s="282"/>
      <c r="J16" s="282"/>
      <c r="K16" s="565"/>
      <c r="L16" s="491"/>
      <c r="M16" s="463"/>
      <c r="N16" s="533"/>
      <c r="O16" s="534"/>
      <c r="P16" s="535"/>
    </row>
    <row r="17" spans="1:16" outlineLevel="3" x14ac:dyDescent="0.25">
      <c r="A17" s="680" t="e">
        <f>IF(#REF!="","",LEFT(B17,FIND(".",B17,4)))</f>
        <v>#REF!</v>
      </c>
      <c r="B17" s="248" t="s">
        <v>3529</v>
      </c>
      <c r="C17" s="269" t="s">
        <v>3530</v>
      </c>
      <c r="D17" s="305"/>
      <c r="E17" s="282"/>
      <c r="F17" s="282"/>
      <c r="G17" s="282"/>
      <c r="H17" s="282"/>
      <c r="I17" s="282"/>
      <c r="J17" s="282"/>
      <c r="K17" s="565"/>
      <c r="L17" s="491"/>
      <c r="M17" s="463"/>
      <c r="N17" s="533"/>
      <c r="O17" s="534"/>
      <c r="P17" s="535"/>
    </row>
    <row r="18" spans="1:16" outlineLevel="1" x14ac:dyDescent="0.25">
      <c r="A18" s="688"/>
      <c r="B18" s="243" t="s">
        <v>143</v>
      </c>
      <c r="C18" s="318" t="s">
        <v>144</v>
      </c>
      <c r="D18" s="302"/>
      <c r="E18" s="302"/>
      <c r="F18" s="303"/>
      <c r="G18" s="303"/>
      <c r="H18" s="303"/>
      <c r="I18" s="303"/>
      <c r="J18" s="303"/>
      <c r="K18" s="304"/>
      <c r="L18" s="446"/>
      <c r="M18" s="458"/>
      <c r="N18" s="519"/>
      <c r="O18" s="519"/>
      <c r="P18" s="520"/>
    </row>
    <row r="19" spans="1:16" outlineLevel="3" x14ac:dyDescent="0.25">
      <c r="A19" s="680" t="e">
        <f>IF(#REF!="","",LEFT(B19,FIND(".",B19,4)))</f>
        <v>#REF!</v>
      </c>
      <c r="B19" s="306" t="s">
        <v>3531</v>
      </c>
      <c r="C19" s="345" t="s">
        <v>3532</v>
      </c>
      <c r="D19" s="307"/>
      <c r="E19" s="308"/>
      <c r="F19" s="308"/>
      <c r="G19" s="308"/>
      <c r="H19" s="308"/>
      <c r="I19" s="308"/>
      <c r="J19" s="308"/>
      <c r="K19" s="582"/>
      <c r="L19" s="500"/>
      <c r="M19" s="477"/>
      <c r="N19" s="566"/>
      <c r="O19" s="567"/>
      <c r="P19" s="568"/>
    </row>
    <row r="20" spans="1:16" outlineLevel="3" x14ac:dyDescent="0.25">
      <c r="A20" s="680" t="e">
        <f>IF(#REF!="","",LEFT(B20,FIND(".",B20,4)))</f>
        <v>#REF!</v>
      </c>
      <c r="B20" s="248" t="s">
        <v>3533</v>
      </c>
      <c r="C20" s="269" t="s">
        <v>3534</v>
      </c>
      <c r="D20" s="305"/>
      <c r="E20" s="282"/>
      <c r="F20" s="282"/>
      <c r="G20" s="282"/>
      <c r="H20" s="282"/>
      <c r="I20" s="282"/>
      <c r="J20" s="282"/>
      <c r="K20" s="565"/>
      <c r="L20" s="491"/>
      <c r="M20" s="463"/>
      <c r="N20" s="533"/>
      <c r="O20" s="534"/>
      <c r="P20" s="535"/>
    </row>
    <row r="21" spans="1:16" outlineLevel="3" x14ac:dyDescent="0.25">
      <c r="A21" s="680" t="e">
        <f>IF(#REF!="","",LEFT(B21,FIND(".",B21,4)))</f>
        <v>#REF!</v>
      </c>
      <c r="B21" s="248" t="s">
        <v>3535</v>
      </c>
      <c r="C21" s="269" t="s">
        <v>3536</v>
      </c>
      <c r="D21" s="305"/>
      <c r="E21" s="282"/>
      <c r="F21" s="282"/>
      <c r="G21" s="282"/>
      <c r="H21" s="282"/>
      <c r="I21" s="282"/>
      <c r="J21" s="282"/>
      <c r="K21" s="565"/>
      <c r="L21" s="491"/>
      <c r="M21" s="463"/>
      <c r="N21" s="533"/>
      <c r="O21" s="534"/>
      <c r="P21" s="535"/>
    </row>
    <row r="22" spans="1:16" outlineLevel="3" x14ac:dyDescent="0.25">
      <c r="A22" s="680" t="e">
        <f>IF(#REF!="","",LEFT(B22,FIND(".",B22,4)))</f>
        <v>#REF!</v>
      </c>
      <c r="B22" s="248" t="s">
        <v>3537</v>
      </c>
      <c r="C22" s="269" t="s">
        <v>3538</v>
      </c>
      <c r="D22" s="305"/>
      <c r="E22" s="282"/>
      <c r="F22" s="282"/>
      <c r="G22" s="282"/>
      <c r="H22" s="282"/>
      <c r="I22" s="282"/>
      <c r="J22" s="282"/>
      <c r="K22" s="565"/>
      <c r="L22" s="491"/>
      <c r="M22" s="463"/>
      <c r="N22" s="533"/>
      <c r="O22" s="534"/>
      <c r="P22" s="535"/>
    </row>
    <row r="23" spans="1:16" outlineLevel="3" x14ac:dyDescent="0.25">
      <c r="A23" s="680" t="e">
        <f>IF(#REF!="","",LEFT(B23,FIND(".",B23,4)))</f>
        <v>#REF!</v>
      </c>
      <c r="B23" s="248" t="s">
        <v>3539</v>
      </c>
      <c r="C23" s="269" t="s">
        <v>3540</v>
      </c>
      <c r="D23" s="305"/>
      <c r="E23" s="282"/>
      <c r="F23" s="282"/>
      <c r="G23" s="282"/>
      <c r="H23" s="282"/>
      <c r="I23" s="282"/>
      <c r="J23" s="282"/>
      <c r="K23" s="565"/>
      <c r="L23" s="491"/>
      <c r="M23" s="463"/>
      <c r="N23" s="533"/>
      <c r="O23" s="534"/>
      <c r="P23" s="535"/>
    </row>
    <row r="24" spans="1:16" outlineLevel="3" x14ac:dyDescent="0.25">
      <c r="A24" s="680" t="e">
        <f>IF(#REF!="","",LEFT(B24,FIND(".",B24,4)))</f>
        <v>#REF!</v>
      </c>
      <c r="B24" s="248" t="s">
        <v>3541</v>
      </c>
      <c r="C24" s="269" t="s">
        <v>3542</v>
      </c>
      <c r="D24" s="305"/>
      <c r="E24" s="282"/>
      <c r="F24" s="282"/>
      <c r="G24" s="282"/>
      <c r="H24" s="282"/>
      <c r="I24" s="282"/>
      <c r="J24" s="282"/>
      <c r="K24" s="565"/>
      <c r="L24" s="491"/>
      <c r="M24" s="463"/>
      <c r="N24" s="533"/>
      <c r="O24" s="534"/>
      <c r="P24" s="535"/>
    </row>
    <row r="25" spans="1:16" outlineLevel="3" x14ac:dyDescent="0.25">
      <c r="A25" s="680" t="e">
        <f>IF(#REF!="","",LEFT(B25,FIND(".",B25,4)))</f>
        <v>#REF!</v>
      </c>
      <c r="B25" s="248" t="s">
        <v>3543</v>
      </c>
      <c r="C25" s="269" t="s">
        <v>3544</v>
      </c>
      <c r="D25" s="305"/>
      <c r="E25" s="282"/>
      <c r="F25" s="282"/>
      <c r="G25" s="282"/>
      <c r="H25" s="282"/>
      <c r="I25" s="282"/>
      <c r="J25" s="282"/>
      <c r="K25" s="565"/>
      <c r="L25" s="491"/>
      <c r="M25" s="463"/>
      <c r="N25" s="533"/>
      <c r="O25" s="534"/>
      <c r="P25" s="535"/>
    </row>
    <row r="26" spans="1:16" outlineLevel="1" x14ac:dyDescent="0.25">
      <c r="A26" s="688"/>
      <c r="B26" s="243" t="s">
        <v>145</v>
      </c>
      <c r="C26" s="318" t="s">
        <v>146</v>
      </c>
      <c r="D26" s="302"/>
      <c r="E26" s="302"/>
      <c r="F26" s="303"/>
      <c r="G26" s="303"/>
      <c r="H26" s="303"/>
      <c r="I26" s="303"/>
      <c r="J26" s="303"/>
      <c r="K26" s="304"/>
      <c r="L26" s="446"/>
      <c r="M26" s="458"/>
      <c r="N26" s="519"/>
      <c r="O26" s="519"/>
      <c r="P26" s="520"/>
    </row>
    <row r="27" spans="1:16" outlineLevel="3" x14ac:dyDescent="0.25">
      <c r="A27" s="680" t="e">
        <f>IF(#REF!="","",LEFT(B27,FIND(".",B27,4)))</f>
        <v>#REF!</v>
      </c>
      <c r="B27" s="306" t="s">
        <v>3545</v>
      </c>
      <c r="C27" s="345" t="s">
        <v>3546</v>
      </c>
      <c r="D27" s="307"/>
      <c r="E27" s="308"/>
      <c r="F27" s="308"/>
      <c r="G27" s="308"/>
      <c r="H27" s="308"/>
      <c r="I27" s="308"/>
      <c r="J27" s="308"/>
      <c r="K27" s="582"/>
      <c r="L27" s="500"/>
      <c r="M27" s="477"/>
      <c r="N27" s="566"/>
      <c r="O27" s="567"/>
      <c r="P27" s="568"/>
    </row>
    <row r="28" spans="1:16" outlineLevel="3" x14ac:dyDescent="0.25">
      <c r="A28" s="680" t="e">
        <f>IF(#REF!="","",LEFT(B28,FIND(".",B28,4)))</f>
        <v>#REF!</v>
      </c>
      <c r="B28" s="248" t="s">
        <v>3547</v>
      </c>
      <c r="C28" s="269" t="s">
        <v>3548</v>
      </c>
      <c r="D28" s="305"/>
      <c r="E28" s="282"/>
      <c r="F28" s="282"/>
      <c r="G28" s="282"/>
      <c r="H28" s="282"/>
      <c r="I28" s="282"/>
      <c r="J28" s="282"/>
      <c r="K28" s="565"/>
      <c r="L28" s="491"/>
      <c r="M28" s="463"/>
      <c r="N28" s="533"/>
      <c r="O28" s="534"/>
      <c r="P28" s="535"/>
    </row>
    <row r="29" spans="1:16" outlineLevel="3" x14ac:dyDescent="0.25">
      <c r="A29" s="680" t="e">
        <f>IF(#REF!="","",LEFT(B29,FIND(".",B29,4)))</f>
        <v>#REF!</v>
      </c>
      <c r="B29" s="248" t="s">
        <v>3549</v>
      </c>
      <c r="C29" s="269" t="s">
        <v>3550</v>
      </c>
      <c r="D29" s="305"/>
      <c r="E29" s="282"/>
      <c r="F29" s="282"/>
      <c r="G29" s="282"/>
      <c r="H29" s="282"/>
      <c r="I29" s="282"/>
      <c r="J29" s="282"/>
      <c r="K29" s="565"/>
      <c r="L29" s="491"/>
      <c r="M29" s="463"/>
      <c r="N29" s="533"/>
      <c r="O29" s="534"/>
      <c r="P29" s="535"/>
    </row>
    <row r="30" spans="1:16" outlineLevel="3" x14ac:dyDescent="0.25">
      <c r="A30" s="680" t="e">
        <f>IF(#REF!="","",LEFT(B30,FIND(".",B30,4)))</f>
        <v>#REF!</v>
      </c>
      <c r="B30" s="248" t="s">
        <v>3551</v>
      </c>
      <c r="C30" s="269" t="s">
        <v>3552</v>
      </c>
      <c r="D30" s="305"/>
      <c r="E30" s="282"/>
      <c r="F30" s="282"/>
      <c r="G30" s="282"/>
      <c r="H30" s="282"/>
      <c r="I30" s="282"/>
      <c r="J30" s="282"/>
      <c r="K30" s="565"/>
      <c r="L30" s="491"/>
      <c r="M30" s="463"/>
      <c r="N30" s="533"/>
      <c r="O30" s="534"/>
      <c r="P30" s="535"/>
    </row>
    <row r="31" spans="1:16" outlineLevel="3" x14ac:dyDescent="0.25">
      <c r="A31" s="680" t="e">
        <f>IF(#REF!="","",LEFT(B31,FIND(".",B31,4)))</f>
        <v>#REF!</v>
      </c>
      <c r="B31" s="248" t="s">
        <v>3553</v>
      </c>
      <c r="C31" s="269" t="s">
        <v>3554</v>
      </c>
      <c r="D31" s="305"/>
      <c r="E31" s="282"/>
      <c r="F31" s="282"/>
      <c r="G31" s="282"/>
      <c r="H31" s="282"/>
      <c r="I31" s="282"/>
      <c r="J31" s="282"/>
      <c r="K31" s="565"/>
      <c r="L31" s="491"/>
      <c r="M31" s="463"/>
      <c r="N31" s="533"/>
      <c r="O31" s="534"/>
      <c r="P31" s="535"/>
    </row>
    <row r="32" spans="1:16" outlineLevel="1" x14ac:dyDescent="0.25">
      <c r="A32" s="688"/>
      <c r="B32" s="243" t="s">
        <v>147</v>
      </c>
      <c r="C32" s="318" t="s">
        <v>148</v>
      </c>
      <c r="D32" s="302"/>
      <c r="E32" s="302"/>
      <c r="F32" s="303"/>
      <c r="G32" s="303"/>
      <c r="H32" s="303"/>
      <c r="I32" s="303"/>
      <c r="J32" s="303"/>
      <c r="K32" s="304"/>
      <c r="L32" s="446"/>
      <c r="M32" s="458"/>
      <c r="N32" s="519"/>
      <c r="O32" s="519"/>
      <c r="P32" s="520"/>
    </row>
    <row r="33" spans="1:16" outlineLevel="3" x14ac:dyDescent="0.25">
      <c r="A33" s="680" t="e">
        <f>IF(#REF!="","",LEFT(B33,FIND(".",B33,4)))</f>
        <v>#REF!</v>
      </c>
      <c r="B33" s="306" t="s">
        <v>3555</v>
      </c>
      <c r="C33" s="345" t="s">
        <v>3556</v>
      </c>
      <c r="D33" s="307"/>
      <c r="E33" s="308"/>
      <c r="F33" s="308"/>
      <c r="G33" s="308"/>
      <c r="H33" s="308"/>
      <c r="I33" s="308"/>
      <c r="J33" s="308"/>
      <c r="K33" s="582"/>
      <c r="L33" s="500"/>
      <c r="M33" s="477"/>
      <c r="N33" s="566"/>
      <c r="O33" s="567"/>
      <c r="P33" s="568"/>
    </row>
    <row r="34" spans="1:16" outlineLevel="3" x14ac:dyDescent="0.25">
      <c r="A34" s="680" t="e">
        <f>IF(#REF!="","",LEFT(B34,FIND(".",B34,4)))</f>
        <v>#REF!</v>
      </c>
      <c r="B34" s="248" t="s">
        <v>3557</v>
      </c>
      <c r="C34" s="269" t="s">
        <v>3558</v>
      </c>
      <c r="D34" s="305"/>
      <c r="E34" s="282"/>
      <c r="F34" s="282"/>
      <c r="G34" s="282"/>
      <c r="H34" s="282"/>
      <c r="I34" s="282"/>
      <c r="J34" s="282"/>
      <c r="K34" s="565"/>
      <c r="L34" s="491"/>
      <c r="M34" s="463"/>
      <c r="N34" s="533"/>
      <c r="O34" s="534"/>
      <c r="P34" s="535"/>
    </row>
    <row r="35" spans="1:16" outlineLevel="3" x14ac:dyDescent="0.25">
      <c r="A35" s="680" t="e">
        <f>IF(#REF!="","",LEFT(B35,FIND(".",B35,4)))</f>
        <v>#REF!</v>
      </c>
      <c r="B35" s="248" t="s">
        <v>3559</v>
      </c>
      <c r="C35" s="269" t="s">
        <v>3560</v>
      </c>
      <c r="D35" s="305"/>
      <c r="E35" s="282"/>
      <c r="F35" s="282"/>
      <c r="G35" s="282"/>
      <c r="H35" s="282"/>
      <c r="I35" s="282"/>
      <c r="J35" s="282"/>
      <c r="K35" s="565"/>
      <c r="L35" s="491"/>
      <c r="M35" s="463"/>
      <c r="N35" s="533"/>
      <c r="O35" s="534"/>
      <c r="P35" s="535"/>
    </row>
    <row r="36" spans="1:16" outlineLevel="3" x14ac:dyDescent="0.25">
      <c r="A36" s="680" t="e">
        <f>IF(#REF!="","",LEFT(B36,FIND(".",B36,4)))</f>
        <v>#REF!</v>
      </c>
      <c r="B36" s="248" t="s">
        <v>3561</v>
      </c>
      <c r="C36" s="269" t="s">
        <v>3562</v>
      </c>
      <c r="D36" s="305"/>
      <c r="E36" s="282"/>
      <c r="F36" s="282"/>
      <c r="G36" s="282"/>
      <c r="H36" s="282"/>
      <c r="I36" s="282"/>
      <c r="J36" s="282"/>
      <c r="K36" s="565"/>
      <c r="L36" s="491"/>
      <c r="M36" s="463"/>
      <c r="N36" s="533"/>
      <c r="O36" s="534"/>
      <c r="P36" s="535"/>
    </row>
    <row r="37" spans="1:16" outlineLevel="3" x14ac:dyDescent="0.25">
      <c r="A37" s="680" t="e">
        <f>IF(#REF!="","",LEFT(B37,FIND(".",B37,4)))</f>
        <v>#REF!</v>
      </c>
      <c r="B37" s="248" t="s">
        <v>3563</v>
      </c>
      <c r="C37" s="269" t="s">
        <v>3564</v>
      </c>
      <c r="D37" s="305"/>
      <c r="E37" s="282"/>
      <c r="F37" s="282"/>
      <c r="G37" s="282"/>
      <c r="H37" s="282"/>
      <c r="I37" s="282"/>
      <c r="J37" s="282"/>
      <c r="K37" s="565"/>
      <c r="L37" s="491"/>
      <c r="M37" s="463"/>
      <c r="N37" s="533"/>
      <c r="O37" s="534"/>
      <c r="P37" s="535"/>
    </row>
    <row r="38" spans="1:16" outlineLevel="3" x14ac:dyDescent="0.25">
      <c r="A38" s="680" t="e">
        <f>IF(#REF!="","",LEFT(B38,FIND(".",B38,4)))</f>
        <v>#REF!</v>
      </c>
      <c r="B38" s="248" t="s">
        <v>3565</v>
      </c>
      <c r="C38" s="269" t="s">
        <v>3566</v>
      </c>
      <c r="D38" s="305"/>
      <c r="E38" s="282"/>
      <c r="F38" s="282"/>
      <c r="G38" s="282"/>
      <c r="H38" s="282"/>
      <c r="I38" s="282"/>
      <c r="J38" s="282"/>
      <c r="K38" s="565"/>
      <c r="L38" s="491"/>
      <c r="M38" s="463"/>
      <c r="N38" s="533"/>
      <c r="O38" s="534"/>
      <c r="P38" s="535"/>
    </row>
    <row r="39" spans="1:16" outlineLevel="3" x14ac:dyDescent="0.25">
      <c r="A39" s="680" t="e">
        <f>IF(#REF!="","",LEFT(B39,FIND(".",B39,4)))</f>
        <v>#REF!</v>
      </c>
      <c r="B39" s="248" t="s">
        <v>3567</v>
      </c>
      <c r="C39" s="269" t="s">
        <v>3568</v>
      </c>
      <c r="D39" s="305"/>
      <c r="E39" s="282"/>
      <c r="F39" s="282"/>
      <c r="G39" s="282"/>
      <c r="H39" s="282"/>
      <c r="I39" s="282"/>
      <c r="J39" s="282"/>
      <c r="K39" s="565"/>
      <c r="L39" s="491"/>
      <c r="M39" s="463"/>
      <c r="N39" s="533"/>
      <c r="O39" s="534"/>
      <c r="P39" s="535"/>
    </row>
    <row r="40" spans="1:16" outlineLevel="1" x14ac:dyDescent="0.25">
      <c r="A40" s="688"/>
      <c r="B40" s="243" t="s">
        <v>3569</v>
      </c>
      <c r="C40" s="318" t="s">
        <v>3570</v>
      </c>
      <c r="D40" s="302"/>
      <c r="E40" s="302"/>
      <c r="F40" s="303"/>
      <c r="G40" s="303"/>
      <c r="H40" s="303"/>
      <c r="I40" s="303"/>
      <c r="J40" s="303"/>
      <c r="K40" s="304"/>
      <c r="L40" s="446"/>
      <c r="M40" s="458"/>
      <c r="N40" s="519"/>
      <c r="O40" s="519"/>
      <c r="P40" s="520"/>
    </row>
    <row r="41" spans="1:16" outlineLevel="3" x14ac:dyDescent="0.25">
      <c r="A41" s="680" t="e">
        <f>IF(#REF!="","",LEFT(B41,FIND(".",B41,4)))</f>
        <v>#REF!</v>
      </c>
      <c r="B41" s="306" t="s">
        <v>3571</v>
      </c>
      <c r="C41" s="345" t="s">
        <v>3572</v>
      </c>
      <c r="D41" s="307"/>
      <c r="E41" s="308"/>
      <c r="F41" s="308"/>
      <c r="G41" s="308"/>
      <c r="H41" s="308"/>
      <c r="I41" s="308"/>
      <c r="J41" s="308"/>
      <c r="K41" s="582"/>
      <c r="L41" s="500"/>
      <c r="M41" s="477"/>
      <c r="N41" s="566"/>
      <c r="O41" s="567"/>
      <c r="P41" s="568"/>
    </row>
    <row r="42" spans="1:16" outlineLevel="3" x14ac:dyDescent="0.25">
      <c r="A42" s="680" t="e">
        <f>IF(#REF!="","",LEFT(B42,FIND(".",B42,4)))</f>
        <v>#REF!</v>
      </c>
      <c r="B42" s="248" t="s">
        <v>3573</v>
      </c>
      <c r="C42" s="269" t="s">
        <v>3574</v>
      </c>
      <c r="D42" s="305"/>
      <c r="E42" s="282"/>
      <c r="F42" s="282"/>
      <c r="G42" s="282"/>
      <c r="H42" s="282"/>
      <c r="I42" s="282"/>
      <c r="J42" s="282"/>
      <c r="K42" s="565"/>
      <c r="L42" s="491"/>
      <c r="M42" s="463"/>
      <c r="N42" s="533"/>
      <c r="O42" s="534"/>
      <c r="P42" s="535"/>
    </row>
    <row r="43" spans="1:16" outlineLevel="3" x14ac:dyDescent="0.25">
      <c r="A43" s="680" t="e">
        <f>IF(#REF!="","",LEFT(B43,FIND(".",B43,4)))</f>
        <v>#REF!</v>
      </c>
      <c r="B43" s="248" t="s">
        <v>3575</v>
      </c>
      <c r="C43" s="269" t="s">
        <v>3576</v>
      </c>
      <c r="D43" s="305"/>
      <c r="E43" s="282"/>
      <c r="F43" s="282"/>
      <c r="G43" s="282"/>
      <c r="H43" s="282"/>
      <c r="I43" s="282"/>
      <c r="J43" s="282"/>
      <c r="K43" s="565"/>
      <c r="L43" s="491"/>
      <c r="M43" s="463"/>
      <c r="N43" s="533"/>
      <c r="O43" s="534"/>
      <c r="P43" s="535"/>
    </row>
    <row r="44" spans="1:16" outlineLevel="3" x14ac:dyDescent="0.25">
      <c r="A44" s="680" t="e">
        <f>IF(#REF!="","",LEFT(B44,FIND(".",B44,4)))</f>
        <v>#REF!</v>
      </c>
      <c r="B44" s="248" t="s">
        <v>3577</v>
      </c>
      <c r="C44" s="269" t="s">
        <v>3578</v>
      </c>
      <c r="D44" s="305"/>
      <c r="E44" s="282"/>
      <c r="F44" s="282"/>
      <c r="G44" s="282"/>
      <c r="H44" s="282"/>
      <c r="I44" s="282"/>
      <c r="J44" s="282"/>
      <c r="K44" s="565"/>
      <c r="L44" s="491"/>
      <c r="M44" s="463"/>
      <c r="N44" s="533"/>
      <c r="O44" s="534"/>
      <c r="P44" s="535"/>
    </row>
    <row r="45" spans="1:16" outlineLevel="3" x14ac:dyDescent="0.25">
      <c r="A45" s="680" t="e">
        <f>IF(#REF!="","",LEFT(B45,FIND(".",B45,4)))</f>
        <v>#REF!</v>
      </c>
      <c r="B45" s="248" t="s">
        <v>3579</v>
      </c>
      <c r="C45" s="269" t="s">
        <v>3580</v>
      </c>
      <c r="D45" s="305"/>
      <c r="E45" s="282"/>
      <c r="F45" s="282"/>
      <c r="G45" s="282"/>
      <c r="H45" s="282"/>
      <c r="I45" s="282"/>
      <c r="J45" s="282"/>
      <c r="K45" s="565"/>
      <c r="L45" s="491"/>
      <c r="M45" s="463"/>
      <c r="N45" s="533"/>
      <c r="O45" s="534"/>
      <c r="P45" s="535"/>
    </row>
    <row r="46" spans="1:16" outlineLevel="3" x14ac:dyDescent="0.25">
      <c r="A46" s="680" t="e">
        <f>IF(#REF!="","",LEFT(B46,FIND(".",B46,4)))</f>
        <v>#REF!</v>
      </c>
      <c r="B46" s="248" t="s">
        <v>3581</v>
      </c>
      <c r="C46" s="269" t="s">
        <v>3582</v>
      </c>
      <c r="D46" s="305"/>
      <c r="E46" s="282"/>
      <c r="F46" s="282"/>
      <c r="G46" s="282"/>
      <c r="H46" s="282"/>
      <c r="I46" s="282"/>
      <c r="J46" s="282"/>
      <c r="K46" s="565"/>
      <c r="L46" s="491"/>
      <c r="M46" s="463"/>
      <c r="N46" s="533"/>
      <c r="O46" s="534"/>
      <c r="P46" s="535"/>
    </row>
    <row r="47" spans="1:16" outlineLevel="3" x14ac:dyDescent="0.25">
      <c r="A47" s="680" t="e">
        <f>IF(#REF!="","",LEFT(B47,FIND(".",B47,4)))</f>
        <v>#REF!</v>
      </c>
      <c r="B47" s="248" t="s">
        <v>3583</v>
      </c>
      <c r="C47" s="269" t="s">
        <v>3584</v>
      </c>
      <c r="D47" s="305"/>
      <c r="E47" s="282"/>
      <c r="F47" s="282"/>
      <c r="G47" s="282"/>
      <c r="H47" s="282"/>
      <c r="I47" s="282"/>
      <c r="J47" s="282"/>
      <c r="K47" s="565"/>
      <c r="L47" s="491"/>
      <c r="M47" s="463"/>
      <c r="N47" s="533"/>
      <c r="O47" s="534"/>
      <c r="P47" s="535"/>
    </row>
    <row r="48" spans="1:16" outlineLevel="3" x14ac:dyDescent="0.25">
      <c r="A48" s="680" t="e">
        <f>IF(#REF!="","",LEFT(B48,FIND(".",B48,4)))</f>
        <v>#REF!</v>
      </c>
      <c r="B48" s="248" t="s">
        <v>3585</v>
      </c>
      <c r="C48" s="269" t="s">
        <v>3586</v>
      </c>
      <c r="D48" s="305"/>
      <c r="E48" s="282"/>
      <c r="F48" s="282"/>
      <c r="G48" s="282"/>
      <c r="H48" s="282"/>
      <c r="I48" s="282"/>
      <c r="J48" s="282"/>
      <c r="K48" s="565"/>
      <c r="L48" s="491"/>
      <c r="M48" s="463"/>
      <c r="N48" s="533"/>
      <c r="O48" s="534"/>
      <c r="P48" s="535"/>
    </row>
    <row r="49" spans="1:16" outlineLevel="3" x14ac:dyDescent="0.25">
      <c r="A49" s="680" t="e">
        <f>IF(#REF!="","",LEFT(B49,FIND(".",B49,4)))</f>
        <v>#REF!</v>
      </c>
      <c r="B49" s="248" t="s">
        <v>3587</v>
      </c>
      <c r="C49" s="269" t="s">
        <v>3588</v>
      </c>
      <c r="D49" s="305"/>
      <c r="E49" s="282"/>
      <c r="F49" s="282"/>
      <c r="G49" s="282"/>
      <c r="H49" s="282"/>
      <c r="I49" s="282"/>
      <c r="J49" s="282"/>
      <c r="K49" s="565"/>
      <c r="L49" s="491"/>
      <c r="M49" s="463"/>
      <c r="N49" s="533"/>
      <c r="O49" s="534"/>
      <c r="P49" s="535"/>
    </row>
    <row r="50" spans="1:16" outlineLevel="1" x14ac:dyDescent="0.25">
      <c r="A50" s="688"/>
      <c r="B50" s="243" t="s">
        <v>3589</v>
      </c>
      <c r="C50" s="318" t="s">
        <v>3590</v>
      </c>
      <c r="D50" s="302"/>
      <c r="E50" s="302"/>
      <c r="F50" s="303"/>
      <c r="G50" s="303"/>
      <c r="H50" s="303"/>
      <c r="I50" s="303"/>
      <c r="J50" s="303"/>
      <c r="K50" s="304"/>
      <c r="L50" s="446"/>
      <c r="M50" s="458"/>
      <c r="N50" s="519"/>
      <c r="O50" s="519"/>
      <c r="P50" s="520"/>
    </row>
    <row r="51" spans="1:16" outlineLevel="3" x14ac:dyDescent="0.25">
      <c r="A51" s="680" t="e">
        <f>IF(#REF!="","",LEFT(B51,FIND(".",B51,4)))</f>
        <v>#REF!</v>
      </c>
      <c r="B51" s="306" t="s">
        <v>3591</v>
      </c>
      <c r="C51" s="345" t="s">
        <v>3572</v>
      </c>
      <c r="D51" s="307"/>
      <c r="E51" s="308"/>
      <c r="F51" s="308"/>
      <c r="G51" s="308"/>
      <c r="H51" s="308"/>
      <c r="I51" s="308"/>
      <c r="J51" s="308"/>
      <c r="K51" s="582"/>
      <c r="L51" s="500"/>
      <c r="M51" s="477"/>
      <c r="N51" s="566"/>
      <c r="O51" s="567"/>
      <c r="P51" s="568"/>
    </row>
    <row r="52" spans="1:16" outlineLevel="3" x14ac:dyDescent="0.25">
      <c r="A52" s="680" t="e">
        <f>IF(#REF!="","",LEFT(B52,FIND(".",B52,4)))</f>
        <v>#REF!</v>
      </c>
      <c r="B52" s="248" t="s">
        <v>3592</v>
      </c>
      <c r="C52" s="269" t="s">
        <v>3593</v>
      </c>
      <c r="D52" s="305"/>
      <c r="E52" s="282"/>
      <c r="F52" s="282"/>
      <c r="G52" s="282"/>
      <c r="H52" s="282"/>
      <c r="I52" s="282"/>
      <c r="J52" s="282"/>
      <c r="K52" s="565"/>
      <c r="L52" s="491"/>
      <c r="M52" s="463"/>
      <c r="N52" s="533"/>
      <c r="O52" s="534"/>
      <c r="P52" s="535"/>
    </row>
    <row r="53" spans="1:16" outlineLevel="3" x14ac:dyDescent="0.25">
      <c r="A53" s="680" t="e">
        <f>IF(#REF!="","",LEFT(B53,FIND(".",B53,4)))</f>
        <v>#REF!</v>
      </c>
      <c r="B53" s="248" t="s">
        <v>3594</v>
      </c>
      <c r="C53" s="269" t="s">
        <v>3595</v>
      </c>
      <c r="D53" s="305"/>
      <c r="E53" s="282"/>
      <c r="F53" s="282"/>
      <c r="G53" s="282"/>
      <c r="H53" s="282"/>
      <c r="I53" s="282"/>
      <c r="J53" s="282"/>
      <c r="K53" s="565"/>
      <c r="L53" s="491"/>
      <c r="M53" s="463"/>
      <c r="N53" s="533"/>
      <c r="O53" s="534"/>
      <c r="P53" s="535"/>
    </row>
    <row r="54" spans="1:16" outlineLevel="1" x14ac:dyDescent="0.25">
      <c r="A54" s="688"/>
      <c r="B54" s="243" t="s">
        <v>3596</v>
      </c>
      <c r="C54" s="318" t="s">
        <v>3597</v>
      </c>
      <c r="D54" s="302"/>
      <c r="E54" s="302"/>
      <c r="F54" s="303"/>
      <c r="G54" s="303"/>
      <c r="H54" s="303"/>
      <c r="I54" s="303"/>
      <c r="J54" s="303"/>
      <c r="K54" s="304"/>
      <c r="L54" s="446"/>
      <c r="M54" s="458"/>
      <c r="N54" s="519"/>
      <c r="O54" s="519"/>
      <c r="P54" s="520"/>
    </row>
    <row r="55" spans="1:16" outlineLevel="3" x14ac:dyDescent="0.25">
      <c r="A55" s="680" t="e">
        <f>IF(#REF!="","",LEFT(B55,FIND(".",B55,4)))</f>
        <v>#REF!</v>
      </c>
      <c r="B55" s="306" t="s">
        <v>3598</v>
      </c>
      <c r="C55" s="345" t="s">
        <v>3572</v>
      </c>
      <c r="D55" s="307"/>
      <c r="E55" s="308"/>
      <c r="F55" s="308"/>
      <c r="G55" s="308"/>
      <c r="H55" s="308"/>
      <c r="I55" s="308"/>
      <c r="J55" s="308"/>
      <c r="K55" s="582"/>
      <c r="L55" s="500"/>
      <c r="M55" s="477"/>
      <c r="N55" s="566"/>
      <c r="O55" s="567"/>
      <c r="P55" s="568"/>
    </row>
    <row r="56" spans="1:16" ht="15.75" outlineLevel="3" thickBot="1" x14ac:dyDescent="0.3">
      <c r="A56" s="702" t="e">
        <f>IF(#REF!="","",LEFT(B56,FIND(".",B56,4)))</f>
        <v>#REF!</v>
      </c>
      <c r="B56" s="288" t="s">
        <v>3599</v>
      </c>
      <c r="C56" s="289" t="s">
        <v>3600</v>
      </c>
      <c r="D56" s="342"/>
      <c r="E56" s="343"/>
      <c r="F56" s="343"/>
      <c r="G56" s="343"/>
      <c r="H56" s="343"/>
      <c r="I56" s="343"/>
      <c r="J56" s="343"/>
      <c r="K56" s="529"/>
      <c r="L56" s="494"/>
      <c r="M56" s="468"/>
      <c r="N56" s="543"/>
      <c r="O56" s="544"/>
      <c r="P56" s="545"/>
    </row>
  </sheetData>
  <conditionalFormatting sqref="D4:K56">
    <cfRule type="cellIs" dxfId="3" priority="5" operator="equal">
      <formula>"X"</formula>
    </cfRule>
  </conditionalFormatting>
  <conditionalFormatting sqref="N4:N56">
    <cfRule type="expression" dxfId="2" priority="3">
      <formula>AND($L4="Valor",OR($M4="Maior que",$M4="Entre"))</formula>
    </cfRule>
  </conditionalFormatting>
  <conditionalFormatting sqref="O4:O56">
    <cfRule type="expression" dxfId="1" priority="2">
      <formula>AND($L4="Valor",$M4="Igual a")</formula>
    </cfRule>
  </conditionalFormatting>
  <conditionalFormatting sqref="P4:P56">
    <cfRule type="expression" dxfId="0" priority="1">
      <formula>AND($L4="Valor",OR($M4="Menor que",$M4="Entre"))</formula>
    </cfRule>
  </conditionalFormatting>
  <dataValidations count="2">
    <dataValidation type="list" allowBlank="1" showInputMessage="1" showErrorMessage="1" sqref="D6:K17 D19:K25 D27:K31 D33:K39" xr:uid="{00000000-0002-0000-0D00-000000000000}">
      <formula1>"-,X"</formula1>
    </dataValidation>
    <dataValidation type="list" allowBlank="1" showInputMessage="1" showErrorMessage="1" sqref="L6:L17 L19:L25 L27:L31 L33:L39 L41:L49 L51:L53 L55:L56" xr:uid="{00000000-0002-0000-0D00-000002000000}">
      <formula1>"Texto/Campo Aberto,Opção,Valor"</formula1>
    </dataValidation>
  </dataValidations>
  <pageMargins left="0.23622047244094491" right="0.23622047244094491" top="0.74803149606299213" bottom="0.74803149606299213" header="0.31496062992125984" footer="0.31496062992125984"/>
  <pageSetup paperSize="9" scale="37" fitToHeight="0" orientation="landscape" r:id="rId1"/>
  <headerFooter>
    <oddHeader>&amp;C&amp;G</oddHeader>
    <oddFooter>&amp;RPágina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829BB67524984D92E9C2ACA8AB63ED" ma:contentTypeVersion="2" ma:contentTypeDescription="Crie um novo documento." ma:contentTypeScope="" ma:versionID="bcdb74cfa1f90d680d45a7443497a223">
  <xsd:schema xmlns:xsd="http://www.w3.org/2001/XMLSchema" xmlns:xs="http://www.w3.org/2001/XMLSchema" xmlns:p="http://schemas.microsoft.com/office/2006/metadata/properties" xmlns:ns2="80784847-ac0f-40cb-abd0-c4c0666fc05a" targetNamespace="http://schemas.microsoft.com/office/2006/metadata/properties" ma:root="true" ma:fieldsID="ae7c30054d23e42ebe2105ad6c424e79" ns2:_="">
    <xsd:import namespace="80784847-ac0f-40cb-abd0-c4c0666f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84847-ac0f-40cb-abd0-c4c0666f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A7C42E-8C66-41EF-A1A7-F458A8E46C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784847-ac0f-40cb-abd0-c4c0666f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CA2B0F-02F4-4516-969D-9E61F6F291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345B7B-A49E-4A24-A2A9-DB2833313656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80784847-ac0f-40cb-abd0-c4c0666fc05a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10</vt:i4>
      </vt:variant>
    </vt:vector>
  </HeadingPairs>
  <TitlesOfParts>
    <vt:vector size="24" baseType="lpstr">
      <vt:lpstr>00. Resumo</vt:lpstr>
      <vt:lpstr>Auxiliar</vt:lpstr>
      <vt:lpstr>00. Resumo Checklist Atividades</vt:lpstr>
      <vt:lpstr>01. Instal. Prediais e Civis</vt:lpstr>
      <vt:lpstr>02. Centrais Gases e Vácuo</vt:lpstr>
      <vt:lpstr>03. Sist. Climatização</vt:lpstr>
      <vt:lpstr>04. Sist. Elétricos</vt:lpstr>
      <vt:lpstr>05. Sist. Elétricos Críticos</vt:lpstr>
      <vt:lpstr>06. Elevadores e Tranp. Vert.</vt:lpstr>
      <vt:lpstr>07. Sist. Água Quente e Vapor</vt:lpstr>
      <vt:lpstr>08. Sist. Combustível</vt:lpstr>
      <vt:lpstr>09. Inst. Combate a Incêndio</vt:lpstr>
      <vt:lpstr>10. Sist. Tratamento Água e Esg</vt:lpstr>
      <vt:lpstr>11. Sist. de Vigilância e Cab.</vt:lpstr>
      <vt:lpstr>'01. Instal. Prediais e Civis'!Titulos_de_impressao</vt:lpstr>
      <vt:lpstr>'02. Centrais Gases e Vácuo'!Titulos_de_impressao</vt:lpstr>
      <vt:lpstr>'03. Sist. Climatização'!Titulos_de_impressao</vt:lpstr>
      <vt:lpstr>'04. Sist. Elétricos'!Titulos_de_impressao</vt:lpstr>
      <vt:lpstr>'05. Sist. Elétricos Críticos'!Titulos_de_impressao</vt:lpstr>
      <vt:lpstr>'06. Elevadores e Tranp. Vert.'!Titulos_de_impressao</vt:lpstr>
      <vt:lpstr>'07. Sist. Água Quente e Vapor'!Titulos_de_impressao</vt:lpstr>
      <vt:lpstr>'08. Sist. Combustível'!Titulos_de_impressao</vt:lpstr>
      <vt:lpstr>'09. Inst. Combate a Incêndio'!Titulos_de_impressao</vt:lpstr>
      <vt:lpstr>'11. Sist. de Vigilância e Cab.'!Titulos_de_impressao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Caio</dc:creator>
  <cp:keywords/>
  <dc:description/>
  <cp:lastModifiedBy>Ramon Nascimento Sousa</cp:lastModifiedBy>
  <cp:revision/>
  <cp:lastPrinted>2022-09-09T15:54:14Z</cp:lastPrinted>
  <dcterms:created xsi:type="dcterms:W3CDTF">2014-07-30T02:36:22Z</dcterms:created>
  <dcterms:modified xsi:type="dcterms:W3CDTF">2022-12-22T15:00:09Z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0x0101009E829BB67524984D92E9C2ACA8AB63ED</vt:lpwstr>
  </property>
</Properties>
</file>